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omments6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omments7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.docs.live.net/baeb996a15dd3ade/Documentos/TESIS fINAL PARA ENVIAR/"/>
    </mc:Choice>
  </mc:AlternateContent>
  <xr:revisionPtr revIDLastSave="1" documentId="8_{B90FDDED-3449-4057-9CDD-3909FB637B24}" xr6:coauthVersionLast="47" xr6:coauthVersionMax="47" xr10:uidLastSave="{55CA6926-F84E-4196-975E-D4147022CA7F}"/>
  <bookViews>
    <workbookView xWindow="16284" yWindow="-108" windowWidth="16608" windowHeight="8832" firstSheet="7" activeTab="8" xr2:uid="{00000000-000D-0000-FFFF-FFFF00000000}"/>
  </bookViews>
  <sheets>
    <sheet name="Hoja1" sheetId="2" state="hidden" r:id="rId1"/>
    <sheet name="X" sheetId="3" state="hidden" r:id="rId2"/>
    <sheet name="BD001401" sheetId="1" state="hidden" r:id="rId3"/>
    <sheet name="CONSTRUCCION" sheetId="6" state="hidden" r:id="rId4"/>
    <sheet name="PERSONAS NATURALES" sheetId="7" state="hidden" r:id="rId5"/>
    <sheet name="EMPRESAS EF2020" sheetId="8" state="hidden" r:id="rId6"/>
    <sheet name="MUESTRA" sheetId="9" state="hidden" r:id="rId7"/>
    <sheet name="MUESTRA TABULADA" sheetId="11" r:id="rId8"/>
    <sheet name="MUESTRA WORD" sheetId="12" r:id="rId9"/>
  </sheets>
  <definedNames>
    <definedName name="_xlnm._FilterDatabase" localSheetId="2" hidden="1">'BD001401'!$B$1:$AJ$1967</definedName>
    <definedName name="_xlnm._FilterDatabase" localSheetId="3" hidden="1">CONSTRUCCION!$A$4:$AM$191</definedName>
    <definedName name="_xlnm._FilterDatabase" localSheetId="5" hidden="1">'EMPRESAS EF2020'!$A$1:$AO$115</definedName>
    <definedName name="_xlnm._FilterDatabase" localSheetId="6" hidden="1">MUESTRA!$B$1:$AM$1</definedName>
    <definedName name="_xlnm._FilterDatabase" localSheetId="7" hidden="1">'MUESTRA TABULADA'!$B$1:$AM$1</definedName>
    <definedName name="_xlnm._FilterDatabase" localSheetId="8" hidden="1">'MUESTRA WORD'!$A$1:$BO$83</definedName>
    <definedName name="_xlnm._FilterDatabase" localSheetId="1" hidden="1">X!$A$1:$Q$188</definedName>
  </definedNames>
  <calcPr calcId="191029"/>
</workbook>
</file>

<file path=xl/calcChain.xml><?xml version="1.0" encoding="utf-8"?>
<calcChain xmlns="http://schemas.openxmlformats.org/spreadsheetml/2006/main">
  <c r="AT83" i="12" l="1"/>
  <c r="AR83" i="12"/>
  <c r="AP83" i="12"/>
  <c r="AS83" i="12" s="1"/>
  <c r="AN83" i="12"/>
  <c r="AQ83" i="12" s="1"/>
  <c r="AT82" i="12"/>
  <c r="AR82" i="12"/>
  <c r="AP82" i="12"/>
  <c r="AS82" i="12" s="1"/>
  <c r="AN82" i="12"/>
  <c r="AQ82" i="12" s="1"/>
  <c r="AT81" i="12"/>
  <c r="AS81" i="12"/>
  <c r="AR81" i="12"/>
  <c r="AP81" i="12"/>
  <c r="AN81" i="12"/>
  <c r="AQ81" i="12" s="1"/>
  <c r="AT80" i="12"/>
  <c r="AR80" i="12"/>
  <c r="AP80" i="12"/>
  <c r="AS80" i="12" s="1"/>
  <c r="AN80" i="12"/>
  <c r="AQ80" i="12" s="1"/>
  <c r="AT79" i="12"/>
  <c r="AR79" i="12"/>
  <c r="AP79" i="12"/>
  <c r="AS79" i="12" s="1"/>
  <c r="AN79" i="12"/>
  <c r="AQ79" i="12" s="1"/>
  <c r="AT78" i="12"/>
  <c r="AR78" i="12"/>
  <c r="AP78" i="12"/>
  <c r="AS78" i="12" s="1"/>
  <c r="AN78" i="12"/>
  <c r="AQ78" i="12" s="1"/>
  <c r="AT77" i="12"/>
  <c r="AR77" i="12"/>
  <c r="AP77" i="12"/>
  <c r="AS77" i="12" s="1"/>
  <c r="AN77" i="12"/>
  <c r="AQ77" i="12" s="1"/>
  <c r="AT76" i="12"/>
  <c r="AR76" i="12"/>
  <c r="AP76" i="12"/>
  <c r="AS76" i="12" s="1"/>
  <c r="AN76" i="12"/>
  <c r="AQ76" i="12" s="1"/>
  <c r="AT75" i="12"/>
  <c r="AR75" i="12"/>
  <c r="AP75" i="12"/>
  <c r="AS75" i="12" s="1"/>
  <c r="AN75" i="12"/>
  <c r="AQ75" i="12" s="1"/>
  <c r="AT74" i="12"/>
  <c r="AR74" i="12"/>
  <c r="AP74" i="12"/>
  <c r="AS74" i="12" s="1"/>
  <c r="AN74" i="12"/>
  <c r="AQ74" i="12" s="1"/>
  <c r="AT73" i="12"/>
  <c r="AR73" i="12"/>
  <c r="AP73" i="12"/>
  <c r="AS73" i="12" s="1"/>
  <c r="AN73" i="12"/>
  <c r="AQ73" i="12" s="1"/>
  <c r="AT72" i="12"/>
  <c r="AS72" i="12"/>
  <c r="AR72" i="12"/>
  <c r="AP72" i="12"/>
  <c r="AN72" i="12"/>
  <c r="AQ72" i="12" s="1"/>
  <c r="AT71" i="12"/>
  <c r="AR71" i="12"/>
  <c r="AP71" i="12"/>
  <c r="AS71" i="12" s="1"/>
  <c r="AN71" i="12"/>
  <c r="AQ71" i="12" s="1"/>
  <c r="AT70" i="12"/>
  <c r="AR70" i="12"/>
  <c r="AP70" i="12"/>
  <c r="AS70" i="12" s="1"/>
  <c r="AN70" i="12"/>
  <c r="AQ70" i="12" s="1"/>
  <c r="AT69" i="12"/>
  <c r="AR69" i="12"/>
  <c r="AP69" i="12"/>
  <c r="AS69" i="12" s="1"/>
  <c r="AN69" i="12"/>
  <c r="AQ69" i="12" s="1"/>
  <c r="AT68" i="12"/>
  <c r="AR68" i="12"/>
  <c r="AP68" i="12"/>
  <c r="AS68" i="12" s="1"/>
  <c r="AN68" i="12"/>
  <c r="AQ68" i="12" s="1"/>
  <c r="AT67" i="12"/>
  <c r="AR67" i="12"/>
  <c r="AP67" i="12"/>
  <c r="AS67" i="12" s="1"/>
  <c r="AN67" i="12"/>
  <c r="AQ67" i="12" s="1"/>
  <c r="AT66" i="12"/>
  <c r="AR66" i="12"/>
  <c r="AP66" i="12"/>
  <c r="AS66" i="12" s="1"/>
  <c r="AN66" i="12"/>
  <c r="AQ66" i="12" s="1"/>
  <c r="AT65" i="12"/>
  <c r="AP65" i="12"/>
  <c r="AS65" i="12" s="1"/>
  <c r="AO65" i="12"/>
  <c r="AR65" i="12" s="1"/>
  <c r="AN65" i="12"/>
  <c r="AQ65" i="12" s="1"/>
  <c r="AT64" i="12"/>
  <c r="AR64" i="12"/>
  <c r="AP64" i="12"/>
  <c r="AS64" i="12" s="1"/>
  <c r="AN64" i="12"/>
  <c r="AQ64" i="12" s="1"/>
  <c r="AT63" i="12"/>
  <c r="AR63" i="12"/>
  <c r="AP63" i="12"/>
  <c r="AS63" i="12" s="1"/>
  <c r="AN63" i="12"/>
  <c r="AQ63" i="12" s="1"/>
  <c r="AR62" i="12"/>
  <c r="AP62" i="12"/>
  <c r="AS62" i="12" s="1"/>
  <c r="AN62" i="12"/>
  <c r="AQ62" i="12" s="1"/>
  <c r="AT61" i="12"/>
  <c r="AR61" i="12"/>
  <c r="AP61" i="12"/>
  <c r="AS61" i="12" s="1"/>
  <c r="AN61" i="12"/>
  <c r="AQ61" i="12" s="1"/>
  <c r="AT60" i="12"/>
  <c r="AR60" i="12"/>
  <c r="AP60" i="12"/>
  <c r="AS60" i="12" s="1"/>
  <c r="AN60" i="12"/>
  <c r="AQ60" i="12" s="1"/>
  <c r="AT59" i="12"/>
  <c r="AR59" i="12"/>
  <c r="AP59" i="12"/>
  <c r="AS59" i="12" s="1"/>
  <c r="AN59" i="12"/>
  <c r="AQ59" i="12" s="1"/>
  <c r="AT58" i="12"/>
  <c r="AR58" i="12"/>
  <c r="AP58" i="12"/>
  <c r="AS58" i="12" s="1"/>
  <c r="AN58" i="12"/>
  <c r="AQ58" i="12" s="1"/>
  <c r="AT57" i="12"/>
  <c r="AR57" i="12"/>
  <c r="AP57" i="12"/>
  <c r="AS57" i="12" s="1"/>
  <c r="AN57" i="12"/>
  <c r="AQ57" i="12" s="1"/>
  <c r="AT56" i="12"/>
  <c r="AR56" i="12"/>
  <c r="AP56" i="12"/>
  <c r="AS56" i="12" s="1"/>
  <c r="AN56" i="12"/>
  <c r="AQ56" i="12" s="1"/>
  <c r="AT55" i="12"/>
  <c r="AR55" i="12"/>
  <c r="AP55" i="12"/>
  <c r="AS55" i="12" s="1"/>
  <c r="AN55" i="12"/>
  <c r="AQ55" i="12" s="1"/>
  <c r="AR54" i="12"/>
  <c r="AP54" i="12"/>
  <c r="AS54" i="12" s="1"/>
  <c r="AN54" i="12"/>
  <c r="AQ54" i="12" s="1"/>
  <c r="AT53" i="12"/>
  <c r="AR53" i="12"/>
  <c r="AP53" i="12"/>
  <c r="AS53" i="12" s="1"/>
  <c r="AN53" i="12"/>
  <c r="AQ53" i="12" s="1"/>
  <c r="AT52" i="12"/>
  <c r="AR52" i="12"/>
  <c r="AP52" i="12"/>
  <c r="AS52" i="12" s="1"/>
  <c r="AN52" i="12"/>
  <c r="AQ52" i="12" s="1"/>
  <c r="AT51" i="12"/>
  <c r="AR51" i="12"/>
  <c r="AP51" i="12"/>
  <c r="AS51" i="12" s="1"/>
  <c r="AN51" i="12"/>
  <c r="AQ51" i="12" s="1"/>
  <c r="AT50" i="12"/>
  <c r="AR50" i="12"/>
  <c r="AP50" i="12"/>
  <c r="AS50" i="12" s="1"/>
  <c r="AN50" i="12"/>
  <c r="AQ50" i="12" s="1"/>
  <c r="AT49" i="12"/>
  <c r="AR49" i="12"/>
  <c r="AP49" i="12"/>
  <c r="AS49" i="12" s="1"/>
  <c r="AN49" i="12"/>
  <c r="AQ49" i="12" s="1"/>
  <c r="AT48" i="12"/>
  <c r="AR48" i="12"/>
  <c r="AP48" i="12"/>
  <c r="AS48" i="12" s="1"/>
  <c r="AN48" i="12"/>
  <c r="AQ48" i="12" s="1"/>
  <c r="AT47" i="12"/>
  <c r="AR47" i="12"/>
  <c r="AP47" i="12"/>
  <c r="AS47" i="12" s="1"/>
  <c r="AN47" i="12"/>
  <c r="AQ47" i="12" s="1"/>
  <c r="AT46" i="12"/>
  <c r="AR46" i="12"/>
  <c r="AP46" i="12"/>
  <c r="AS46" i="12" s="1"/>
  <c r="AN46" i="12"/>
  <c r="AQ46" i="12" s="1"/>
  <c r="AT45" i="12"/>
  <c r="AR45" i="12"/>
  <c r="AP45" i="12"/>
  <c r="AS45" i="12" s="1"/>
  <c r="AN45" i="12"/>
  <c r="AQ45" i="12" s="1"/>
  <c r="AT44" i="12"/>
  <c r="AR44" i="12"/>
  <c r="AP44" i="12"/>
  <c r="AS44" i="12" s="1"/>
  <c r="AN44" i="12"/>
  <c r="AQ44" i="12" s="1"/>
  <c r="AT43" i="12"/>
  <c r="AR43" i="12"/>
  <c r="AP43" i="12"/>
  <c r="AS43" i="12" s="1"/>
  <c r="AN43" i="12"/>
  <c r="AQ43" i="12" s="1"/>
  <c r="AT42" i="12"/>
  <c r="AR42" i="12"/>
  <c r="AP42" i="12"/>
  <c r="AS42" i="12" s="1"/>
  <c r="AN42" i="12"/>
  <c r="AQ42" i="12" s="1"/>
  <c r="AT41" i="12"/>
  <c r="AR41" i="12"/>
  <c r="AP41" i="12"/>
  <c r="AS41" i="12" s="1"/>
  <c r="AN41" i="12"/>
  <c r="AQ41" i="12" s="1"/>
  <c r="AT40" i="12"/>
  <c r="AR40" i="12"/>
  <c r="AP40" i="12"/>
  <c r="AS40" i="12" s="1"/>
  <c r="AN40" i="12"/>
  <c r="AQ40" i="12" s="1"/>
  <c r="AT39" i="12"/>
  <c r="AR39" i="12"/>
  <c r="AP39" i="12"/>
  <c r="AS39" i="12" s="1"/>
  <c r="AN39" i="12"/>
  <c r="AQ39" i="12" s="1"/>
  <c r="AT38" i="12"/>
  <c r="AR38" i="12"/>
  <c r="AP38" i="12"/>
  <c r="AS38" i="12" s="1"/>
  <c r="AN38" i="12"/>
  <c r="AQ38" i="12" s="1"/>
  <c r="AT37" i="12"/>
  <c r="AR37" i="12"/>
  <c r="AP37" i="12"/>
  <c r="AS37" i="12" s="1"/>
  <c r="AN37" i="12"/>
  <c r="AQ37" i="12" s="1"/>
  <c r="AT36" i="12"/>
  <c r="AR36" i="12"/>
  <c r="AP36" i="12"/>
  <c r="AS36" i="12" s="1"/>
  <c r="AN36" i="12"/>
  <c r="AQ36" i="12" s="1"/>
  <c r="AT35" i="12"/>
  <c r="AR35" i="12"/>
  <c r="AP35" i="12"/>
  <c r="AS35" i="12" s="1"/>
  <c r="AN35" i="12"/>
  <c r="AQ35" i="12" s="1"/>
  <c r="AT34" i="12"/>
  <c r="AR34" i="12"/>
  <c r="AP34" i="12"/>
  <c r="AS34" i="12" s="1"/>
  <c r="AN34" i="12"/>
  <c r="AQ34" i="12" s="1"/>
  <c r="AT33" i="12"/>
  <c r="AR33" i="12"/>
  <c r="AP33" i="12"/>
  <c r="AS33" i="12" s="1"/>
  <c r="AN33" i="12"/>
  <c r="AQ33" i="12" s="1"/>
  <c r="AT32" i="12"/>
  <c r="AR32" i="12"/>
  <c r="AP32" i="12"/>
  <c r="AS32" i="12" s="1"/>
  <c r="AN32" i="12"/>
  <c r="AQ32" i="12" s="1"/>
  <c r="AT31" i="12"/>
  <c r="AR31" i="12"/>
  <c r="AP31" i="12"/>
  <c r="AS31" i="12" s="1"/>
  <c r="AG31" i="12"/>
  <c r="AN31" i="12" s="1"/>
  <c r="AQ31" i="12" s="1"/>
  <c r="AT30" i="12"/>
  <c r="AR30" i="12"/>
  <c r="AP30" i="12"/>
  <c r="AS30" i="12" s="1"/>
  <c r="AN30" i="12"/>
  <c r="AQ30" i="12" s="1"/>
  <c r="AT29" i="12"/>
  <c r="AR29" i="12"/>
  <c r="AP29" i="12"/>
  <c r="AS29" i="12" s="1"/>
  <c r="AN29" i="12"/>
  <c r="AQ29" i="12" s="1"/>
  <c r="AT28" i="12"/>
  <c r="AR28" i="12"/>
  <c r="AP28" i="12"/>
  <c r="AS28" i="12" s="1"/>
  <c r="AN28" i="12"/>
  <c r="AQ28" i="12" s="1"/>
  <c r="AT27" i="12"/>
  <c r="AR27" i="12"/>
  <c r="AP27" i="12"/>
  <c r="AS27" i="12" s="1"/>
  <c r="AN27" i="12"/>
  <c r="AQ27" i="12" s="1"/>
  <c r="AT26" i="12"/>
  <c r="AR26" i="12"/>
  <c r="AP26" i="12"/>
  <c r="AS26" i="12" s="1"/>
  <c r="AN26" i="12"/>
  <c r="AQ26" i="12" s="1"/>
  <c r="AT25" i="12"/>
  <c r="AR25" i="12"/>
  <c r="AP25" i="12"/>
  <c r="AS25" i="12" s="1"/>
  <c r="AN25" i="12"/>
  <c r="AQ25" i="12" s="1"/>
  <c r="AT24" i="12"/>
  <c r="AP24" i="12"/>
  <c r="AN24" i="12"/>
  <c r="AT23" i="12"/>
  <c r="AR23" i="12"/>
  <c r="AP23" i="12"/>
  <c r="AS23" i="12" s="1"/>
  <c r="AN23" i="12"/>
  <c r="AQ23" i="12" s="1"/>
  <c r="AT22" i="12"/>
  <c r="AR22" i="12"/>
  <c r="AP22" i="12"/>
  <c r="AS22" i="12" s="1"/>
  <c r="AN22" i="12"/>
  <c r="AQ22" i="12" s="1"/>
  <c r="AT21" i="12"/>
  <c r="AR21" i="12"/>
  <c r="AP21" i="12"/>
  <c r="AS21" i="12" s="1"/>
  <c r="AN21" i="12"/>
  <c r="AQ21" i="12" s="1"/>
  <c r="AT20" i="12"/>
  <c r="AR20" i="12"/>
  <c r="AP20" i="12"/>
  <c r="AS20" i="12" s="1"/>
  <c r="AN20" i="12"/>
  <c r="AQ20" i="12" s="1"/>
  <c r="AT19" i="12"/>
  <c r="AR19" i="12"/>
  <c r="AP19" i="12"/>
  <c r="AS19" i="12" s="1"/>
  <c r="AN19" i="12"/>
  <c r="AQ19" i="12" s="1"/>
  <c r="AT18" i="12"/>
  <c r="AR18" i="12"/>
  <c r="AP18" i="12"/>
  <c r="AS18" i="12" s="1"/>
  <c r="AN18" i="12"/>
  <c r="AQ18" i="12" s="1"/>
  <c r="AT17" i="12"/>
  <c r="AR17" i="12"/>
  <c r="AP17" i="12"/>
  <c r="AS17" i="12" s="1"/>
  <c r="AN17" i="12"/>
  <c r="AQ17" i="12" s="1"/>
  <c r="AT16" i="12"/>
  <c r="AR16" i="12"/>
  <c r="AP16" i="12"/>
  <c r="AS16" i="12" s="1"/>
  <c r="AN16" i="12"/>
  <c r="AQ16" i="12" s="1"/>
  <c r="AT15" i="12"/>
  <c r="AR15" i="12"/>
  <c r="AP15" i="12"/>
  <c r="AS15" i="12" s="1"/>
  <c r="AN15" i="12"/>
  <c r="AQ15" i="12" s="1"/>
  <c r="AT14" i="12"/>
  <c r="AR14" i="12"/>
  <c r="AP14" i="12"/>
  <c r="AS14" i="12" s="1"/>
  <c r="AN14" i="12"/>
  <c r="AQ14" i="12" s="1"/>
  <c r="AT13" i="12"/>
  <c r="AR13" i="12"/>
  <c r="AP13" i="12"/>
  <c r="AS13" i="12" s="1"/>
  <c r="AN13" i="12"/>
  <c r="AQ13" i="12" s="1"/>
  <c r="AT12" i="12"/>
  <c r="AR12" i="12"/>
  <c r="AP12" i="12"/>
  <c r="AS12" i="12" s="1"/>
  <c r="AN12" i="12"/>
  <c r="AQ12" i="12" s="1"/>
  <c r="AT11" i="12"/>
  <c r="AR11" i="12"/>
  <c r="AP11" i="12"/>
  <c r="AS11" i="12" s="1"/>
  <c r="AN11" i="12"/>
  <c r="AQ11" i="12" s="1"/>
  <c r="AT10" i="12"/>
  <c r="AR10" i="12"/>
  <c r="AP10" i="12"/>
  <c r="AS10" i="12" s="1"/>
  <c r="AN10" i="12"/>
  <c r="AQ10" i="12" s="1"/>
  <c r="AT9" i="12"/>
  <c r="AR9" i="12"/>
  <c r="AP9" i="12"/>
  <c r="AS9" i="12" s="1"/>
  <c r="AN9" i="12"/>
  <c r="AQ9" i="12" s="1"/>
  <c r="AT8" i="12"/>
  <c r="AR8" i="12"/>
  <c r="AP8" i="12"/>
  <c r="AS8" i="12" s="1"/>
  <c r="AN8" i="12"/>
  <c r="AQ8" i="12" s="1"/>
  <c r="AT7" i="12"/>
  <c r="AR7" i="12"/>
  <c r="AP7" i="12"/>
  <c r="AS7" i="12" s="1"/>
  <c r="AN7" i="12"/>
  <c r="AQ7" i="12" s="1"/>
  <c r="AT6" i="12"/>
  <c r="AR6" i="12"/>
  <c r="AP6" i="12"/>
  <c r="AS6" i="12" s="1"/>
  <c r="AN6" i="12"/>
  <c r="AQ6" i="12" s="1"/>
  <c r="AT5" i="12"/>
  <c r="AR5" i="12"/>
  <c r="AP5" i="12"/>
  <c r="AS5" i="12" s="1"/>
  <c r="AN5" i="12"/>
  <c r="AQ5" i="12" s="1"/>
  <c r="AT4" i="12"/>
  <c r="AR4" i="12"/>
  <c r="AP4" i="12"/>
  <c r="AS4" i="12" s="1"/>
  <c r="AN4" i="12"/>
  <c r="AQ4" i="12" s="1"/>
  <c r="AT3" i="12"/>
  <c r="AR3" i="12"/>
  <c r="AP3" i="12"/>
  <c r="AS3" i="12" s="1"/>
  <c r="AN3" i="12"/>
  <c r="AQ3" i="12" s="1"/>
  <c r="BC2" i="12"/>
  <c r="AT2" i="12"/>
  <c r="AR2" i="12"/>
  <c r="AP2" i="12"/>
  <c r="AS2" i="12" s="1"/>
  <c r="AN2" i="12"/>
  <c r="AQ2" i="12" s="1"/>
  <c r="AT3" i="11"/>
  <c r="AT4" i="11"/>
  <c r="AT5" i="11"/>
  <c r="AT6" i="11"/>
  <c r="AT7" i="11"/>
  <c r="AT8" i="11"/>
  <c r="AT9" i="11"/>
  <c r="AT10" i="11"/>
  <c r="AT11" i="11"/>
  <c r="AT12" i="11"/>
  <c r="AT13" i="11"/>
  <c r="AT14" i="11"/>
  <c r="AT15" i="11"/>
  <c r="AT16" i="11"/>
  <c r="AT17" i="11"/>
  <c r="AT18" i="11"/>
  <c r="AT19" i="11"/>
  <c r="AT20" i="11"/>
  <c r="AT21" i="11"/>
  <c r="AT22" i="11"/>
  <c r="AT23" i="11"/>
  <c r="AT24" i="11"/>
  <c r="AT25" i="11"/>
  <c r="AT26" i="11"/>
  <c r="AT27" i="11"/>
  <c r="AT28" i="11"/>
  <c r="AT29" i="11"/>
  <c r="AT30" i="11"/>
  <c r="AT31" i="11"/>
  <c r="AT32" i="11"/>
  <c r="AT33" i="11"/>
  <c r="AT34" i="11"/>
  <c r="AT35" i="11"/>
  <c r="AT36" i="11"/>
  <c r="AT37" i="11"/>
  <c r="AT38" i="11"/>
  <c r="AT39" i="11"/>
  <c r="AT40" i="11"/>
  <c r="AT41" i="11"/>
  <c r="AT42" i="11"/>
  <c r="AT43" i="11"/>
  <c r="AT44" i="11"/>
  <c r="AT45" i="11"/>
  <c r="AT46" i="11"/>
  <c r="AT47" i="11"/>
  <c r="AT48" i="11"/>
  <c r="AT49" i="11"/>
  <c r="AT50" i="11"/>
  <c r="AT51" i="11"/>
  <c r="AT52" i="11"/>
  <c r="AT53" i="11"/>
  <c r="AT55" i="11"/>
  <c r="AT56" i="11"/>
  <c r="AT57" i="11"/>
  <c r="AT58" i="11"/>
  <c r="AT59" i="11"/>
  <c r="AT60" i="11"/>
  <c r="AT61" i="11"/>
  <c r="AT63" i="11"/>
  <c r="AT64" i="11"/>
  <c r="AT65" i="11"/>
  <c r="AT66" i="11"/>
  <c r="AT67" i="11"/>
  <c r="AT68" i="11"/>
  <c r="AT69" i="11"/>
  <c r="AT70" i="11"/>
  <c r="AT71" i="11"/>
  <c r="AT72" i="11"/>
  <c r="AT73" i="11"/>
  <c r="AT74" i="11"/>
  <c r="AT75" i="11"/>
  <c r="AT76" i="11"/>
  <c r="AT77" i="11"/>
  <c r="AT78" i="11"/>
  <c r="AT79" i="11"/>
  <c r="AT80" i="11"/>
  <c r="AT81" i="11"/>
  <c r="AT82" i="11"/>
  <c r="AT83" i="11"/>
  <c r="AT2" i="11"/>
  <c r="AR3" i="11"/>
  <c r="AR4" i="11"/>
  <c r="AR5" i="11"/>
  <c r="AR6" i="11"/>
  <c r="AR7" i="11"/>
  <c r="AR8" i="11"/>
  <c r="AR9" i="11"/>
  <c r="AR10" i="11"/>
  <c r="AR11" i="11"/>
  <c r="AR12" i="11"/>
  <c r="AR13" i="11"/>
  <c r="AR14" i="11"/>
  <c r="AR15" i="11"/>
  <c r="AR16" i="11"/>
  <c r="AR17" i="11"/>
  <c r="AR18" i="11"/>
  <c r="AR19" i="11"/>
  <c r="AR20" i="11"/>
  <c r="AR21" i="11"/>
  <c r="AR22" i="11"/>
  <c r="AR23" i="11"/>
  <c r="AR25" i="11"/>
  <c r="AR26" i="11"/>
  <c r="AR27" i="11"/>
  <c r="AR28" i="11"/>
  <c r="AR29" i="11"/>
  <c r="AR30" i="11"/>
  <c r="AR31" i="11"/>
  <c r="AR32" i="11"/>
  <c r="AR33" i="11"/>
  <c r="AR34" i="11"/>
  <c r="AR35" i="11"/>
  <c r="AR36" i="11"/>
  <c r="AR37" i="11"/>
  <c r="AR38" i="11"/>
  <c r="AR39" i="11"/>
  <c r="AR40" i="11"/>
  <c r="AR41" i="11"/>
  <c r="AR42" i="11"/>
  <c r="AR43" i="11"/>
  <c r="AR44" i="11"/>
  <c r="AR45" i="11"/>
  <c r="AR46" i="11"/>
  <c r="AR47" i="11"/>
  <c r="AR48" i="11"/>
  <c r="AR49" i="11"/>
  <c r="AR50" i="11"/>
  <c r="AR51" i="11"/>
  <c r="AR52" i="11"/>
  <c r="AR53" i="11"/>
  <c r="AR54" i="11"/>
  <c r="AR55" i="11"/>
  <c r="AR56" i="11"/>
  <c r="AR57" i="11"/>
  <c r="AR58" i="11"/>
  <c r="AR59" i="11"/>
  <c r="AR60" i="11"/>
  <c r="AR61" i="11"/>
  <c r="AR62" i="11"/>
  <c r="AR63" i="11"/>
  <c r="AR64" i="11"/>
  <c r="AR66" i="11"/>
  <c r="AR67" i="11"/>
  <c r="AR68" i="11"/>
  <c r="AR69" i="11"/>
  <c r="AR70" i="11"/>
  <c r="AR71" i="11"/>
  <c r="AR72" i="11"/>
  <c r="AR73" i="11"/>
  <c r="AR74" i="11"/>
  <c r="AR75" i="11"/>
  <c r="AR76" i="11"/>
  <c r="AR77" i="11"/>
  <c r="AR78" i="11"/>
  <c r="AR79" i="11"/>
  <c r="AR80" i="11"/>
  <c r="AR81" i="11"/>
  <c r="AR82" i="11"/>
  <c r="AR83" i="11"/>
  <c r="AR2" i="11"/>
  <c r="AU31" i="12" l="1"/>
  <c r="AV31" i="12" s="1"/>
  <c r="AU35" i="12"/>
  <c r="AV35" i="12" s="1"/>
  <c r="AU57" i="12"/>
  <c r="AV57" i="12" s="1"/>
  <c r="AU67" i="12"/>
  <c r="AV67" i="12" s="1"/>
  <c r="AU75" i="12"/>
  <c r="AV75" i="12" s="1"/>
  <c r="AU79" i="12"/>
  <c r="AV79" i="12" s="1"/>
  <c r="AU83" i="12"/>
  <c r="AV83" i="12" s="1"/>
  <c r="AU2" i="12"/>
  <c r="AV2" i="12" s="1"/>
  <c r="AU32" i="12"/>
  <c r="AV32" i="12" s="1"/>
  <c r="AU36" i="12"/>
  <c r="AV36" i="12" s="1"/>
  <c r="AU58" i="12"/>
  <c r="AV58" i="12" s="1"/>
  <c r="AU62" i="12"/>
  <c r="AV62" i="12" s="1"/>
  <c r="AU64" i="12"/>
  <c r="AV64" i="12" s="1"/>
  <c r="AU68" i="12"/>
  <c r="AV68" i="12" s="1"/>
  <c r="AU72" i="12"/>
  <c r="AV72" i="12" s="1"/>
  <c r="AU76" i="12"/>
  <c r="AV76" i="12" s="1"/>
  <c r="AU80" i="12"/>
  <c r="AV80" i="12" s="1"/>
  <c r="AU61" i="12"/>
  <c r="AV61" i="12" s="1"/>
  <c r="AU71" i="12"/>
  <c r="AV71" i="12" s="1"/>
  <c r="AU33" i="12"/>
  <c r="AV33" i="12" s="1"/>
  <c r="AU37" i="12"/>
  <c r="AV37" i="12" s="1"/>
  <c r="AU55" i="12"/>
  <c r="AV55" i="12" s="1"/>
  <c r="AU59" i="12"/>
  <c r="AV59" i="12" s="1"/>
  <c r="AU69" i="12"/>
  <c r="AV69" i="12" s="1"/>
  <c r="AU73" i="12"/>
  <c r="AV73" i="12" s="1"/>
  <c r="AU77" i="12"/>
  <c r="AV77" i="12" s="1"/>
  <c r="AU81" i="12"/>
  <c r="AV81" i="12" s="1"/>
  <c r="AU3" i="12"/>
  <c r="AV3" i="12" s="1"/>
  <c r="AU4" i="12"/>
  <c r="AV4" i="12" s="1"/>
  <c r="AU5" i="12"/>
  <c r="AV5" i="12" s="1"/>
  <c r="AU6" i="12"/>
  <c r="AV6" i="12" s="1"/>
  <c r="AU7" i="12"/>
  <c r="AV7" i="12" s="1"/>
  <c r="AU8" i="12"/>
  <c r="AV8" i="12" s="1"/>
  <c r="AU9" i="12"/>
  <c r="AV9" i="12" s="1"/>
  <c r="AU10" i="12"/>
  <c r="AV10" i="12" s="1"/>
  <c r="AU11" i="12"/>
  <c r="AV11" i="12" s="1"/>
  <c r="AU12" i="12"/>
  <c r="AV12" i="12" s="1"/>
  <c r="AU13" i="12"/>
  <c r="AV13" i="12" s="1"/>
  <c r="AU14" i="12"/>
  <c r="AV14" i="12" s="1"/>
  <c r="AU15" i="12"/>
  <c r="AV15" i="12" s="1"/>
  <c r="AU16" i="12"/>
  <c r="AV16" i="12" s="1"/>
  <c r="AU17" i="12"/>
  <c r="AV17" i="12" s="1"/>
  <c r="AU18" i="12"/>
  <c r="AV18" i="12" s="1"/>
  <c r="AU19" i="12"/>
  <c r="AV19" i="12" s="1"/>
  <c r="AU20" i="12"/>
  <c r="AV20" i="12" s="1"/>
  <c r="AU21" i="12"/>
  <c r="AV21" i="12" s="1"/>
  <c r="AU22" i="12"/>
  <c r="AV22" i="12" s="1"/>
  <c r="AU23" i="12"/>
  <c r="AV23" i="12" s="1"/>
  <c r="AU25" i="12"/>
  <c r="AV25" i="12" s="1"/>
  <c r="AU27" i="12"/>
  <c r="AV27" i="12" s="1"/>
  <c r="AU29" i="12"/>
  <c r="AV29" i="12" s="1"/>
  <c r="AU34" i="12"/>
  <c r="AV34" i="12" s="1"/>
  <c r="AU38" i="12"/>
  <c r="AV38" i="12" s="1"/>
  <c r="AU40" i="12"/>
  <c r="AV40" i="12" s="1"/>
  <c r="AU42" i="12"/>
  <c r="AV42" i="12" s="1"/>
  <c r="AU44" i="12"/>
  <c r="AV44" i="12" s="1"/>
  <c r="AU46" i="12"/>
  <c r="AV46" i="12" s="1"/>
  <c r="AU48" i="12"/>
  <c r="AV48" i="12" s="1"/>
  <c r="AU50" i="12"/>
  <c r="AV50" i="12" s="1"/>
  <c r="AU52" i="12"/>
  <c r="AV52" i="12" s="1"/>
  <c r="AU54" i="12"/>
  <c r="AV54" i="12" s="1"/>
  <c r="AU56" i="12"/>
  <c r="AV56" i="12" s="1"/>
  <c r="AU60" i="12"/>
  <c r="AV60" i="12" s="1"/>
  <c r="AU66" i="12"/>
  <c r="AV66" i="12" s="1"/>
  <c r="AU70" i="12"/>
  <c r="AV70" i="12" s="1"/>
  <c r="AU74" i="12"/>
  <c r="AV74" i="12" s="1"/>
  <c r="AU78" i="12"/>
  <c r="AV78" i="12" s="1"/>
  <c r="AU82" i="12"/>
  <c r="AV82" i="12" s="1"/>
  <c r="AU26" i="12"/>
  <c r="AV26" i="12" s="1"/>
  <c r="AU28" i="12"/>
  <c r="AV28" i="12" s="1"/>
  <c r="AU30" i="12"/>
  <c r="AV30" i="12" s="1"/>
  <c r="AU65" i="12"/>
  <c r="AV65" i="12" s="1"/>
  <c r="AU39" i="12"/>
  <c r="AV39" i="12" s="1"/>
  <c r="AU41" i="12"/>
  <c r="AV41" i="12" s="1"/>
  <c r="AU43" i="12"/>
  <c r="AV43" i="12" s="1"/>
  <c r="AU45" i="12"/>
  <c r="AV45" i="12" s="1"/>
  <c r="AU47" i="12"/>
  <c r="AV47" i="12" s="1"/>
  <c r="AU49" i="12"/>
  <c r="AV49" i="12" s="1"/>
  <c r="AU51" i="12"/>
  <c r="AV51" i="12" s="1"/>
  <c r="AU53" i="12"/>
  <c r="AV53" i="12" s="1"/>
  <c r="AU63" i="12"/>
  <c r="AV63" i="12" s="1"/>
  <c r="AP83" i="11" l="1"/>
  <c r="AS83" i="11" s="1"/>
  <c r="AN83" i="11"/>
  <c r="AQ83" i="11" s="1"/>
  <c r="AP82" i="11"/>
  <c r="AS82" i="11" s="1"/>
  <c r="AN82" i="11"/>
  <c r="AQ82" i="11" s="1"/>
  <c r="AP81" i="11"/>
  <c r="AS81" i="11" s="1"/>
  <c r="AN81" i="11"/>
  <c r="AQ81" i="11" s="1"/>
  <c r="AP80" i="11"/>
  <c r="AS80" i="11" s="1"/>
  <c r="AN80" i="11"/>
  <c r="AQ80" i="11" s="1"/>
  <c r="AP79" i="11"/>
  <c r="AS79" i="11" s="1"/>
  <c r="AN79" i="11"/>
  <c r="AQ79" i="11" s="1"/>
  <c r="AP78" i="11"/>
  <c r="AS78" i="11" s="1"/>
  <c r="AN78" i="11"/>
  <c r="AQ78" i="11" s="1"/>
  <c r="AP77" i="11"/>
  <c r="AS77" i="11" s="1"/>
  <c r="AN77" i="11"/>
  <c r="AQ77" i="11" s="1"/>
  <c r="AP76" i="11"/>
  <c r="AS76" i="11" s="1"/>
  <c r="AN76" i="11"/>
  <c r="AQ76" i="11" s="1"/>
  <c r="AP75" i="11"/>
  <c r="AS75" i="11" s="1"/>
  <c r="AN75" i="11"/>
  <c r="AQ75" i="11" s="1"/>
  <c r="AU75" i="11" s="1"/>
  <c r="AV75" i="11" s="1"/>
  <c r="AP74" i="11"/>
  <c r="AS74" i="11" s="1"/>
  <c r="AN74" i="11"/>
  <c r="AQ74" i="11" s="1"/>
  <c r="AP73" i="11"/>
  <c r="AS73" i="11" s="1"/>
  <c r="AN73" i="11"/>
  <c r="AQ73" i="11" s="1"/>
  <c r="AP72" i="11"/>
  <c r="AS72" i="11" s="1"/>
  <c r="AN72" i="11"/>
  <c r="AQ72" i="11" s="1"/>
  <c r="AP71" i="11"/>
  <c r="AS71" i="11" s="1"/>
  <c r="AN71" i="11"/>
  <c r="AQ71" i="11" s="1"/>
  <c r="AP70" i="11"/>
  <c r="AS70" i="11" s="1"/>
  <c r="AN70" i="11"/>
  <c r="AQ70" i="11" s="1"/>
  <c r="AP69" i="11"/>
  <c r="AS69" i="11" s="1"/>
  <c r="AN69" i="11"/>
  <c r="AQ69" i="11" s="1"/>
  <c r="AP68" i="11"/>
  <c r="AS68" i="11" s="1"/>
  <c r="AN68" i="11"/>
  <c r="AQ68" i="11" s="1"/>
  <c r="AP67" i="11"/>
  <c r="AS67" i="11" s="1"/>
  <c r="AN67" i="11"/>
  <c r="AQ67" i="11" s="1"/>
  <c r="AP66" i="11"/>
  <c r="AS66" i="11" s="1"/>
  <c r="AN66" i="11"/>
  <c r="AQ66" i="11" s="1"/>
  <c r="AP65" i="11"/>
  <c r="AS65" i="11" s="1"/>
  <c r="AO65" i="11"/>
  <c r="AR65" i="11" s="1"/>
  <c r="AN65" i="11"/>
  <c r="AQ65" i="11" s="1"/>
  <c r="AP64" i="11"/>
  <c r="AS64" i="11" s="1"/>
  <c r="AN64" i="11"/>
  <c r="AQ64" i="11" s="1"/>
  <c r="AP63" i="11"/>
  <c r="AS63" i="11" s="1"/>
  <c r="AN63" i="11"/>
  <c r="AQ63" i="11" s="1"/>
  <c r="AP62" i="11"/>
  <c r="AS62" i="11" s="1"/>
  <c r="AN62" i="11"/>
  <c r="AQ62" i="11" s="1"/>
  <c r="AP61" i="11"/>
  <c r="AS61" i="11" s="1"/>
  <c r="AN61" i="11"/>
  <c r="AQ61" i="11" s="1"/>
  <c r="AP60" i="11"/>
  <c r="AS60" i="11" s="1"/>
  <c r="AN60" i="11"/>
  <c r="AQ60" i="11" s="1"/>
  <c r="AP59" i="11"/>
  <c r="AS59" i="11" s="1"/>
  <c r="AN59" i="11"/>
  <c r="AQ59" i="11" s="1"/>
  <c r="AP58" i="11"/>
  <c r="AS58" i="11" s="1"/>
  <c r="AN58" i="11"/>
  <c r="AQ58" i="11" s="1"/>
  <c r="AP57" i="11"/>
  <c r="AS57" i="11" s="1"/>
  <c r="AN57" i="11"/>
  <c r="AQ57" i="11" s="1"/>
  <c r="AP56" i="11"/>
  <c r="AS56" i="11" s="1"/>
  <c r="AN56" i="11"/>
  <c r="AQ56" i="11" s="1"/>
  <c r="AP55" i="11"/>
  <c r="AS55" i="11" s="1"/>
  <c r="AN55" i="11"/>
  <c r="AQ55" i="11" s="1"/>
  <c r="AP54" i="11"/>
  <c r="AS54" i="11" s="1"/>
  <c r="AN54" i="11"/>
  <c r="AQ54" i="11" s="1"/>
  <c r="AP53" i="11"/>
  <c r="AS53" i="11" s="1"/>
  <c r="AN53" i="11"/>
  <c r="AQ53" i="11" s="1"/>
  <c r="AP52" i="11"/>
  <c r="AS52" i="11" s="1"/>
  <c r="AN52" i="11"/>
  <c r="AQ52" i="11" s="1"/>
  <c r="AP51" i="11"/>
  <c r="AS51" i="11" s="1"/>
  <c r="AN51" i="11"/>
  <c r="AQ51" i="11" s="1"/>
  <c r="AP50" i="11"/>
  <c r="AS50" i="11" s="1"/>
  <c r="AN50" i="11"/>
  <c r="AQ50" i="11" s="1"/>
  <c r="AP49" i="11"/>
  <c r="AS49" i="11" s="1"/>
  <c r="AN49" i="11"/>
  <c r="AQ49" i="11" s="1"/>
  <c r="AP48" i="11"/>
  <c r="AS48" i="11" s="1"/>
  <c r="AN48" i="11"/>
  <c r="AQ48" i="11" s="1"/>
  <c r="AP47" i="11"/>
  <c r="AS47" i="11" s="1"/>
  <c r="AN47" i="11"/>
  <c r="AQ47" i="11" s="1"/>
  <c r="AP46" i="11"/>
  <c r="AS46" i="11" s="1"/>
  <c r="AN46" i="11"/>
  <c r="AQ46" i="11" s="1"/>
  <c r="AP45" i="11"/>
  <c r="AS45" i="11" s="1"/>
  <c r="AN45" i="11"/>
  <c r="AQ45" i="11" s="1"/>
  <c r="AP44" i="11"/>
  <c r="AS44" i="11" s="1"/>
  <c r="AN44" i="11"/>
  <c r="AQ44" i="11" s="1"/>
  <c r="AP43" i="11"/>
  <c r="AS43" i="11" s="1"/>
  <c r="AN43" i="11"/>
  <c r="AQ43" i="11" s="1"/>
  <c r="AP42" i="11"/>
  <c r="AS42" i="11" s="1"/>
  <c r="AN42" i="11"/>
  <c r="AQ42" i="11" s="1"/>
  <c r="AP41" i="11"/>
  <c r="AS41" i="11" s="1"/>
  <c r="AN41" i="11"/>
  <c r="AQ41" i="11" s="1"/>
  <c r="AP40" i="11"/>
  <c r="AS40" i="11" s="1"/>
  <c r="AN40" i="11"/>
  <c r="AQ40" i="11" s="1"/>
  <c r="AP39" i="11"/>
  <c r="AS39" i="11" s="1"/>
  <c r="AN39" i="11"/>
  <c r="AQ39" i="11" s="1"/>
  <c r="AP38" i="11"/>
  <c r="AS38" i="11" s="1"/>
  <c r="AN38" i="11"/>
  <c r="AQ38" i="11" s="1"/>
  <c r="AP37" i="11"/>
  <c r="AS37" i="11" s="1"/>
  <c r="AN37" i="11"/>
  <c r="AQ37" i="11" s="1"/>
  <c r="AP36" i="11"/>
  <c r="AS36" i="11" s="1"/>
  <c r="AN36" i="11"/>
  <c r="AQ36" i="11" s="1"/>
  <c r="AP35" i="11"/>
  <c r="AS35" i="11" s="1"/>
  <c r="AN35" i="11"/>
  <c r="AQ35" i="11" s="1"/>
  <c r="AP34" i="11"/>
  <c r="AS34" i="11" s="1"/>
  <c r="AN34" i="11"/>
  <c r="AQ34" i="11" s="1"/>
  <c r="AP33" i="11"/>
  <c r="AS33" i="11" s="1"/>
  <c r="AN33" i="11"/>
  <c r="AQ33" i="11" s="1"/>
  <c r="AP32" i="11"/>
  <c r="AS32" i="11" s="1"/>
  <c r="AN32" i="11"/>
  <c r="AQ32" i="11" s="1"/>
  <c r="AP31" i="11"/>
  <c r="AS31" i="11" s="1"/>
  <c r="AG31" i="11"/>
  <c r="AN31" i="11" s="1"/>
  <c r="AQ31" i="11" s="1"/>
  <c r="AP30" i="11"/>
  <c r="AS30" i="11" s="1"/>
  <c r="AN30" i="11"/>
  <c r="AQ30" i="11" s="1"/>
  <c r="AP29" i="11"/>
  <c r="AS29" i="11" s="1"/>
  <c r="AN29" i="11"/>
  <c r="AQ29" i="11" s="1"/>
  <c r="AP28" i="11"/>
  <c r="AS28" i="11" s="1"/>
  <c r="AN28" i="11"/>
  <c r="AQ28" i="11" s="1"/>
  <c r="AP27" i="11"/>
  <c r="AS27" i="11" s="1"/>
  <c r="AN27" i="11"/>
  <c r="AQ27" i="11" s="1"/>
  <c r="AP26" i="11"/>
  <c r="AS26" i="11" s="1"/>
  <c r="AN26" i="11"/>
  <c r="AQ26" i="11" s="1"/>
  <c r="AP25" i="11"/>
  <c r="AS25" i="11" s="1"/>
  <c r="AN25" i="11"/>
  <c r="AQ25" i="11" s="1"/>
  <c r="AP24" i="11"/>
  <c r="AN24" i="11"/>
  <c r="AP23" i="11"/>
  <c r="AS23" i="11" s="1"/>
  <c r="AN23" i="11"/>
  <c r="AQ23" i="11" s="1"/>
  <c r="AP22" i="11"/>
  <c r="AS22" i="11" s="1"/>
  <c r="AN22" i="11"/>
  <c r="AQ22" i="11" s="1"/>
  <c r="AP21" i="11"/>
  <c r="AS21" i="11" s="1"/>
  <c r="AN21" i="11"/>
  <c r="AQ21" i="11" s="1"/>
  <c r="AP20" i="11"/>
  <c r="AS20" i="11" s="1"/>
  <c r="AN20" i="11"/>
  <c r="AQ20" i="11" s="1"/>
  <c r="AP19" i="11"/>
  <c r="AS19" i="11" s="1"/>
  <c r="AN19" i="11"/>
  <c r="AQ19" i="11" s="1"/>
  <c r="AP18" i="11"/>
  <c r="AS18" i="11" s="1"/>
  <c r="AN18" i="11"/>
  <c r="AQ18" i="11" s="1"/>
  <c r="AP17" i="11"/>
  <c r="AS17" i="11" s="1"/>
  <c r="AN17" i="11"/>
  <c r="AQ17" i="11" s="1"/>
  <c r="AP16" i="11"/>
  <c r="AS16" i="11" s="1"/>
  <c r="AN16" i="11"/>
  <c r="AQ16" i="11" s="1"/>
  <c r="AP15" i="11"/>
  <c r="AS15" i="11" s="1"/>
  <c r="AN15" i="11"/>
  <c r="AQ15" i="11" s="1"/>
  <c r="AP14" i="11"/>
  <c r="AS14" i="11" s="1"/>
  <c r="AN14" i="11"/>
  <c r="AQ14" i="11" s="1"/>
  <c r="AP13" i="11"/>
  <c r="AS13" i="11" s="1"/>
  <c r="AN13" i="11"/>
  <c r="AQ13" i="11" s="1"/>
  <c r="AP12" i="11"/>
  <c r="AS12" i="11" s="1"/>
  <c r="AN12" i="11"/>
  <c r="AQ12" i="11" s="1"/>
  <c r="AP11" i="11"/>
  <c r="AS11" i="11" s="1"/>
  <c r="AN11" i="11"/>
  <c r="AQ11" i="11" s="1"/>
  <c r="AP10" i="11"/>
  <c r="AS10" i="11" s="1"/>
  <c r="AN10" i="11"/>
  <c r="AQ10" i="11" s="1"/>
  <c r="AP9" i="11"/>
  <c r="AS9" i="11" s="1"/>
  <c r="AN9" i="11"/>
  <c r="AQ9" i="11" s="1"/>
  <c r="AP8" i="11"/>
  <c r="AS8" i="11" s="1"/>
  <c r="AN8" i="11"/>
  <c r="AQ8" i="11" s="1"/>
  <c r="AP7" i="11"/>
  <c r="AS7" i="11" s="1"/>
  <c r="AN7" i="11"/>
  <c r="AQ7" i="11" s="1"/>
  <c r="AP6" i="11"/>
  <c r="AS6" i="11" s="1"/>
  <c r="AN6" i="11"/>
  <c r="AQ6" i="11" s="1"/>
  <c r="AP5" i="11"/>
  <c r="AS5" i="11" s="1"/>
  <c r="AN5" i="11"/>
  <c r="AQ5" i="11" s="1"/>
  <c r="AP4" i="11"/>
  <c r="AS4" i="11" s="1"/>
  <c r="AN4" i="11"/>
  <c r="AQ4" i="11" s="1"/>
  <c r="AP3" i="11"/>
  <c r="AS3" i="11" s="1"/>
  <c r="AN3" i="11"/>
  <c r="AQ3" i="11" s="1"/>
  <c r="BC2" i="11"/>
  <c r="AP2" i="11"/>
  <c r="AS2" i="11" s="1"/>
  <c r="AN2" i="11"/>
  <c r="AQ2" i="11" s="1"/>
  <c r="AU50" i="11" l="1"/>
  <c r="AV50" i="11" s="1"/>
  <c r="AU33" i="11"/>
  <c r="AV33" i="11" s="1"/>
  <c r="AU45" i="11"/>
  <c r="AV45" i="11" s="1"/>
  <c r="AU65" i="11"/>
  <c r="AV65" i="11" s="1"/>
  <c r="AU83" i="11"/>
  <c r="AV83" i="11" s="1"/>
  <c r="AU2" i="11"/>
  <c r="AV2" i="11" s="1"/>
  <c r="AU10" i="11"/>
  <c r="AV10" i="11" s="1"/>
  <c r="AU14" i="11"/>
  <c r="AV14" i="11" s="1"/>
  <c r="AU54" i="11"/>
  <c r="AV54" i="11" s="1"/>
  <c r="AU57" i="11"/>
  <c r="AV57" i="11" s="1"/>
  <c r="AU42" i="11"/>
  <c r="AV42" i="11" s="1"/>
  <c r="AU43" i="11"/>
  <c r="AV43" i="11" s="1"/>
  <c r="AU47" i="11"/>
  <c r="AV47" i="11" s="1"/>
  <c r="AU49" i="11"/>
  <c r="AV49" i="11" s="1"/>
  <c r="AU69" i="11"/>
  <c r="AV69" i="11" s="1"/>
  <c r="AU76" i="11"/>
  <c r="AV76" i="11" s="1"/>
  <c r="AU77" i="11"/>
  <c r="AV77" i="11" s="1"/>
  <c r="AU17" i="11"/>
  <c r="AV17" i="11" s="1"/>
  <c r="AU37" i="11"/>
  <c r="AV37" i="11" s="1"/>
  <c r="AU41" i="11"/>
  <c r="AV41" i="11" s="1"/>
  <c r="AU51" i="11"/>
  <c r="AV51" i="11" s="1"/>
  <c r="AU53" i="11"/>
  <c r="AV53" i="11" s="1"/>
  <c r="AU61" i="11"/>
  <c r="AV61" i="11" s="1"/>
  <c r="AU63" i="11"/>
  <c r="AV63" i="11" s="1"/>
  <c r="AU71" i="11"/>
  <c r="AV71" i="11" s="1"/>
  <c r="AU72" i="11"/>
  <c r="AV72" i="11" s="1"/>
  <c r="AU73" i="11"/>
  <c r="AV73" i="11" s="1"/>
  <c r="AU79" i="11"/>
  <c r="AV79" i="11" s="1"/>
  <c r="AU80" i="11"/>
  <c r="AV80" i="11" s="1"/>
  <c r="AU81" i="11"/>
  <c r="AV81" i="11" s="1"/>
  <c r="AU4" i="11"/>
  <c r="AV4" i="11" s="1"/>
  <c r="AU8" i="11"/>
  <c r="AV8" i="11" s="1"/>
  <c r="AU27" i="11"/>
  <c r="AV27" i="11" s="1"/>
  <c r="AU36" i="11"/>
  <c r="AV36" i="11" s="1"/>
  <c r="AU39" i="11"/>
  <c r="AV39" i="11" s="1"/>
  <c r="AU44" i="11"/>
  <c r="AV44" i="11" s="1"/>
  <c r="AU46" i="11"/>
  <c r="AV46" i="11" s="1"/>
  <c r="AU48" i="11"/>
  <c r="AV48" i="11" s="1"/>
  <c r="AU52" i="11"/>
  <c r="AV52" i="11" s="1"/>
  <c r="AU58" i="11"/>
  <c r="AV58" i="11" s="1"/>
  <c r="AU59" i="11"/>
  <c r="AV59" i="11" s="1"/>
  <c r="AU62" i="11"/>
  <c r="AV62" i="11" s="1"/>
  <c r="AU64" i="11"/>
  <c r="AV64" i="11" s="1"/>
  <c r="AU67" i="11"/>
  <c r="AV67" i="11" s="1"/>
  <c r="AU12" i="11"/>
  <c r="AV12" i="11" s="1"/>
  <c r="AU34" i="11"/>
  <c r="AV34" i="11" s="1"/>
  <c r="AU13" i="11"/>
  <c r="AV13" i="11" s="1"/>
  <c r="AU18" i="11"/>
  <c r="AV18" i="11" s="1"/>
  <c r="AU22" i="11"/>
  <c r="AV22" i="11" s="1"/>
  <c r="AU28" i="11"/>
  <c r="AV28" i="11" s="1"/>
  <c r="AU32" i="11"/>
  <c r="AV32" i="11" s="1"/>
  <c r="AU40" i="11"/>
  <c r="AV40" i="11" s="1"/>
  <c r="AU60" i="11"/>
  <c r="AV60" i="11" s="1"/>
  <c r="AU70" i="11"/>
  <c r="AV70" i="11" s="1"/>
  <c r="AU74" i="11"/>
  <c r="AV74" i="11" s="1"/>
  <c r="AU78" i="11"/>
  <c r="AV78" i="11" s="1"/>
  <c r="AU82" i="11"/>
  <c r="AV82" i="11" s="1"/>
  <c r="AU31" i="11"/>
  <c r="AV31" i="11" s="1"/>
  <c r="AU16" i="11"/>
  <c r="AV16" i="11" s="1"/>
  <c r="AU55" i="11"/>
  <c r="AV55" i="11" s="1"/>
  <c r="AU56" i="11"/>
  <c r="AV56" i="11" s="1"/>
  <c r="AU66" i="11"/>
  <c r="AV66" i="11" s="1"/>
  <c r="AU68" i="11"/>
  <c r="AV68" i="11" s="1"/>
  <c r="AU29" i="11"/>
  <c r="AV29" i="11" s="1"/>
  <c r="AU6" i="11"/>
  <c r="AV6" i="11" s="1"/>
  <c r="AU9" i="11"/>
  <c r="AV9" i="11" s="1"/>
  <c r="AU26" i="11"/>
  <c r="AV26" i="11" s="1"/>
  <c r="AU30" i="11"/>
  <c r="AV30" i="11" s="1"/>
  <c r="AU25" i="11"/>
  <c r="AV25" i="11" s="1"/>
  <c r="AU35" i="11"/>
  <c r="AV35" i="11" s="1"/>
  <c r="AU5" i="11"/>
  <c r="AV5" i="11" s="1"/>
  <c r="AU7" i="11"/>
  <c r="AV7" i="11" s="1"/>
  <c r="AU20" i="11"/>
  <c r="AV20" i="11" s="1"/>
  <c r="AU38" i="11"/>
  <c r="AV38" i="11" s="1"/>
  <c r="AU3" i="11"/>
  <c r="AV3" i="11" s="1"/>
  <c r="AU19" i="11"/>
  <c r="AV19" i="11" s="1"/>
  <c r="AU23" i="11"/>
  <c r="AV23" i="11" s="1"/>
  <c r="AU15" i="11"/>
  <c r="AV15" i="11" s="1"/>
  <c r="AU21" i="11"/>
  <c r="AV21" i="11" s="1"/>
  <c r="AU11" i="11"/>
  <c r="AV11" i="11" s="1"/>
  <c r="AR14" i="9" l="1"/>
  <c r="AR40" i="9"/>
  <c r="AP2" i="9"/>
  <c r="AR2" i="9"/>
  <c r="BE21" i="9"/>
  <c r="BF21" i="9" s="1"/>
  <c r="BF19" i="9"/>
  <c r="BF20" i="9"/>
  <c r="BC2" i="9" l="1"/>
  <c r="AP83" i="9" l="1"/>
  <c r="AR13" i="9"/>
  <c r="AT2" i="9" l="1"/>
  <c r="AS2" i="9"/>
  <c r="AT3" i="9"/>
  <c r="AT4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59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R3" i="9"/>
  <c r="AR4" i="9"/>
  <c r="AR5" i="9"/>
  <c r="AR6" i="9"/>
  <c r="AR7" i="9"/>
  <c r="AR8" i="9"/>
  <c r="AR9" i="9"/>
  <c r="AR10" i="9"/>
  <c r="AR11" i="9"/>
  <c r="AR12" i="9"/>
  <c r="AR15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N25" i="9" l="1"/>
  <c r="AQ25" i="9" s="1"/>
  <c r="AO65" i="9" l="1"/>
  <c r="AR65" i="9" s="1"/>
  <c r="AG31" i="9"/>
  <c r="AN31" i="9" s="1"/>
  <c r="AQ31" i="9" s="1"/>
  <c r="AN48" i="9"/>
  <c r="AQ48" i="9" s="1"/>
  <c r="AP3" i="9"/>
  <c r="AS3" i="9" s="1"/>
  <c r="AP4" i="9"/>
  <c r="AS4" i="9" s="1"/>
  <c r="AP5" i="9"/>
  <c r="AS5" i="9" s="1"/>
  <c r="AP6" i="9"/>
  <c r="AS6" i="9" s="1"/>
  <c r="AP7" i="9"/>
  <c r="AS7" i="9" s="1"/>
  <c r="AP8" i="9"/>
  <c r="AS8" i="9" s="1"/>
  <c r="AP9" i="9"/>
  <c r="AS9" i="9" s="1"/>
  <c r="AP10" i="9"/>
  <c r="AS10" i="9" s="1"/>
  <c r="AP11" i="9"/>
  <c r="AS11" i="9" s="1"/>
  <c r="AP12" i="9"/>
  <c r="AS12" i="9" s="1"/>
  <c r="AP13" i="9"/>
  <c r="AS13" i="9" s="1"/>
  <c r="AP14" i="9"/>
  <c r="AS14" i="9" s="1"/>
  <c r="AP15" i="9"/>
  <c r="AS15" i="9" s="1"/>
  <c r="AP16" i="9"/>
  <c r="AS16" i="9" s="1"/>
  <c r="AP17" i="9"/>
  <c r="AS17" i="9" s="1"/>
  <c r="AP18" i="9"/>
  <c r="AS18" i="9" s="1"/>
  <c r="AP19" i="9"/>
  <c r="AS19" i="9" s="1"/>
  <c r="AP20" i="9"/>
  <c r="AS20" i="9" s="1"/>
  <c r="AP21" i="9"/>
  <c r="AS21" i="9" s="1"/>
  <c r="AP22" i="9"/>
  <c r="AS22" i="9" s="1"/>
  <c r="AP23" i="9"/>
  <c r="AS23" i="9" s="1"/>
  <c r="AP24" i="9"/>
  <c r="AS24" i="9" s="1"/>
  <c r="AP25" i="9"/>
  <c r="AS25" i="9" s="1"/>
  <c r="AU25" i="9" s="1"/>
  <c r="AV25" i="9" s="1"/>
  <c r="AP26" i="9"/>
  <c r="AS26" i="9" s="1"/>
  <c r="AP27" i="9"/>
  <c r="AS27" i="9" s="1"/>
  <c r="AP28" i="9"/>
  <c r="AS28" i="9" s="1"/>
  <c r="AP29" i="9"/>
  <c r="AS29" i="9" s="1"/>
  <c r="AP30" i="9"/>
  <c r="AS30" i="9" s="1"/>
  <c r="AP31" i="9"/>
  <c r="AS31" i="9" s="1"/>
  <c r="AP32" i="9"/>
  <c r="AS32" i="9" s="1"/>
  <c r="AP33" i="9"/>
  <c r="AS33" i="9" s="1"/>
  <c r="AP34" i="9"/>
  <c r="AS34" i="9" s="1"/>
  <c r="AP35" i="9"/>
  <c r="AS35" i="9" s="1"/>
  <c r="AP36" i="9"/>
  <c r="AS36" i="9" s="1"/>
  <c r="AP37" i="9"/>
  <c r="AS37" i="9" s="1"/>
  <c r="AP38" i="9"/>
  <c r="AS38" i="9" s="1"/>
  <c r="AP39" i="9"/>
  <c r="AS39" i="9" s="1"/>
  <c r="AP40" i="9"/>
  <c r="AS40" i="9" s="1"/>
  <c r="AP41" i="9"/>
  <c r="AS41" i="9" s="1"/>
  <c r="AP42" i="9"/>
  <c r="AS42" i="9" s="1"/>
  <c r="AP43" i="9"/>
  <c r="AS43" i="9" s="1"/>
  <c r="AP44" i="9"/>
  <c r="AS44" i="9" s="1"/>
  <c r="AP45" i="9"/>
  <c r="AS45" i="9" s="1"/>
  <c r="AP46" i="9"/>
  <c r="AS46" i="9" s="1"/>
  <c r="AP47" i="9"/>
  <c r="AS47" i="9" s="1"/>
  <c r="AP48" i="9"/>
  <c r="AS48" i="9" s="1"/>
  <c r="AP49" i="9"/>
  <c r="AS49" i="9" s="1"/>
  <c r="AP50" i="9"/>
  <c r="AS50" i="9" s="1"/>
  <c r="AP51" i="9"/>
  <c r="AS51" i="9" s="1"/>
  <c r="AP52" i="9"/>
  <c r="AS52" i="9" s="1"/>
  <c r="AP53" i="9"/>
  <c r="AS53" i="9" s="1"/>
  <c r="AP54" i="9"/>
  <c r="AS54" i="9" s="1"/>
  <c r="AP55" i="9"/>
  <c r="AS55" i="9" s="1"/>
  <c r="AP56" i="9"/>
  <c r="AS56" i="9" s="1"/>
  <c r="AP57" i="9"/>
  <c r="AS57" i="9" s="1"/>
  <c r="AP58" i="9"/>
  <c r="AS58" i="9" s="1"/>
  <c r="AP59" i="9"/>
  <c r="AS59" i="9" s="1"/>
  <c r="AP60" i="9"/>
  <c r="AS60" i="9" s="1"/>
  <c r="AP61" i="9"/>
  <c r="AS61" i="9" s="1"/>
  <c r="AP62" i="9"/>
  <c r="AS62" i="9" s="1"/>
  <c r="AP63" i="9"/>
  <c r="AS63" i="9" s="1"/>
  <c r="AP64" i="9"/>
  <c r="AS64" i="9" s="1"/>
  <c r="AP65" i="9"/>
  <c r="AS65" i="9" s="1"/>
  <c r="AP66" i="9"/>
  <c r="AS66" i="9" s="1"/>
  <c r="AP67" i="9"/>
  <c r="AS67" i="9" s="1"/>
  <c r="AP68" i="9"/>
  <c r="AS68" i="9" s="1"/>
  <c r="AP69" i="9"/>
  <c r="AS69" i="9" s="1"/>
  <c r="AP70" i="9"/>
  <c r="AS70" i="9" s="1"/>
  <c r="AP71" i="9"/>
  <c r="AS71" i="9" s="1"/>
  <c r="AP72" i="9"/>
  <c r="AS72" i="9" s="1"/>
  <c r="AP73" i="9"/>
  <c r="AS73" i="9" s="1"/>
  <c r="AP74" i="9"/>
  <c r="AS74" i="9" s="1"/>
  <c r="AP75" i="9"/>
  <c r="AS75" i="9" s="1"/>
  <c r="AP76" i="9"/>
  <c r="AS76" i="9" s="1"/>
  <c r="AP77" i="9"/>
  <c r="AS77" i="9" s="1"/>
  <c r="AP78" i="9"/>
  <c r="AS78" i="9" s="1"/>
  <c r="AP79" i="9"/>
  <c r="AS79" i="9" s="1"/>
  <c r="AP80" i="9"/>
  <c r="AS80" i="9" s="1"/>
  <c r="AP81" i="9"/>
  <c r="AS81" i="9" s="1"/>
  <c r="AP82" i="9"/>
  <c r="AS82" i="9" s="1"/>
  <c r="AS83" i="9"/>
  <c r="AN3" i="9"/>
  <c r="AQ3" i="9" s="1"/>
  <c r="AN4" i="9"/>
  <c r="AQ4" i="9" s="1"/>
  <c r="AU4" i="9" s="1"/>
  <c r="AV4" i="9" s="1"/>
  <c r="AN5" i="9"/>
  <c r="AQ5" i="9" s="1"/>
  <c r="AN6" i="9"/>
  <c r="AQ6" i="9" s="1"/>
  <c r="AN7" i="9"/>
  <c r="AQ7" i="9" s="1"/>
  <c r="AN8" i="9"/>
  <c r="AQ8" i="9" s="1"/>
  <c r="AU8" i="9" s="1"/>
  <c r="AV8" i="9" s="1"/>
  <c r="AN9" i="9"/>
  <c r="AQ9" i="9" s="1"/>
  <c r="AN10" i="9"/>
  <c r="AQ10" i="9" s="1"/>
  <c r="AN11" i="9"/>
  <c r="AQ11" i="9" s="1"/>
  <c r="AN12" i="9"/>
  <c r="AQ12" i="9" s="1"/>
  <c r="AU12" i="9" s="1"/>
  <c r="AV12" i="9" s="1"/>
  <c r="AN13" i="9"/>
  <c r="AQ13" i="9" s="1"/>
  <c r="AU13" i="9" s="1"/>
  <c r="AV13" i="9" s="1"/>
  <c r="AN14" i="9"/>
  <c r="AQ14" i="9" s="1"/>
  <c r="AN15" i="9"/>
  <c r="AQ15" i="9" s="1"/>
  <c r="AN16" i="9"/>
  <c r="AQ16" i="9" s="1"/>
  <c r="AU16" i="9" s="1"/>
  <c r="AV16" i="9" s="1"/>
  <c r="AN17" i="9"/>
  <c r="AQ17" i="9" s="1"/>
  <c r="AN18" i="9"/>
  <c r="AQ18" i="9" s="1"/>
  <c r="AN19" i="9"/>
  <c r="AQ19" i="9" s="1"/>
  <c r="AN20" i="9"/>
  <c r="AQ20" i="9" s="1"/>
  <c r="AU20" i="9" s="1"/>
  <c r="AV20" i="9" s="1"/>
  <c r="AN21" i="9"/>
  <c r="AQ21" i="9" s="1"/>
  <c r="AN22" i="9"/>
  <c r="AQ22" i="9" s="1"/>
  <c r="AN23" i="9"/>
  <c r="AQ23" i="9" s="1"/>
  <c r="AN24" i="9"/>
  <c r="AQ24" i="9" s="1"/>
  <c r="AU24" i="9" s="1"/>
  <c r="AV24" i="9" s="1"/>
  <c r="AN26" i="9"/>
  <c r="AQ26" i="9" s="1"/>
  <c r="AU26" i="9" s="1"/>
  <c r="AV26" i="9" s="1"/>
  <c r="AN27" i="9"/>
  <c r="AQ27" i="9" s="1"/>
  <c r="AN28" i="9"/>
  <c r="AQ28" i="9" s="1"/>
  <c r="AU28" i="9" s="1"/>
  <c r="AV28" i="9" s="1"/>
  <c r="AN29" i="9"/>
  <c r="AQ29" i="9" s="1"/>
  <c r="AN30" i="9"/>
  <c r="AQ30" i="9" s="1"/>
  <c r="AU30" i="9" s="1"/>
  <c r="AV30" i="9" s="1"/>
  <c r="AN32" i="9"/>
  <c r="AQ32" i="9" s="1"/>
  <c r="AU32" i="9" s="1"/>
  <c r="AV32" i="9" s="1"/>
  <c r="AN33" i="9"/>
  <c r="AQ33" i="9" s="1"/>
  <c r="AN34" i="9"/>
  <c r="AQ34" i="9" s="1"/>
  <c r="AN35" i="9"/>
  <c r="AQ35" i="9" s="1"/>
  <c r="AN36" i="9"/>
  <c r="AQ36" i="9" s="1"/>
  <c r="AU36" i="9" s="1"/>
  <c r="AV36" i="9" s="1"/>
  <c r="AN37" i="9"/>
  <c r="AQ37" i="9" s="1"/>
  <c r="AN38" i="9"/>
  <c r="AQ38" i="9" s="1"/>
  <c r="AN39" i="9"/>
  <c r="AQ39" i="9" s="1"/>
  <c r="AU39" i="9" s="1"/>
  <c r="AV39" i="9" s="1"/>
  <c r="AN40" i="9"/>
  <c r="AQ40" i="9" s="1"/>
  <c r="AU40" i="9" s="1"/>
  <c r="AV40" i="9" s="1"/>
  <c r="AN41" i="9"/>
  <c r="AQ41" i="9" s="1"/>
  <c r="AN42" i="9"/>
  <c r="AQ42" i="9" s="1"/>
  <c r="AN43" i="9"/>
  <c r="AQ43" i="9" s="1"/>
  <c r="AU43" i="9" s="1"/>
  <c r="AV43" i="9" s="1"/>
  <c r="AN44" i="9"/>
  <c r="AQ44" i="9" s="1"/>
  <c r="AU44" i="9" s="1"/>
  <c r="AV44" i="9" s="1"/>
  <c r="AN45" i="9"/>
  <c r="AQ45" i="9" s="1"/>
  <c r="AN46" i="9"/>
  <c r="AQ46" i="9" s="1"/>
  <c r="AN47" i="9"/>
  <c r="AQ47" i="9" s="1"/>
  <c r="AU47" i="9" s="1"/>
  <c r="AV47" i="9" s="1"/>
  <c r="AN49" i="9"/>
  <c r="AQ49" i="9" s="1"/>
  <c r="AU49" i="9" s="1"/>
  <c r="AV49" i="9" s="1"/>
  <c r="AN50" i="9"/>
  <c r="AQ50" i="9" s="1"/>
  <c r="AN51" i="9"/>
  <c r="AQ51" i="9" s="1"/>
  <c r="AU51" i="9" s="1"/>
  <c r="AV51" i="9" s="1"/>
  <c r="AN52" i="9"/>
  <c r="AQ52" i="9" s="1"/>
  <c r="AU52" i="9" s="1"/>
  <c r="AV52" i="9" s="1"/>
  <c r="AN53" i="9"/>
  <c r="AQ53" i="9" s="1"/>
  <c r="AN54" i="9"/>
  <c r="AQ54" i="9" s="1"/>
  <c r="AN55" i="9"/>
  <c r="AQ55" i="9" s="1"/>
  <c r="AU55" i="9" s="1"/>
  <c r="AV55" i="9" s="1"/>
  <c r="AN56" i="9"/>
  <c r="AQ56" i="9" s="1"/>
  <c r="AU56" i="9" s="1"/>
  <c r="AV56" i="9" s="1"/>
  <c r="AN57" i="9"/>
  <c r="AQ57" i="9" s="1"/>
  <c r="AU57" i="9" s="1"/>
  <c r="AV57" i="9" s="1"/>
  <c r="AN58" i="9"/>
  <c r="AQ58" i="9" s="1"/>
  <c r="AN59" i="9"/>
  <c r="AQ59" i="9" s="1"/>
  <c r="AU59" i="9" s="1"/>
  <c r="AV59" i="9" s="1"/>
  <c r="AN60" i="9"/>
  <c r="AQ60" i="9" s="1"/>
  <c r="AU60" i="9" s="1"/>
  <c r="AV60" i="9" s="1"/>
  <c r="AN61" i="9"/>
  <c r="AQ61" i="9" s="1"/>
  <c r="AU61" i="9" s="1"/>
  <c r="AV61" i="9" s="1"/>
  <c r="AN62" i="9"/>
  <c r="AQ62" i="9" s="1"/>
  <c r="AN63" i="9"/>
  <c r="AQ63" i="9" s="1"/>
  <c r="AU63" i="9" s="1"/>
  <c r="AV63" i="9" s="1"/>
  <c r="AN64" i="9"/>
  <c r="AQ64" i="9" s="1"/>
  <c r="AU64" i="9" s="1"/>
  <c r="AV64" i="9" s="1"/>
  <c r="AN65" i="9"/>
  <c r="AQ65" i="9" s="1"/>
  <c r="AN66" i="9"/>
  <c r="AQ66" i="9" s="1"/>
  <c r="AN67" i="9"/>
  <c r="AQ67" i="9" s="1"/>
  <c r="AU67" i="9" s="1"/>
  <c r="AV67" i="9" s="1"/>
  <c r="AN68" i="9"/>
  <c r="AQ68" i="9" s="1"/>
  <c r="AU68" i="9" s="1"/>
  <c r="AV68" i="9" s="1"/>
  <c r="AN69" i="9"/>
  <c r="AQ69" i="9" s="1"/>
  <c r="AU69" i="9" s="1"/>
  <c r="AV69" i="9" s="1"/>
  <c r="AN70" i="9"/>
  <c r="AQ70" i="9" s="1"/>
  <c r="AN71" i="9"/>
  <c r="AQ71" i="9" s="1"/>
  <c r="AU71" i="9" s="1"/>
  <c r="AV71" i="9" s="1"/>
  <c r="AN72" i="9"/>
  <c r="AQ72" i="9" s="1"/>
  <c r="AU72" i="9" s="1"/>
  <c r="AV72" i="9" s="1"/>
  <c r="AN73" i="9"/>
  <c r="AQ73" i="9" s="1"/>
  <c r="AU73" i="9" s="1"/>
  <c r="AV73" i="9" s="1"/>
  <c r="AN74" i="9"/>
  <c r="AQ74" i="9" s="1"/>
  <c r="AN75" i="9"/>
  <c r="AQ75" i="9" s="1"/>
  <c r="AU75" i="9" s="1"/>
  <c r="AV75" i="9" s="1"/>
  <c r="AN76" i="9"/>
  <c r="AQ76" i="9" s="1"/>
  <c r="AU76" i="9" s="1"/>
  <c r="AV76" i="9" s="1"/>
  <c r="AN77" i="9"/>
  <c r="AQ77" i="9" s="1"/>
  <c r="AN78" i="9"/>
  <c r="AQ78" i="9" s="1"/>
  <c r="AN79" i="9"/>
  <c r="AQ79" i="9" s="1"/>
  <c r="AU79" i="9" s="1"/>
  <c r="AV79" i="9" s="1"/>
  <c r="AN80" i="9"/>
  <c r="AQ80" i="9" s="1"/>
  <c r="AU80" i="9" s="1"/>
  <c r="AV80" i="9" s="1"/>
  <c r="AN81" i="9"/>
  <c r="AQ81" i="9" s="1"/>
  <c r="AU81" i="9" s="1"/>
  <c r="AV81" i="9" s="1"/>
  <c r="AN82" i="9"/>
  <c r="AQ82" i="9" s="1"/>
  <c r="AN83" i="9"/>
  <c r="AQ83" i="9" s="1"/>
  <c r="AU83" i="9" s="1"/>
  <c r="AV83" i="9" s="1"/>
  <c r="AN2" i="9"/>
  <c r="AQ2" i="9" s="1"/>
  <c r="AU2" i="9" s="1"/>
  <c r="AV2" i="9" s="1"/>
  <c r="AU35" i="9" l="1"/>
  <c r="AV35" i="9" s="1"/>
  <c r="AU45" i="9"/>
  <c r="AV45" i="9" s="1"/>
  <c r="AU37" i="9"/>
  <c r="AV37" i="9" s="1"/>
  <c r="AU33" i="9"/>
  <c r="AV33" i="9" s="1"/>
  <c r="AU23" i="9"/>
  <c r="AV23" i="9" s="1"/>
  <c r="AU19" i="9"/>
  <c r="AV19" i="9" s="1"/>
  <c r="AU11" i="9"/>
  <c r="AV11" i="9" s="1"/>
  <c r="AU7" i="9"/>
  <c r="AV7" i="9" s="1"/>
  <c r="AU77" i="9"/>
  <c r="AV77" i="9" s="1"/>
  <c r="AU65" i="9"/>
  <c r="AV65" i="9" s="1"/>
  <c r="AU53" i="9"/>
  <c r="AV53" i="9" s="1"/>
  <c r="AU27" i="9"/>
  <c r="AV27" i="9" s="1"/>
  <c r="AU21" i="9"/>
  <c r="AV21" i="9" s="1"/>
  <c r="AU9" i="9"/>
  <c r="AV9" i="9" s="1"/>
  <c r="AU17" i="9"/>
  <c r="AV17" i="9" s="1"/>
  <c r="AU5" i="9"/>
  <c r="AV5" i="9" s="1"/>
  <c r="AU48" i="9"/>
  <c r="AV48" i="9" s="1"/>
  <c r="AU29" i="9"/>
  <c r="AV29" i="9" s="1"/>
  <c r="AU41" i="9"/>
  <c r="AV41" i="9" s="1"/>
  <c r="AU15" i="9"/>
  <c r="AV15" i="9" s="1"/>
  <c r="AU3" i="9"/>
  <c r="AV3" i="9" s="1"/>
  <c r="AU46" i="9"/>
  <c r="AV46" i="9" s="1"/>
  <c r="AU42" i="9"/>
  <c r="AV42" i="9" s="1"/>
  <c r="AU38" i="9"/>
  <c r="AV38" i="9" s="1"/>
  <c r="AU34" i="9"/>
  <c r="AV34" i="9" s="1"/>
  <c r="AU31" i="9"/>
  <c r="AV31" i="9" s="1"/>
  <c r="AU82" i="9"/>
  <c r="AV82" i="9" s="1"/>
  <c r="AU78" i="9"/>
  <c r="AV78" i="9" s="1"/>
  <c r="AU74" i="9"/>
  <c r="AV74" i="9" s="1"/>
  <c r="AU70" i="9"/>
  <c r="AV70" i="9" s="1"/>
  <c r="AU66" i="9"/>
  <c r="AV66" i="9" s="1"/>
  <c r="AU62" i="9"/>
  <c r="AV62" i="9" s="1"/>
  <c r="AU58" i="9"/>
  <c r="AV58" i="9" s="1"/>
  <c r="AU54" i="9"/>
  <c r="AV54" i="9" s="1"/>
  <c r="AU50" i="9"/>
  <c r="AV50" i="9" s="1"/>
  <c r="AU22" i="9"/>
  <c r="AV22" i="9" s="1"/>
  <c r="AU18" i="9"/>
  <c r="AV18" i="9" s="1"/>
  <c r="BD18" i="9" s="1"/>
  <c r="AU14" i="9"/>
  <c r="AV14" i="9" s="1"/>
  <c r="AU10" i="9"/>
  <c r="AV10" i="9" s="1"/>
  <c r="AU6" i="9"/>
  <c r="AV6" i="9" s="1"/>
  <c r="BD20" i="9" s="1"/>
  <c r="BD2" i="9" l="1"/>
  <c r="BD15" i="9"/>
  <c r="BD17" i="9"/>
  <c r="BD6" i="9"/>
  <c r="BD3" i="9"/>
  <c r="BD19" i="9"/>
  <c r="BD12" i="9"/>
  <c r="BD8" i="9"/>
  <c r="BD21" i="9"/>
  <c r="BD10" i="9"/>
  <c r="BD7" i="9"/>
  <c r="BD5" i="9"/>
  <c r="BD16" i="9"/>
  <c r="BD13" i="9"/>
  <c r="BD9" i="9"/>
  <c r="BD14" i="9"/>
  <c r="BD11" i="9"/>
  <c r="BD4" i="9"/>
  <c r="BD22" i="9" l="1"/>
  <c r="BD23" i="9" s="1"/>
  <c r="BE13" i="12" l="1"/>
  <c r="BD13" i="12"/>
  <c r="BE20" i="11"/>
  <c r="BD20" i="11"/>
  <c r="BE12" i="11"/>
  <c r="BD12" i="11"/>
  <c r="BE17" i="12"/>
  <c r="BD17" i="12"/>
  <c r="BE5" i="11"/>
  <c r="BD5" i="11"/>
  <c r="BE21" i="12"/>
  <c r="BD21" i="12"/>
  <c r="BE15" i="11"/>
  <c r="BD15" i="11"/>
  <c r="BE14" i="12"/>
  <c r="BD14" i="12"/>
  <c r="BE13" i="11"/>
  <c r="BD13" i="11"/>
  <c r="BE15" i="12"/>
  <c r="BD15" i="12"/>
  <c r="BE8" i="11"/>
  <c r="BD8" i="11"/>
  <c r="BE16" i="12"/>
  <c r="BD16" i="12"/>
  <c r="BE9" i="12"/>
  <c r="BD9" i="12"/>
  <c r="BE2" i="12"/>
  <c r="BD2" i="12"/>
  <c r="BE2" i="11"/>
  <c r="BD2" i="11"/>
  <c r="BE3" i="11"/>
  <c r="BD3" i="11"/>
  <c r="BE6" i="11"/>
  <c r="BD6" i="11"/>
  <c r="BE18" i="11"/>
  <c r="BD18" i="11"/>
  <c r="BE8" i="12"/>
  <c r="BD8" i="12"/>
  <c r="BE6" i="12"/>
  <c r="BD6" i="12"/>
  <c r="BE12" i="12"/>
  <c r="BD12" i="12"/>
  <c r="AS24" i="12"/>
  <c r="AR24" i="12"/>
  <c r="BE11" i="11"/>
  <c r="BD11" i="11"/>
  <c r="BE11" i="12"/>
  <c r="BD11" i="12"/>
  <c r="BE20" i="12"/>
  <c r="BD20" i="12"/>
  <c r="BE4" i="12"/>
  <c r="BD4" i="12"/>
  <c r="BE14" i="11"/>
  <c r="BD14" i="11"/>
  <c r="BE7" i="11"/>
  <c r="BD7" i="11"/>
  <c r="BE21" i="11"/>
  <c r="BD21" i="11"/>
  <c r="BE5" i="12"/>
  <c r="BD5" i="12"/>
  <c r="BE10" i="12"/>
  <c r="BD10" i="12"/>
  <c r="BE4" i="11"/>
  <c r="BD4" i="11"/>
  <c r="BE19" i="11"/>
  <c r="BD19" i="11"/>
  <c r="BE10" i="11"/>
  <c r="BD10" i="11"/>
  <c r="BE9" i="11"/>
  <c r="BD9" i="11"/>
  <c r="BE16" i="11"/>
  <c r="BD16" i="11"/>
  <c r="BE19" i="12"/>
  <c r="BD19" i="12"/>
  <c r="BE18" i="12"/>
  <c r="BD18" i="12"/>
  <c r="BE17" i="11"/>
  <c r="AQ24" i="11"/>
  <c r="AU24" i="11"/>
  <c r="AV24" i="11"/>
  <c r="BD17" i="11"/>
  <c r="BE3" i="12"/>
  <c r="BD3" i="12"/>
  <c r="BE7" i="12"/>
  <c r="AF24" i="12"/>
  <c r="AQ24" i="12"/>
  <c r="AU24" i="12"/>
  <c r="AV24" i="12"/>
  <c r="BD7" i="12"/>
  <c r="AS24" i="11"/>
  <c r="AF24" i="11"/>
  <c r="AR2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Q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SON COMPARATIVOS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D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  <comment ref="D13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DEPOSITO ESTADOS FINANCIEROS 2017</t>
        </r>
      </text>
    </comment>
    <comment ref="D14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ESTADOS FINANCIEROS 2014</t>
        </r>
      </text>
    </comment>
    <comment ref="D15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2012
</t>
        </r>
      </text>
    </comment>
    <comment ref="D17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2017</t>
        </r>
      </text>
    </comment>
    <comment ref="D21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34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SALE</t>
        </r>
      </text>
    </comment>
    <comment ref="D239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4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EXISTE ESTADOS FINANCIEROS</t>
        </r>
      </text>
    </comment>
    <comment ref="D248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5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70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28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354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467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AN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DE: DISTRIBUCIONES COLOMBIA SAS
CONTRA: ROBLE CONSTRUCCIONES S.A.S. Y OTRO JUZGADO ONCE CIVIL MUNICIPAL
OFICIO No 1638- 2021-00184-00 DE 07/07/2021 INSCR 09/07/2021</t>
        </r>
      </text>
    </comment>
    <comment ref="D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  <comment ref="AN1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DE: ARINTIA GROUP SAS
CONTRA: IRON EQUIPMENT RENTAL SAS JUZGADO QUINTO CIVIL MUNICIPAL
OFICIO No 2835 2018-00307-00** DE 05/01/2020 INSCR 12/09/2019
EMBARGO DEL ESTABLECIMIENTO DE COMERCIO DENOMINADO: IRON EQUIPMENT RENTAL S.A.S, UBICADO EN CARRETERA 29 # 45 - 45 OFICINA 1103, BUCARAMANGA
</t>
        </r>
      </text>
    </comment>
    <comment ref="D2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DEPOSITO ESTADOS FINANCIEROS 2017</t>
        </r>
      </text>
    </comment>
    <comment ref="D24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ESTADOS FINANCIEROS 2014</t>
        </r>
      </text>
    </comment>
    <comment ref="D25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2012
</t>
        </r>
      </text>
    </comment>
    <comment ref="D30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2017</t>
        </r>
      </text>
    </comment>
    <comment ref="AK32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HAY ESTADOS FINANCIEROS</t>
        </r>
      </text>
    </comment>
    <comment ref="D3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AN3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EJECUTIVO LABORAL
DE: LUIS ERNESTO FERNANDEZ MEDINA
CONTRA: CONSTRUVANNEX LTDA JUZGADO TERCERO LABORAL DEL CIRCUITO
OFICIO No 2297-2013-00246-01 DE 29/01/2020 INSCR 08/10/2014
EMBARGO DEL ESTABLECIMIENTO DE COMERCIO DENOMINADO: CONSTRUVANNEX LTDA(SIC), UBICADO EN CARRERA 38 # 48 - 59, BUCARAMANGA, LIMITESE LA MEDIDA A LA SUMA DE $100.000.000</t>
        </r>
      </text>
    </comment>
    <comment ref="D34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36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EXISTE ESTADOS FINANCIEROS</t>
        </r>
      </text>
    </comment>
    <comment ref="AK36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HAY ESTADIS FINANCIEROS</t>
        </r>
      </text>
    </comment>
    <comment ref="D37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40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41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46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AN50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ADMINISTRATIVO COACTIVO
DE: ALCALDÍA DE BUCARAMANGA
CONTRA: CONARQOR SAS ALCALDIA DE BUCARAMANGA
OFICIO No TG7320 DE 29/01/2020 INSCR 15/08/2019</t>
        </r>
      </text>
    </comment>
    <comment ref="D59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AN7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EJECUTIVO SINGULAR DE MENOR CUANTIA
DE: COOTRASARAVITA LTDA
CONTRA: CONSORCIO VIAL CHIMA IAT 2019 JUZGADO SEGUNDO PROMISCUO MUNICIPAL
OFICIO No 0322/2021-0070-00 DE 30/04/2021 INSCR 31/05/2021
</t>
        </r>
      </text>
    </comment>
    <comment ref="AN105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Embargos
Prendas
Aumento de capital
Disminución de capital
Estados Financieros
Representantes Legales
Juntas Directivas
PROCESO: COACTIVO ADMINISTRATIVO
DE: SENA, REGIONAL SANTANDER
CONTRA: INGETOC LTDA. SERVICIO NACIONAL DE APRENDIZAJE SENA
OFICIO No 2-2013-002913 DE 25/01/2020 INSCR 02/05/2013
EMBARGO DEL ESTABLECIMIENTO DE COMERCIO UBICADO EN LA CRA. 26A NO. 50-50, OFICINA 2, BUCARAMANGA.
</t>
        </r>
      </text>
    </comment>
    <comment ref="AN175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ADMINISTRATIVO COACTIVO
DE: MUNICIPIO DE FLORIDABLANCA
CONTRA: OCYPAV S.A.S.
DOCUM PRIVADO No SH-EF-IC-4187-2018 DE 26/01/2020 INSCR 09/04/2019
EMBARGO DEL ESTABLECIMIENTO DE COMERCIO DENOMINADO: OBRAS, CONSTRUCCIONES Y PAVIMENTOS S.A.S.(SIC), IDENTIFICADO CON MATRICULA NO. 344867 (SIC).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E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  <comment ref="AO5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DE: ARINTIA GROUP SAS
CONTRA: IRON EQUIPMENT RENTAL SAS JUZGADO QUINTO CIVIL MUNICIPAL
OFICIO No 2835 2018-00307-00** DE 05/01/2020 INSCR 12/09/2019
EMBARGO DEL ESTABLECIMIENTO DE COMERCIO DENOMINADO: IRON EQUIPMENT RENTAL S.A.S, UBICADO EN CARRETERA 29 # 45 - 45 OFICINA 1103, BUCARAMANGA
</t>
        </r>
      </text>
    </comment>
    <comment ref="AO37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EJECUTIVO SINGULAR DE MENOR CUANTIA
DE: COOTRASARAVITA LTDA
CONTRA: CONSORCIO VIAL CHIMA IAT 2019 JUZGADO SEGUNDO PROMISCUO MUNICIPAL
OFICIO No 0322/2021-0070-00 DE 30/04/2021 INSCR 31/05/2021
</t>
        </r>
      </text>
    </comment>
    <comment ref="AO102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ADMINISTRATIVO COACTIVO
DE: MUNICIPIO DE FLORIDABLANCA
CONTRA: OCYPAV S.A.S.
DOCUM PRIVADO No SH-EF-IC-4187-2018 DE 26/01/2020 INSCR 09/04/2019
EMBARGO DEL ESTABLECIMIENTO DE COMERCIO DENOMINADO: OBRAS, CONSTRUCCIONES Y PAVIMENTOS S.A.S.(SIC), IDENTIFICADO CON MATRICULA NO. 344867 (SIC).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E14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Adri</t>
        </r>
        <r>
          <rPr>
            <sz val="9"/>
            <color indexed="81"/>
            <rFont val="Tahoma"/>
            <family val="2"/>
          </rPr>
          <t xml:space="preserve">
Solo tiene estado de sf</t>
        </r>
      </text>
    </comment>
    <comment ref="E25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6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E14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Adri</t>
        </r>
        <r>
          <rPr>
            <sz val="9"/>
            <color indexed="81"/>
            <rFont val="Tahoma"/>
            <family val="2"/>
          </rPr>
          <t xml:space="preserve">
Solo tiene estado de sf</t>
        </r>
      </text>
    </comment>
    <comment ref="E25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6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D66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</commentList>
</comments>
</file>

<file path=xl/sharedStrings.xml><?xml version="1.0" encoding="utf-8"?>
<sst xmlns="http://schemas.openxmlformats.org/spreadsheetml/2006/main" count="48882" uniqueCount="13050">
  <si>
    <t>TAMANO_EMPRESA</t>
  </si>
  <si>
    <t>MATRICULA</t>
  </si>
  <si>
    <t>SIGLA</t>
  </si>
  <si>
    <t>NOMBER_RAZON</t>
  </si>
  <si>
    <t>NIT</t>
  </si>
  <si>
    <t>TIPO</t>
  </si>
  <si>
    <t>CC_REP_LEGAL</t>
  </si>
  <si>
    <t>REP_LEGAL</t>
  </si>
  <si>
    <t>DIRECCION</t>
  </si>
  <si>
    <t>TELEFONOS</t>
  </si>
  <si>
    <t>TELEFONO_2</t>
  </si>
  <si>
    <t>MOVIL</t>
  </si>
  <si>
    <t>CORREO_ELECTRONICO</t>
  </si>
  <si>
    <t>NRO_EMPLEADOS</t>
  </si>
  <si>
    <t>DEPARTAMENTO</t>
  </si>
  <si>
    <t>CIUDAD</t>
  </si>
  <si>
    <t>BARRIO</t>
  </si>
  <si>
    <t>COMUNA</t>
  </si>
  <si>
    <t>FECHA_MATRICULA</t>
  </si>
  <si>
    <t>FECHA_RENOVACION</t>
  </si>
  <si>
    <t>ESTADO</t>
  </si>
  <si>
    <t>TIPO_JURIDICO</t>
  </si>
  <si>
    <t>TIPO_DOMICILIO</t>
  </si>
  <si>
    <t>CIIU</t>
  </si>
  <si>
    <t>DESCRIPCION_CIIU</t>
  </si>
  <si>
    <t>NRO_ESTABLECIMIENTOS</t>
  </si>
  <si>
    <t>NOM_ESTABLECIMIENTOS</t>
  </si>
  <si>
    <t>NRO_SOCIOS</t>
  </si>
  <si>
    <t>EMBARGOS</t>
  </si>
  <si>
    <t>PRENDAS</t>
  </si>
  <si>
    <t>ACTIVO</t>
  </si>
  <si>
    <t>PASIVO</t>
  </si>
  <si>
    <t>PATRIMONIO</t>
  </si>
  <si>
    <t>INGRESOS_OPERACIONALES</t>
  </si>
  <si>
    <t>UTILIDAD_NETA</t>
  </si>
  <si>
    <t>MEDIANA EMPRESA</t>
  </si>
  <si>
    <t>ESPUMAS SANTANDER S.A.S.</t>
  </si>
  <si>
    <t>800089439-4</t>
  </si>
  <si>
    <t>C.C.</t>
  </si>
  <si>
    <t>MARIO HUMBERTO GALVIS RAMIREZ</t>
  </si>
  <si>
    <t>KM 2 VIA AL MAR 1-95</t>
  </si>
  <si>
    <t>contabilidad@espumassantander.com</t>
  </si>
  <si>
    <t>SANTANDER</t>
  </si>
  <si>
    <t>BUCARAMANGA</t>
  </si>
  <si>
    <t>KENNEDY</t>
  </si>
  <si>
    <t>13/03/1990 12:00:00 a.m.</t>
  </si>
  <si>
    <t>31/03/2021 12:00:00 a.m.</t>
  </si>
  <si>
    <t>SOCIEDADES POR ACCIONES SIMPLIFICADAS SAS</t>
  </si>
  <si>
    <t>PRINCIPAL</t>
  </si>
  <si>
    <t>Fabricación de formas básicas de plástico</t>
  </si>
  <si>
    <t>ESPUMAS SANTANDER CAÑAVERAL/ ESPUMAS SANTANDER CARRERA 27/ ESPUMAS SANTANDER CACIQUE/ ESPUMAS SANTANDER MEGAMALL/ ESPUMAS SANTANDER FLORIDABLANCA/ ESPUMAS SANTANDER CARRERA 17/ ESPUMAS SANTANDER SAN ALONSO/ ESPUMAS SANTANDER REAL DE MINAS/ ESPUMAS SANTANDER CABECERA I ETAPA/ ESPUMAS SANTANDER S.A.S/ ESPUMAS SANTANDER GIRON/ ESPUMAS SANTANDER C.C LA FLORIDA/ ESPUMAS SANTANDER CALLE 36</t>
  </si>
  <si>
    <t>No</t>
  </si>
  <si>
    <t>HOTELES CACIQUE INTERNACIONAL SAS</t>
  </si>
  <si>
    <t>900520649-5</t>
  </si>
  <si>
    <t>MARIN VALENCIA RAFAEL AUGUSTO</t>
  </si>
  <si>
    <t>TRANSVERSAL 93 # 34 - 180 BARRIO EL TEJAR</t>
  </si>
  <si>
    <t>luz.pineda@holidaybga.com</t>
  </si>
  <si>
    <t>EL TEJAR</t>
  </si>
  <si>
    <t>27/04/2012 12:00:00 a.m.</t>
  </si>
  <si>
    <t>10/03/2021 12:00:00 a.m.</t>
  </si>
  <si>
    <t>Alojamiento en hoteles</t>
  </si>
  <si>
    <t>HOTEL HOLIDAY INN BUCARAMANGA CACIQUE</t>
  </si>
  <si>
    <t>PRADA MARIN JOSE ALVARO</t>
  </si>
  <si>
    <t>CALLE 37 NO 15-48</t>
  </si>
  <si>
    <t>cintas_botones@hotmail.com</t>
  </si>
  <si>
    <t>CENTRO</t>
  </si>
  <si>
    <t>23/04/1991 12:00:00 a.m.</t>
  </si>
  <si>
    <t>29/03/2021 12:00:00 a.m.</t>
  </si>
  <si>
    <t>PERSONA NATURAL</t>
  </si>
  <si>
    <t>S.HEC/P.NAT</t>
  </si>
  <si>
    <t>Comercio al por menor en establecimientos no especializados, con surtido compuesto principalmente por productos diferentes de alimentos (víveres en general), bebidas (alcohólicas y no alcohólicas) y tabaco</t>
  </si>
  <si>
    <t>CINTAS Y BOTONES/ ADORE'S/ SUPER 37/ PRADA MARIN JOSE ALVARO/ SUPER 15/ ADORE¿S ACROPOLIS/ BAZZAR</t>
  </si>
  <si>
    <t>LADRILLOS Y TUBOS S.A.S.</t>
  </si>
  <si>
    <t>890200560-0</t>
  </si>
  <si>
    <t>ROBERTO PARRA STUNKEL</t>
  </si>
  <si>
    <t>CALLE 36 # 29 - 05</t>
  </si>
  <si>
    <t>ladritubos@hotmail.com</t>
  </si>
  <si>
    <t>MEJORAS PUBLICAS</t>
  </si>
  <si>
    <t>22/11/1962 12:00:00 a.m.</t>
  </si>
  <si>
    <t>Fabricación de materiales de arcilla para la construcción</t>
  </si>
  <si>
    <t>LADRILLOS Y TUBOS</t>
  </si>
  <si>
    <t>MOT S.A.S.</t>
  </si>
  <si>
    <t>MAPLE OIL TOOLS S.A.S.</t>
  </si>
  <si>
    <t>900209000-4</t>
  </si>
  <si>
    <t>TORRES CASTRO FABIO ENRIQUE</t>
  </si>
  <si>
    <t>PARQUE INDUSTRIAL DE BUCARAMANGA MANZANA H BODEGA B 49 ZONA INDUSTRIAL</t>
  </si>
  <si>
    <t>daisy.sierra@mapleoiltools.com</t>
  </si>
  <si>
    <t>ZONA INDUSTRIAL</t>
  </si>
  <si>
    <t>31/03/2008 12:00:00 a.m.</t>
  </si>
  <si>
    <t>30/03/2021 12:00:00 a.m.</t>
  </si>
  <si>
    <t>Fabricación de otros productos elaborados de metal n.c.p.</t>
  </si>
  <si>
    <t>MOT S.A.</t>
  </si>
  <si>
    <t>ROBLE CONSTRUCCIONES S.A.S.</t>
  </si>
  <si>
    <t>900981009-9</t>
  </si>
  <si>
    <t>MANRIQUE MENDEZ EDGAR</t>
  </si>
  <si>
    <t>CR 34 48 109</t>
  </si>
  <si>
    <t>ROBLECONSTRUCCIONES1@GMAIL.COM</t>
  </si>
  <si>
    <t>CABECERA DEL LLANO</t>
  </si>
  <si>
    <t>17/06/2016 12:00:00 a.m.</t>
  </si>
  <si>
    <t>Construcción de edificios residenciales</t>
  </si>
  <si>
    <t>ROBLE CONSTRUCCIONES</t>
  </si>
  <si>
    <t>PROANDES LTDA</t>
  </si>
  <si>
    <t>PRODUCTORA AVICOLA DE LOS ANDES PROANDES LIMITADA</t>
  </si>
  <si>
    <t>890204942-9</t>
  </si>
  <si>
    <t>WILLIAM SERRANO PINTO</t>
  </si>
  <si>
    <t>CALLE 50 # 19 - 02</t>
  </si>
  <si>
    <t>contabilidad-proandes@hotmail.com</t>
  </si>
  <si>
    <t>LA CONCORDIA</t>
  </si>
  <si>
    <t>10/06/1975 12:00:00 a.m.</t>
  </si>
  <si>
    <t>26/03/2021 12:00:00 a.m.</t>
  </si>
  <si>
    <t>SOC. LIMITADA</t>
  </si>
  <si>
    <t>Cría de aves de corral</t>
  </si>
  <si>
    <t>PRODUCTORA AVICOLA DE LOS ANDES LTDA./ PRODUCTORA AVICOLA DE LOS ANDES PROANDES LIMITADA/ PRODUCTORA AVICOLA DE LOS ANDES LTDA/ PROANDES-BODEGA</t>
  </si>
  <si>
    <t>CP GLOBAL INVERSIONES S.A.S</t>
  </si>
  <si>
    <t>901362106-3</t>
  </si>
  <si>
    <t>PAIPILLA MARTINEZ ALVARO</t>
  </si>
  <si>
    <t>CARRERA 37 # 52 - 43 PISO 6</t>
  </si>
  <si>
    <t>contabilidadcpglobal@gmail.com</t>
  </si>
  <si>
    <t>31/01/2020 12:00:00 a.m.</t>
  </si>
  <si>
    <t>Actividades inmobiliarias realizadas con bienes propios o arrendados</t>
  </si>
  <si>
    <t>RAFAEL J. TURBAY S.A.S</t>
  </si>
  <si>
    <t>890200722-7</t>
  </si>
  <si>
    <t>TURBAY DE AMAYA MARIA PATRICIA</t>
  </si>
  <si>
    <t>CARRERA 16 # 35 - 18 PISO 10 OFICINA 1001</t>
  </si>
  <si>
    <t>jefecontabilidad@rjturbay.com</t>
  </si>
  <si>
    <t>29/03/1954 12:00:00 a.m.</t>
  </si>
  <si>
    <t>Comercio al por menor de prendas de vestir y sus accesorios (incluye artículos de piel) en establecimientos especializados</t>
  </si>
  <si>
    <t>ALMACEN TURBAY/ G.NOMA CENTRO/ GNOMA CABECERA/ GNOMA CANAVERAL/ FULL CLOSET RJT SAN GIL</t>
  </si>
  <si>
    <t>DISTRIBUCIONES ARAMA LTDA</t>
  </si>
  <si>
    <t>900145466-6</t>
  </si>
  <si>
    <t>SALAZAR CRUZ RAUL</t>
  </si>
  <si>
    <t>CARRERA 8 # 20 N - 148 BODEGA 10 ZONA INDUSTRIAL RUTA 169</t>
  </si>
  <si>
    <t>distriabonos@hotmail.com</t>
  </si>
  <si>
    <t>19/04/2007 12:00:00 a.m.</t>
  </si>
  <si>
    <t>Comercio al por mayor de materiales de construcción, artículos de ferretería, pinturas, productos de vidrio, equipo y materiales de fontanería y calefacción</t>
  </si>
  <si>
    <t>DISTRIBUCIONES ARAMA</t>
  </si>
  <si>
    <t>UNION GENERAL DE INVERSIONES S.A.S.</t>
  </si>
  <si>
    <t>900926287-6</t>
  </si>
  <si>
    <t>HERNANDEZ SUAREZ RODOLFO</t>
  </si>
  <si>
    <t>CR 35 A 49 55 LC 401 BRR CABECERA DEL LLANO</t>
  </si>
  <si>
    <t>coordinador.contablehg@hgconstructora.com</t>
  </si>
  <si>
    <t>19/01/2016 12:00:00 a.m.</t>
  </si>
  <si>
    <t>UNION GENERAL DE INVERSIONES</t>
  </si>
  <si>
    <t>PINTO S.A.</t>
  </si>
  <si>
    <t>804002521-1</t>
  </si>
  <si>
    <t>JESUS MARTIN PINTO CASTELLANOS</t>
  </si>
  <si>
    <t>CL. 70 NO. 43W-310 KM. 4 AUTOPISTA GIRON</t>
  </si>
  <si>
    <t>contabilidad@fullerpinto.com</t>
  </si>
  <si>
    <t>EL BUENO</t>
  </si>
  <si>
    <t>16/09/1996 12:00:00 a.m.</t>
  </si>
  <si>
    <t>SOC. ANONIMA</t>
  </si>
  <si>
    <t>INDUSTRIA LA LIMPIEZA DEL ORIENTE/ DISTRIBUCIONES PINTO/ PINTO S.A./ INDUSTRIAS PINTO</t>
  </si>
  <si>
    <t>CENTRO MEDICO SINAPSIS IPS S.A.</t>
  </si>
  <si>
    <t>900239673-9</t>
  </si>
  <si>
    <t>GIL ESTEVEZ WILSON JAVIER</t>
  </si>
  <si>
    <t>CARRERA 31 # 52 B 43</t>
  </si>
  <si>
    <t>direccionadministratriva@cmsinapsis.com.co</t>
  </si>
  <si>
    <t>ANTIGUO CAMPESTRE</t>
  </si>
  <si>
    <t>09/09/2008 12:00:00 a.m.</t>
  </si>
  <si>
    <t>19/03/2021 12:00:00 a.m.</t>
  </si>
  <si>
    <t>Otras actividades de atención de la salud humana</t>
  </si>
  <si>
    <t>CENTRO MEDICO SINAPSIS IPS SEDE PRINCIPAL S.A./ CENTRO MEDICO SINAPSIS IPS S.A. SEDE ALTERNA/ CENTRO MEDICO SINAPSIS IPS SEDE 2 S.A.</t>
  </si>
  <si>
    <t>MAQUINOBRAS DE COLOMBIA S.A.S.</t>
  </si>
  <si>
    <t>900849507-1</t>
  </si>
  <si>
    <t>SERRANO GOMEZ JULIAN ANDRES</t>
  </si>
  <si>
    <t>CARRERA 26 # 36 - 14 OFICINA 403 EDIFICIO FENIX</t>
  </si>
  <si>
    <t>MAQUINOBRASDECOLOMBIASAS2015@GMAIL.COM</t>
  </si>
  <si>
    <t>ANTONIA SANTOS</t>
  </si>
  <si>
    <t>15/05/2015 12:00:00 a.m.</t>
  </si>
  <si>
    <t>Construcción de otras obras de ingeniería civil</t>
  </si>
  <si>
    <t>GARCIA VEGA S.A.S.</t>
  </si>
  <si>
    <t>890211614-7</t>
  </si>
  <si>
    <t>GARCIA VEGA FABIO JOSE</t>
  </si>
  <si>
    <t>CR. 15 NO. 23-15</t>
  </si>
  <si>
    <t>martha.duarte@garciavegacia.com</t>
  </si>
  <si>
    <t>ALARCON</t>
  </si>
  <si>
    <t>09/08/1985 12:00:00 a.m.</t>
  </si>
  <si>
    <t>24/03/2021 12:00:00 a.m.</t>
  </si>
  <si>
    <t>Alquiler y arrendamiento de otros tipos de maquinaria, equipo y bienes tangibles n.c.p.</t>
  </si>
  <si>
    <t>GARCIA VEGA S.A.S</t>
  </si>
  <si>
    <t>LAZO ORIENTE S.A.S.</t>
  </si>
  <si>
    <t>900493362-0</t>
  </si>
  <si>
    <t>AMAYA SERRANO ALFONSO</t>
  </si>
  <si>
    <t>CARRERA 29 # 45 - 45 OFICINA 811 EDIFICIO METROPOLITAN</t>
  </si>
  <si>
    <t>juancastro@elcompadre.com.co</t>
  </si>
  <si>
    <t>26/01/2012 12:00:00 a.m.</t>
  </si>
  <si>
    <t>Actividades de consultoría de gestión</t>
  </si>
  <si>
    <t>Si</t>
  </si>
  <si>
    <t>URBAINVEST HOLDING S.A.S.</t>
  </si>
  <si>
    <t>900727497-2</t>
  </si>
  <si>
    <t>C.E.</t>
  </si>
  <si>
    <t>PAZ OTERO ALBERTO</t>
  </si>
  <si>
    <t>CALLE 54 # 23 - 48</t>
  </si>
  <si>
    <t>henry.mendoza@urbacolombia.com</t>
  </si>
  <si>
    <t>BOLARQUI</t>
  </si>
  <si>
    <t>06/05/2014 12:00:00 a.m.</t>
  </si>
  <si>
    <t>Actividades de administración empresarial</t>
  </si>
  <si>
    <t>ALMAR INVERSIONES S.A.</t>
  </si>
  <si>
    <t>890211495-7</t>
  </si>
  <si>
    <t>VALENCIA DE MARIN LUZ MARINA</t>
  </si>
  <si>
    <t>CARRERA 29 # 45 - 45 OFICINA 1801 BARRIO SOTOMAYOR</t>
  </si>
  <si>
    <t>infomedios@marval.com.co</t>
  </si>
  <si>
    <t>SOTOMAYOR</t>
  </si>
  <si>
    <t>23/09/1985 12:00:00 a.m.</t>
  </si>
  <si>
    <t>ALMAR INVERSIONES</t>
  </si>
  <si>
    <t>AMARIAS SAS</t>
  </si>
  <si>
    <t>900760807-1</t>
  </si>
  <si>
    <t>ARGUELLO DE SANTANDER MARIA</t>
  </si>
  <si>
    <t>AVENIDA 38 # 51 - 89 APARTAMENTO 1501 TORRE 2 CONJUNTO PORTAL DE LA LOMA</t>
  </si>
  <si>
    <t>marguellosantander@hotmail.com</t>
  </si>
  <si>
    <t>20/08/2014 12:00:00 a.m.</t>
  </si>
  <si>
    <t>15/03/2021 12:00:00 a.m.</t>
  </si>
  <si>
    <t>Otras actividades relacionadas con el mercado de valores</t>
  </si>
  <si>
    <t>EXTRACTORA SABANA S.A.S.</t>
  </si>
  <si>
    <t>900508664-7</t>
  </si>
  <si>
    <t>ANAYA MENDOZA JUAN FRANCISCO</t>
  </si>
  <si>
    <t>CARRERA 36 # 46 - 51</t>
  </si>
  <si>
    <t>extractorasabana@gmail.com</t>
  </si>
  <si>
    <t>12/03/2012 12:00:00 a.m.</t>
  </si>
  <si>
    <t>Cultivo de palma para aceite (palma africana) y otros frutos oleaginosos</t>
  </si>
  <si>
    <t>INVERSORA HOTELERA COLOMBIANA S.A.</t>
  </si>
  <si>
    <t>890203975-7</t>
  </si>
  <si>
    <t>MARYBEL PINILLA LANDAZABAL</t>
  </si>
  <si>
    <t>CL. 34 NO. 31-24</t>
  </si>
  <si>
    <t>jefecontabilidad.chicamocha@solarhoteles.com</t>
  </si>
  <si>
    <t>31/10/1972 12:00:00 a.m.</t>
  </si>
  <si>
    <t>ANCLA BURGUER/ EL ANCLA CEVICHERIA/ LA TERRAZA RESTAURANTE TIPICO/ MIRADOR CHICAMOCHA/ CAFE &amp; BAR EL CANDELAZO/ SALA DE BELLEZA STILETTO/ BAR CEPITA/ PARQUEADERO SOLER/ HOTEL CHICAMOCHA/ MISCELANEA NICE THINGS/ ZABORARTE</t>
  </si>
  <si>
    <t>DISTRIBUCIONES ELECTRICAS JE S.A.S.</t>
  </si>
  <si>
    <t>804006196-9</t>
  </si>
  <si>
    <t>BARRETO CHACON JORGE ARMANDO</t>
  </si>
  <si>
    <t>CARRERA 17 # 37 - 59 BARRIO CENTRO</t>
  </si>
  <si>
    <t>distribuciones_je@hotmail.com</t>
  </si>
  <si>
    <t>14/07/1998 12:00:00 a.m.</t>
  </si>
  <si>
    <t>Comercio al por menor de artículos de ferretería, pinturas y productos de vidrio en establecimientos especializados</t>
  </si>
  <si>
    <t>DISTRIBUCIONES ELECTRICAS J.E.</t>
  </si>
  <si>
    <t>UNIONAGRO S.A.</t>
  </si>
  <si>
    <t>804009588-6</t>
  </si>
  <si>
    <t>DUARTE DUARTE MARTHA ISABEL</t>
  </si>
  <si>
    <t>CR. 18 NO. 31-82</t>
  </si>
  <si>
    <t>doris.leon@unionagro.com.co</t>
  </si>
  <si>
    <t>19/06/2000 12:00:00 a.m.</t>
  </si>
  <si>
    <t>09/03/2021 12:00:00 a.m.</t>
  </si>
  <si>
    <t>Comercio al por menor de otros productos nuevos en establecimientos especializados</t>
  </si>
  <si>
    <t>UNIONAGRO CENTRO ABASTOS BUCARAMANGA/ UNIONAGRO S.A./ UNION-AGRO NO. 03</t>
  </si>
  <si>
    <t>ARROZ BARICHARA S.A.S.</t>
  </si>
  <si>
    <t>900474049-9</t>
  </si>
  <si>
    <t>GOMEZ LUCILA</t>
  </si>
  <si>
    <t>CALLE 7 # 15 A 01 LOCAL 106 BARRIO CHAPINERO</t>
  </si>
  <si>
    <t>arrozbarichara@hotmail.es</t>
  </si>
  <si>
    <t>CHAPINERO</t>
  </si>
  <si>
    <t>28/10/2011 12:00:00 a.m.</t>
  </si>
  <si>
    <t>27/03/2021 12:00:00 a.m.</t>
  </si>
  <si>
    <t>Elaboración de productos de molinería</t>
  </si>
  <si>
    <t>CONSTRUCTORA VSMJ S.A.S</t>
  </si>
  <si>
    <t>900308884-2</t>
  </si>
  <si>
    <t>VILLALBA MARTINEZ MARIO</t>
  </si>
  <si>
    <t>CALLE 65 # 12 W 44 LOCAL 8</t>
  </si>
  <si>
    <t>contabilidad@constructoravsmj.com</t>
  </si>
  <si>
    <t>MONTE REDONDO</t>
  </si>
  <si>
    <t>31/08/2009 12:00:00 a.m.</t>
  </si>
  <si>
    <t>05/04/2021 12:00:00 a.m.</t>
  </si>
  <si>
    <t>CONSTRUCTORA VSMJ S.A.S.</t>
  </si>
  <si>
    <t>ANGELA SERRANO DE QUINTERO E HIJOS SCA</t>
  </si>
  <si>
    <t>900071763-1</t>
  </si>
  <si>
    <t>QUINTERO SERRANO JORGE ALBERTO</t>
  </si>
  <si>
    <t>CR. 29 NO. 40-53</t>
  </si>
  <si>
    <t>contabilidad@quinsagro.com</t>
  </si>
  <si>
    <t>23/02/2006 12:00:00 a.m.</t>
  </si>
  <si>
    <t>SOC.COM. ACCION</t>
  </si>
  <si>
    <t>Explotación mixta (agrícola y pecuaria)</t>
  </si>
  <si>
    <t>QUINSAGRO SCA</t>
  </si>
  <si>
    <t>CUBYCO CONSTRUCTORES S.A</t>
  </si>
  <si>
    <t>900133059-1</t>
  </si>
  <si>
    <t>HIGUERA ESPINOSA LUIS FERNANDO</t>
  </si>
  <si>
    <t>CALLE 37 # 34 - 35 BARRIO EL PRADO</t>
  </si>
  <si>
    <t>notificaciones@cubyco.co</t>
  </si>
  <si>
    <t>EL PRADO</t>
  </si>
  <si>
    <t>09/02/2007 12:00:00 a.m.</t>
  </si>
  <si>
    <t>CUBYCO CONSTRUCTORES S.A.</t>
  </si>
  <si>
    <t>SAFRENOS RANGEL S.A.S.</t>
  </si>
  <si>
    <t>900382906-0</t>
  </si>
  <si>
    <t>RANGEL ACEVEDO OMAR</t>
  </si>
  <si>
    <t>CARRERA 14 # 21 - 48 - 58 - 62 - 66 - 14 BODEGA 2</t>
  </si>
  <si>
    <t>safrenosrangel@gmail.com</t>
  </si>
  <si>
    <t>GIRARDOT</t>
  </si>
  <si>
    <t>16/09/2010 12:00:00 a.m.</t>
  </si>
  <si>
    <t>Comercio de partes, piezas (autopartes) y accesorios (lujos) para vehículos automotores</t>
  </si>
  <si>
    <t>SAFRENOS RANGEL E.U./ SAFRENOS RANGEL SAS N°2</t>
  </si>
  <si>
    <t>AVISIN SAS</t>
  </si>
  <si>
    <t>AVICOLA SINAIN SAS</t>
  </si>
  <si>
    <t>890209028-4</t>
  </si>
  <si>
    <t>OTTO BELTRAN QUESADA</t>
  </si>
  <si>
    <t>KM 4 VIA PALENQUE CAFE MADRID</t>
  </si>
  <si>
    <t>avisintesoreria@hotmail.com</t>
  </si>
  <si>
    <t>15/09/1982 12:00:00 a.m.</t>
  </si>
  <si>
    <t>AVICOLA SINAIN LTDA. AVISIN LTDA</t>
  </si>
  <si>
    <t>CABEZA ESTEVEZ GABRIEL</t>
  </si>
  <si>
    <t>CR. 22 NO. 46B-21 LC. 101</t>
  </si>
  <si>
    <t>dromedica_@hotmail.com</t>
  </si>
  <si>
    <t>21/02/1992 12:00:00 a.m.</t>
  </si>
  <si>
    <t>21/04/2021 12:00:00 a.m.</t>
  </si>
  <si>
    <t>DEPOSITO MEDICAS DROMEDICA</t>
  </si>
  <si>
    <t>CONSTRUSANTANDER S.A.S.</t>
  </si>
  <si>
    <t>804017151-5</t>
  </si>
  <si>
    <t>RIOS BUITRAGO CARLOS ALBERTO</t>
  </si>
  <si>
    <t>CL. 35 NO. 19-41 C.I.N. LA TRIADA TORRE SUR OFICINA 801 BARRIO CENTRO</t>
  </si>
  <si>
    <t>gerencia@construsantander.com</t>
  </si>
  <si>
    <t>05/05/2004 12:00:00 a.m.</t>
  </si>
  <si>
    <t>Construcción de carreteras y vías de ferrocarril</t>
  </si>
  <si>
    <t>CONSTRUSANTANDER</t>
  </si>
  <si>
    <t>PRONALCI S.A.S.</t>
  </si>
  <si>
    <t>804005644-2</t>
  </si>
  <si>
    <t>ACEVEDO PRADA LUIS CARLOS</t>
  </si>
  <si>
    <t>TRANSVERSAL DE MALPASO KILOMETRO 4 AUTOPISTA BUCARAMANGA - GIRON BODEGA 2</t>
  </si>
  <si>
    <t>gerencia@pronalci.com.co</t>
  </si>
  <si>
    <t>PORVENIR</t>
  </si>
  <si>
    <t>06/03/1998 12:00:00 a.m.</t>
  </si>
  <si>
    <t>16/03/2021 12:00:00 a.m.</t>
  </si>
  <si>
    <t>Elaboración de productos de tabaco</t>
  </si>
  <si>
    <t>PRONALCI</t>
  </si>
  <si>
    <t>BEJARANO GUALDRON RAFAEL</t>
  </si>
  <si>
    <t>CARRERA 15 A # 5 - 45</t>
  </si>
  <si>
    <t>solueducativas@gmail.com</t>
  </si>
  <si>
    <t>31/10/2000 12:00:00 a.m.</t>
  </si>
  <si>
    <t>Fabricación de muebles</t>
  </si>
  <si>
    <t>SOLUCIONES EDUCATIVAS</t>
  </si>
  <si>
    <t>OFICINA EXPRESS ACROPOLIS BANCO COMERCIAL AV VILLAS</t>
  </si>
  <si>
    <t>860035827-5</t>
  </si>
  <si>
    <t>AVENIDA SAMANES # 9 - 140 LOCAL 1 - 23</t>
  </si>
  <si>
    <t>notificacionesjudiciales@bancoavvillas.com.co</t>
  </si>
  <si>
    <t>CIUDADELA REAL DE MINAS</t>
  </si>
  <si>
    <t>20/06/2016 12:00:00 a.m.</t>
  </si>
  <si>
    <t>25/03/2021 12:00:00 a.m.</t>
  </si>
  <si>
    <t>AGENCIA</t>
  </si>
  <si>
    <t>Bancos comerciales</t>
  </si>
  <si>
    <t>IRON EQUIPMENT RENTAL SAS</t>
  </si>
  <si>
    <t>900551647-3</t>
  </si>
  <si>
    <t>VALDERRAMA CORDERO MARIO</t>
  </si>
  <si>
    <t>CARRERA 29 # 45 - 45 OFICINA 1103</t>
  </si>
  <si>
    <t>m.mendoza@ironconstructores.com</t>
  </si>
  <si>
    <t>05/09/2012 12:00:00 a.m.</t>
  </si>
  <si>
    <t>IRON EQUIPMENT RENTAL S.A.S</t>
  </si>
  <si>
    <t>INVERSIONES METROLLANTAS S.A.S.</t>
  </si>
  <si>
    <t>900458726-1</t>
  </si>
  <si>
    <t>BALLESTEROS RODRIGUEZ OSCAR</t>
  </si>
  <si>
    <t>CALLE 14 # 15 - 75</t>
  </si>
  <si>
    <t>janeth_ballesteros@hotmail.com</t>
  </si>
  <si>
    <t>MUTUALIDAD</t>
  </si>
  <si>
    <t>25/08/2011 12:00:00 a.m.</t>
  </si>
  <si>
    <t>INVERSIONES METROLLANTAS S.A.S./ INVERSIONES METROLLANTAS SEDE CHIMITA/ INVERSIONES METROLLANTAS SEDE MAXILLANTAS</t>
  </si>
  <si>
    <t>INVESCASA S.A.S.</t>
  </si>
  <si>
    <t>900761148-0</t>
  </si>
  <si>
    <t>SANTANDER AGUDELO CARLOS ALBERTO</t>
  </si>
  <si>
    <t>CARRERA 38 # 51 - 59 APARTAMENTO 801 EDIFICIO BOCAMANOTE</t>
  </si>
  <si>
    <t>bbustos@unisan.com.co</t>
  </si>
  <si>
    <t>21/08/2014 12:00:00 a.m.</t>
  </si>
  <si>
    <t>INVESCASA SAS</t>
  </si>
  <si>
    <t>SERVICIOS FUNEBRES SAN PEDRO - LTDA</t>
  </si>
  <si>
    <t>890208946-6</t>
  </si>
  <si>
    <t>OREJARENA GOMEZ FERMIN</t>
  </si>
  <si>
    <t>CL. 45 NO. 27-71/81</t>
  </si>
  <si>
    <t>financiera@sanpedro.com.co</t>
  </si>
  <si>
    <t>30/07/1982 12:00:00 a.m.</t>
  </si>
  <si>
    <t>Pompas fúnebres y actividades relacionadas</t>
  </si>
  <si>
    <t>PREVISION EXEQUIAL SAN PEDRO - ZAPATOCA/ FUNERARIA SAN PEDRO BUCARAMANGA/ CENTRO DE VELACION EL ROMERO/ PREVISIÓN EXEQUIAL SAN PEDRO LA CUMBRE/ PREVISION EXEQUIAL SAN PEDRO/ PREVISIÓN EXEQUIAL SAN PEDRO - LEBRIJA/ PARQUEADERO SAN PEDRO CR 27/ PREVISION EXEQUIAL SAN PEDRO-FLORIDABLANCA/ PREVISION EXEQUIAL SAN PEDRO - GIRON/ PREVISION EXEQUIAL SAN PEDRO PIEDECUESTA</t>
  </si>
  <si>
    <t>DULCEY CRISTANCHO ROBERTO</t>
  </si>
  <si>
    <t>CARRERA 29 # 45 - 45 OFICINA 1408 BARRIO SOTOMAYOR</t>
  </si>
  <si>
    <t>roberto_dulcey@hotmail.com</t>
  </si>
  <si>
    <t>19/04/2001 12:00:00 a.m.</t>
  </si>
  <si>
    <t>Comercio al por mayor de materias primas agropecuarias animales vivos</t>
  </si>
  <si>
    <t>CONSTRUCTORA JK SALCEDO S.A.S</t>
  </si>
  <si>
    <t>900265633-4</t>
  </si>
  <si>
    <t>SALCEDO VEGA JUAN CARLOS</t>
  </si>
  <si>
    <t>CR. 25 NO. 33-06</t>
  </si>
  <si>
    <t>adrianasalcedov@jksalcedo.com</t>
  </si>
  <si>
    <t>10/02/2009 12:00:00 a.m.</t>
  </si>
  <si>
    <t>CONSTRUCTORA JK SALCEDO</t>
  </si>
  <si>
    <t>MULTIEMPLEOS S.A.</t>
  </si>
  <si>
    <t>890212212-4</t>
  </si>
  <si>
    <t>CARDONA ZULUAGA NELSON</t>
  </si>
  <si>
    <t>CL. 52A NO. 31-41</t>
  </si>
  <si>
    <t>ruth.piraquive@multiempleos.com.co</t>
  </si>
  <si>
    <t>03/04/1986 12:00:00 a.m.</t>
  </si>
  <si>
    <t>Actividades de empresas de servicios temporales</t>
  </si>
  <si>
    <t>MULTIEMPLEOS SA</t>
  </si>
  <si>
    <t>ALKOMPRAR</t>
  </si>
  <si>
    <t>890900943-1</t>
  </si>
  <si>
    <t>MAYA PINZON GLORIA INES</t>
  </si>
  <si>
    <t>CARRERA 27 # 55 - 40</t>
  </si>
  <si>
    <t>legal@corbeta.com.co</t>
  </si>
  <si>
    <t>06/01/2006 12:00:00 a.m.</t>
  </si>
  <si>
    <t>CONSTRUCTORA CINCO ESTRELLAS S.A.S.</t>
  </si>
  <si>
    <t>800219186-5</t>
  </si>
  <si>
    <t>HUGO ANTONIO PABON RINCON</t>
  </si>
  <si>
    <t>CR. 38 NO. 46-48 TORREON DE LA SIERRA</t>
  </si>
  <si>
    <t>contacto@constructoracocincosas.com</t>
  </si>
  <si>
    <t>08/02/1994 12:00:00 a.m.</t>
  </si>
  <si>
    <t>PARQUEADERO GOLD/ CONSTRUCTORA CINCO ESTRELLAS LTDA COCINCO LTDA</t>
  </si>
  <si>
    <t>URBAÉLITE S.A.S.</t>
  </si>
  <si>
    <t>901156552-2</t>
  </si>
  <si>
    <t>MENDOZA BERTEL LUIS HENRY</t>
  </si>
  <si>
    <t>HENRY.MENDOZA@URBACOLOMBIA.COM</t>
  </si>
  <si>
    <t>19/02/2018 12:00:00 a.m.</t>
  </si>
  <si>
    <t>URBAÉLITE</t>
  </si>
  <si>
    <t>PCG CONSTRUCTORA S.A.S.</t>
  </si>
  <si>
    <t>PEDRO C. GOMEZ CONSTRUCTORA S.A.S.</t>
  </si>
  <si>
    <t>900069348-1</t>
  </si>
  <si>
    <t>GOMEZ VEGA PEDRO CLAVER</t>
  </si>
  <si>
    <t>CL. 30A NO. 30 - 18 BARRIO LA AURORA</t>
  </si>
  <si>
    <t>contacto@pcgconstructora.com</t>
  </si>
  <si>
    <t>LA AURORA</t>
  </si>
  <si>
    <t>10/02/2006 12:00:00 a.m.</t>
  </si>
  <si>
    <t>PEDRO C. GOMEZ &amp; CIA</t>
  </si>
  <si>
    <t>DONALDSON COLOMBIA S.A.S.</t>
  </si>
  <si>
    <t>900787277-5</t>
  </si>
  <si>
    <t>GRANADOS VILLAGRAN RAMON</t>
  </si>
  <si>
    <t>CALLE 1 # 3 - 15 KILOMETRO 7 VIA PALENQUE CAFE MADRID PARQUE INDUSTRIAL 2</t>
  </si>
  <si>
    <t>mariana.conde@donaldson.com</t>
  </si>
  <si>
    <t>19/02/2021 12:00:00 a.m.</t>
  </si>
  <si>
    <t>PROYECTOS Y SERVICIOS LIMITADA</t>
  </si>
  <si>
    <t>800191462-1</t>
  </si>
  <si>
    <t>CRUZ PEREZ NELSON FERNANDO</t>
  </si>
  <si>
    <t>CR. 22 NO. 21-26 BARRIO ALARCON</t>
  </si>
  <si>
    <t>santiagobarragan@proyectosyservicios.net</t>
  </si>
  <si>
    <t>05/04/1993 12:00:00 a.m.</t>
  </si>
  <si>
    <t>Actividades de ingeniería y otras actividades conexas de consultoría técnica</t>
  </si>
  <si>
    <t>DISTRIBUIDORA DE TECNOLOGÍA - DISTECH/ PROYECTOS Y SERVICIOS</t>
  </si>
  <si>
    <t>VIVIR INVERSIONES S.A.S</t>
  </si>
  <si>
    <t>890206486-0</t>
  </si>
  <si>
    <t>VILLABONA RUEDA HERWING</t>
  </si>
  <si>
    <t>CALLE 35 # 19 - 41 OFICINA 506 TORRE SUR</t>
  </si>
  <si>
    <t>fernandocastillo@abogadosfc.com</t>
  </si>
  <si>
    <t>27/09/1978 12:00:00 a.m.</t>
  </si>
  <si>
    <t>CONSTRUCCIONES ZABDI SAS</t>
  </si>
  <si>
    <t>900497754-2</t>
  </si>
  <si>
    <t>CHAVEZ CARREÑO JAIME ALBERTO</t>
  </si>
  <si>
    <t>CARRERA 33 # 52 - 145 PISO 3</t>
  </si>
  <si>
    <t>erika.sierra@zabdi.com.co</t>
  </si>
  <si>
    <t>10/02/2012 12:00:00 a.m.</t>
  </si>
  <si>
    <t>INS S.A. E.S.P.</t>
  </si>
  <si>
    <t>INGENIERIA Y SERVICIOS SOCIEDAD ANONIMA, EMPRESA DE SERVICIOS PUBLICOS</t>
  </si>
  <si>
    <t>804011800-1</t>
  </si>
  <si>
    <t>SANTOS RODRIGUEZ FABIO AUGUSTO</t>
  </si>
  <si>
    <t>CALLE 51 A # 31 - 45 BARRIO ANTIGUO CAMPESTRE</t>
  </si>
  <si>
    <t>gerencia@insesp.com</t>
  </si>
  <si>
    <t>29/08/2001 12:00:00 a.m.</t>
  </si>
  <si>
    <t>Producción de gas distribución de combustibles gaseosos por tuberías</t>
  </si>
  <si>
    <t>INGENIERIA Y SERVICIOS</t>
  </si>
  <si>
    <t>MANTILLA SERRANO JAIRO ALFONSO</t>
  </si>
  <si>
    <t>CL 33 NO. 16-09</t>
  </si>
  <si>
    <t>papeleriasgranero.oriental@hotmail.com</t>
  </si>
  <si>
    <t>01/09/1993 12:00:00 a.m.</t>
  </si>
  <si>
    <t>Comercio al por menor de libros, periódicos, materiales y artículos de papelería y escritorio, en establecimientos especializados</t>
  </si>
  <si>
    <t>RESTAURANTE FORTALEZA ALEMANA</t>
  </si>
  <si>
    <t>TEXICAN OIL &amp; GAS S A SUCURSAL COLOMBIA</t>
  </si>
  <si>
    <t>860524291-6</t>
  </si>
  <si>
    <t>CASTRO GUERRERO GUSTAVO DE JESUS</t>
  </si>
  <si>
    <t>CARRERA 29 # 45 - 94 OFICINA 806 EDIFICIO ATLAS</t>
  </si>
  <si>
    <t>n.bolanos@texican-oil.com</t>
  </si>
  <si>
    <t>14/02/2020 12:00:00 a.m.</t>
  </si>
  <si>
    <t>23/03/2021 12:00:00 a.m.</t>
  </si>
  <si>
    <t>EXTRANJERA</t>
  </si>
  <si>
    <t>SUCURSAL</t>
  </si>
  <si>
    <t>Extracción de gas natural</t>
  </si>
  <si>
    <t>PSL PROANALISIS LTDA.</t>
  </si>
  <si>
    <t>800193010-3</t>
  </si>
  <si>
    <t>RINCON BARRIOS LILIANA</t>
  </si>
  <si>
    <t>CARRERA 14 # 55 - 18</t>
  </si>
  <si>
    <t>liliriba@yahoo.com</t>
  </si>
  <si>
    <t>GOMEZ NIÑO</t>
  </si>
  <si>
    <t>02/04/1993 12:00:00 a.m.</t>
  </si>
  <si>
    <t>Ensayos y análisis técnicos</t>
  </si>
  <si>
    <t>PSL PROANALISIS GEOQUIMICA / AIRE/ PSL PROANALISIS/ PSL PROANALISIS HIDROCARBUROS / SUELOS / HIDROBIOLOGÍA Y ALTA RESOLUCIÓN</t>
  </si>
  <si>
    <t>SALSAN S.A.</t>
  </si>
  <si>
    <t>SALSAMENTARIA SANTANDER S.A.</t>
  </si>
  <si>
    <t>890200752-8</t>
  </si>
  <si>
    <t>JAIME ANDRES SANCHEZ</t>
  </si>
  <si>
    <t>CL. 48 NO. 17-17</t>
  </si>
  <si>
    <t>legal@salsan.com.co</t>
  </si>
  <si>
    <t>16/01/1964 12:00:00 a.m.</t>
  </si>
  <si>
    <t>Procesamiento y conservación de carne y productos cárnicos</t>
  </si>
  <si>
    <t>SALSAMENTARIA SANTANDER S.A. SALSAN S.A.</t>
  </si>
  <si>
    <t>CIRCULO DE INVERSIONES EMPRESARIALES S.A.</t>
  </si>
  <si>
    <t>900237211-0</t>
  </si>
  <si>
    <t>VESGA BALLESTEROS GERMAN</t>
  </si>
  <si>
    <t>CALLE 49 # 32 - 20</t>
  </si>
  <si>
    <t>circulo.inversiones@gmail.com</t>
  </si>
  <si>
    <t>27/08/2008 12:00:00 a.m.</t>
  </si>
  <si>
    <t>CIRCULO DE INVERSIONES EMPRESARIALES</t>
  </si>
  <si>
    <t>CLUB UNION S.A.</t>
  </si>
  <si>
    <t>804010838-4</t>
  </si>
  <si>
    <t>GOMEZ CASTILLO MILTON HERNANDO</t>
  </si>
  <si>
    <t>CONTACUNION@GMAIL.COM</t>
  </si>
  <si>
    <t>23/02/2001 12:00:00 a.m.</t>
  </si>
  <si>
    <t>Otras actividades de asistencia social n.c.p.</t>
  </si>
  <si>
    <t>FRIOCOL S.A.S.</t>
  </si>
  <si>
    <t>890201172-0</t>
  </si>
  <si>
    <t>GONZALO DIAZ BECERRA</t>
  </si>
  <si>
    <t>CR. 16 NO 23-35</t>
  </si>
  <si>
    <t>jrvaldivieso@friocol.com</t>
  </si>
  <si>
    <t>05/10/1966 12:00:00 a.m.</t>
  </si>
  <si>
    <t>FRIOCOL EXPRESS/ FRIOCOL SAS</t>
  </si>
  <si>
    <t>SOCIEDAD G &amp; G INVERSORA INMOBILIARIA S.A.S.</t>
  </si>
  <si>
    <t>SOCIEDAD G &amp; G INVERSORA INMOBILIARIA POR ACCIONES SIMPLIFICADA</t>
  </si>
  <si>
    <t>900342375-9</t>
  </si>
  <si>
    <t>LANDAZABAL GELVEZ CARLOS ALIRIO</t>
  </si>
  <si>
    <t>CRA. 19 # 34-64 OF. 501</t>
  </si>
  <si>
    <t>INVERSORAGYG2018@HOTMAIL.COM</t>
  </si>
  <si>
    <t>24/02/2010 12:00:00 a.m.</t>
  </si>
  <si>
    <t>SOCIEDAD G &amp; G INVERSORA INMOBILIARIA SAS</t>
  </si>
  <si>
    <t>URBACOLOMBIA S.A.S.</t>
  </si>
  <si>
    <t>900575130-1</t>
  </si>
  <si>
    <t>04/12/2012 12:00:00 a.m.</t>
  </si>
  <si>
    <t>AGROPALMA S.A.</t>
  </si>
  <si>
    <t>SOCIEDAD AGRICOLA DE PALMEROS S.A.</t>
  </si>
  <si>
    <t>800235218-1</t>
  </si>
  <si>
    <t>PEREZ TAFUR NANCY</t>
  </si>
  <si>
    <t>CRA. 13 NO. 35-15 OFC. 206 ED. LAS VILLAS</t>
  </si>
  <si>
    <t>sociedadagricoladepalmeros@hotmail.com</t>
  </si>
  <si>
    <t>CHORRERAS DE DON JUAN</t>
  </si>
  <si>
    <t>23/06/1994 12:00:00 a.m.</t>
  </si>
  <si>
    <t>SOCIEDAD AGRICOLA DE PALMEROS AGROPALMA</t>
  </si>
  <si>
    <t>VITELSA S.A</t>
  </si>
  <si>
    <t>VIDRIOS TEMPLADOS Y LAMINADOS DE SANTANDER S.A VITELSA S.A.</t>
  </si>
  <si>
    <t>800230708-4</t>
  </si>
  <si>
    <t>LUIS FERNANDO LUNA LIPEZ</t>
  </si>
  <si>
    <t>PARQUE INDUSTRIAL MANZANA I CL. F 118</t>
  </si>
  <si>
    <t>soniamelendez@vitelsa.com.co</t>
  </si>
  <si>
    <t>07/06/1994 12:00:00 a.m.</t>
  </si>
  <si>
    <t>Fabricación de vidrio y productos de vidrio</t>
  </si>
  <si>
    <t>VIDRIOS TEMPLADOS Y LAMINADOS DE SANTANDER VITELSA</t>
  </si>
  <si>
    <t>CONSTRUCTORA EL TESORO DORADO S.A.S</t>
  </si>
  <si>
    <t>901064499-4</t>
  </si>
  <si>
    <t>QUINTERO RODRIGUEZ JAVIER GUILLERMO</t>
  </si>
  <si>
    <t>CALLE 35 # 19 - 41 OFICINA 215 EDIFICIO LA TRIADA</t>
  </si>
  <si>
    <t>info@constructoratesorodorado.com</t>
  </si>
  <si>
    <t>17/03/2017 12:00:00 a.m.</t>
  </si>
  <si>
    <t>CONSTRUCTORA EL TESORO DORADO</t>
  </si>
  <si>
    <t>TORRE 27 S.A.S.</t>
  </si>
  <si>
    <t>900733659-3</t>
  </si>
  <si>
    <t>22/05/2014 12:00:00 a.m.</t>
  </si>
  <si>
    <t>TORRE 27 SAS</t>
  </si>
  <si>
    <t>MACIAS CORREAL JUAN PABLO</t>
  </si>
  <si>
    <t>CALLE 20 # 22 - 25</t>
  </si>
  <si>
    <t>contabilidad@moma.com.co</t>
  </si>
  <si>
    <t>SAN FRANCISCO</t>
  </si>
  <si>
    <t>09/05/2003 12:00:00 a.m.</t>
  </si>
  <si>
    <t>MOMA SAN FRANCISCO 2/ MANTRA SAN JOSE PLAZA/ MANTRA LA CUESTA/ MANTRA EL PUENTE/ MOMA ACCESORIOS/ MANTRA SAN FRANCISCO 3/ MOMA ACCESORIOS SAN GIL/ MANTRA CENTRO 1/ MANTRA SAN FRANCISCO 4/ MANTRA LA CUESTA 2/ MANTRA SAN FRANCISCO 2/ MANTRA ACROPOLIS/ MANTRA CENTRO 5/ MANTRA CENTRO 6/ MANTRA CENTRO 2/ MOMA LA CUESTA/ MANTRA LA FLORIDA/ MANTRA CENTRO 7/ MANTRA METRO/ MANTRA CABECERA/ MANTRA SAN FRANCISCO 1/ MOMA CARACOLI</t>
  </si>
  <si>
    <t>UNITRANSA</t>
  </si>
  <si>
    <t>UNION SANTANDEREANA DE TRANSPORTES URBANOS, SOCIEDAD ANONIMA</t>
  </si>
  <si>
    <t>890203548-5</t>
  </si>
  <si>
    <t>OROSTEGUI AYALA PEDRO JOSE</t>
  </si>
  <si>
    <t>CR. 10 NO. 44-18</t>
  </si>
  <si>
    <t>secretaria.gerencia@unitransa.com</t>
  </si>
  <si>
    <t>ALFONSO LOPEZ</t>
  </si>
  <si>
    <t>07/10/1971 12:00:00 a.m.</t>
  </si>
  <si>
    <t>17/03/2021 12:00:00 a.m.</t>
  </si>
  <si>
    <t>Transporte de pasajeros</t>
  </si>
  <si>
    <t>UNION SANTANDEREANA DE TRANSPORTES URBANOS, SOCIED/ ESTACION DE SERVICIO CAMPOHERMOSO - UNITRANSA S.A./ PARQUEADERO UNITRANSA/ ESTACION DE SERVICIO VILLABEL/ PARQUEADERO UNITRANSA S.A. PRIVADO</t>
  </si>
  <si>
    <t>NOPIN COLOMBIA S.A.S.</t>
  </si>
  <si>
    <t>900416025-5</t>
  </si>
  <si>
    <t>RODRIGUEZ PINZON CARLOS ANDRES</t>
  </si>
  <si>
    <t>LOTE 22 KILOMETRO 3 VIA CAFE MADRID PALENQUE PARQUE INDUSTRIAL FASE II</t>
  </si>
  <si>
    <t>mbarragan@nopincolombia.com</t>
  </si>
  <si>
    <t>CAFE MADRID</t>
  </si>
  <si>
    <t>22/02/2011 12:00:00 a.m.</t>
  </si>
  <si>
    <t>PALMAS ARIZONA S.A.S.</t>
  </si>
  <si>
    <t>900029532-8</t>
  </si>
  <si>
    <t>LOZA GUALDRON JORGE ISMAEL</t>
  </si>
  <si>
    <t>CALLE 35 # 19 - 41 OFICINA 309 NORTE BARRIO CENTRO</t>
  </si>
  <si>
    <t>auxcontable.palmasarizona@gmail.com</t>
  </si>
  <si>
    <t>22/06/2005 12:00:00 a.m.</t>
  </si>
  <si>
    <t>PALMAS ARIZONA</t>
  </si>
  <si>
    <t>05/07/1973 12:00:00 a.m.</t>
  </si>
  <si>
    <t>Seguros generales</t>
  </si>
  <si>
    <t>CARRERA 28 # 50 - 43 PISO 301</t>
  </si>
  <si>
    <t>PRADA TORRES ELSA</t>
  </si>
  <si>
    <t>Actividades de asociaciones profesionales</t>
  </si>
  <si>
    <t>Fabricación de formas básicas de caucho y otros productos de caucho n.c.p.</t>
  </si>
  <si>
    <t>BUENO</t>
  </si>
  <si>
    <t>Actividades de estaciones, vías y servicios complementarios para el transporte terrestre</t>
  </si>
  <si>
    <t>GRANADAS</t>
  </si>
  <si>
    <t>Transporte de carga por carretera</t>
  </si>
  <si>
    <t>08/04/2021 12:00:00 a.m.</t>
  </si>
  <si>
    <t>Comercio de vehículos automotores usados</t>
  </si>
  <si>
    <t>21/10/2009 12:00:00 a.m.</t>
  </si>
  <si>
    <t>Fabricación de productos de la refinación del petróleo</t>
  </si>
  <si>
    <t>Otras actividades de servicio de apoyo a las empresas n.c.p.</t>
  </si>
  <si>
    <t>Otras actividades recreativas y de esparcimiento n.c.p.</t>
  </si>
  <si>
    <t>30/08/2017 12:00:00 a.m.</t>
  </si>
  <si>
    <t>26/05/2021 12:00:00 a.m.</t>
  </si>
  <si>
    <t>AMAYA BAUTISTA DARIO</t>
  </si>
  <si>
    <t>mayatex@telebucaramanga.net.co</t>
  </si>
  <si>
    <t>NUEVO SOTOMAYOR</t>
  </si>
  <si>
    <t>Confección de prendas de vestir, excepto prendas de piel</t>
  </si>
  <si>
    <t>Elaboración de aceites y grasas de origen vegetal y animal</t>
  </si>
  <si>
    <t>SAN PIO</t>
  </si>
  <si>
    <t>Actividades de la práctica médica, sin internación</t>
  </si>
  <si>
    <t>Comercio al por menor de electrodomésticos y gasodomésticos, muebles y equipos de iluminación en establecimientos especializados</t>
  </si>
  <si>
    <t>CARRERA 31 # 51 - 74 EDIFICIO TORRE MARDEL OFICINA 1210</t>
  </si>
  <si>
    <t>subgerencia@ite.com.co</t>
  </si>
  <si>
    <t>04/01/2013 12:00:00 a.m.</t>
  </si>
  <si>
    <t>Actividades de juegos de azar y apuestas</t>
  </si>
  <si>
    <t>angel@inal.com.co</t>
  </si>
  <si>
    <t>Fabricación de otros tipos de maquinaria y equipo de uso especial n.c.p.</t>
  </si>
  <si>
    <t>RAMIREZ RAMIREZ EVER ANTONIO</t>
  </si>
  <si>
    <t>CALLE 52 # 23 - 33 BARRIO SOTOMAYOR</t>
  </si>
  <si>
    <t>ramirez.forero@hotmail.com</t>
  </si>
  <si>
    <t>Terminación y acabado de edificios y obras de ingeniería civil</t>
  </si>
  <si>
    <t>auxiliartributaria@vanguardia.com</t>
  </si>
  <si>
    <t>CALLE 37 # 26 - 70</t>
  </si>
  <si>
    <t>BOLIVAR</t>
  </si>
  <si>
    <t>24/03/2011 12:00:00 a.m.</t>
  </si>
  <si>
    <t>24/05/2021 12:00:00 a.m.</t>
  </si>
  <si>
    <t>Almacenamiento y depósito</t>
  </si>
  <si>
    <t>Comercio al por mayor de productos farmacéuticos, medicinales, cosméticos y de tocador</t>
  </si>
  <si>
    <t>21/06/2021 12:00:00 a.m.</t>
  </si>
  <si>
    <t>PEREZ MENDOZA NESTOR RAUL</t>
  </si>
  <si>
    <t>CALLE 42 # 29 - 65 PISO 5</t>
  </si>
  <si>
    <t>Actividades inmobiliarias realizadas a cambio de una retribución o por contrata</t>
  </si>
  <si>
    <t>Comercio de vehículos automotores nuevos</t>
  </si>
  <si>
    <t>confinautosltda@hotmail.com</t>
  </si>
  <si>
    <t>Otras actividades de servicio financiero, excepto las de seguros y pensiones n.c.p.</t>
  </si>
  <si>
    <t>18/03/2021 12:00:00 a.m.</t>
  </si>
  <si>
    <t>CALLE 34 # 13-42</t>
  </si>
  <si>
    <t>30/12/2010 12:00:00 a.m.</t>
  </si>
  <si>
    <t>Elaboración de otros productos alimenticios n.c.p.</t>
  </si>
  <si>
    <t>23/12/2016 12:00:00 a.m.</t>
  </si>
  <si>
    <t>05/10/2006 12:00:00 a.m.</t>
  </si>
  <si>
    <t>CARRERA 16 # 36 - 20</t>
  </si>
  <si>
    <t>Instalaciones eléctricas</t>
  </si>
  <si>
    <t>Actividades de agencias de cobranza y oficinas de calificación crediticia</t>
  </si>
  <si>
    <t>16/04/2021 12:00:00 a.m.</t>
  </si>
  <si>
    <t>COMUNEROS</t>
  </si>
  <si>
    <t>19/01/2015 12:00:00 a.m.</t>
  </si>
  <si>
    <t>28/04/2021 12:00:00 a.m.</t>
  </si>
  <si>
    <t>Cría de ganado bovino y bufalino</t>
  </si>
  <si>
    <t>CONSUEGRA SANTOS ALEJANDRO</t>
  </si>
  <si>
    <t>CALLE 36 # 34 - 42 BARRIO EL PRADO</t>
  </si>
  <si>
    <t>laurav@consuegrasantos.com</t>
  </si>
  <si>
    <t>11/03/2021 12:00:00 a.m.</t>
  </si>
  <si>
    <t>CHIMITA</t>
  </si>
  <si>
    <t>24/04/2021 12:00:00 a.m.</t>
  </si>
  <si>
    <t>ROJAS HERNANDEZ CRISTIAN FABIAN</t>
  </si>
  <si>
    <t>Comercio al por menor de computadores, equipos periféricos, programas de informática y equipos de telecomunicaciones en establecimientos especializados</t>
  </si>
  <si>
    <t>EL PORVENIR</t>
  </si>
  <si>
    <t>Recolección de desechos no peligrosos</t>
  </si>
  <si>
    <t>FONTANA</t>
  </si>
  <si>
    <t>Limpieza general interior de edificios</t>
  </si>
  <si>
    <t>Actividades de apoyo diagnóstico</t>
  </si>
  <si>
    <t>Actividades de arquitectura</t>
  </si>
  <si>
    <t>JIMENEZ CESPEDES RUBEN DARIO</t>
  </si>
  <si>
    <t>25/05/2021 12:00:00 a.m.</t>
  </si>
  <si>
    <t>Actividades de consultoría informática y actividades de administración de instalaciones informáticas</t>
  </si>
  <si>
    <t>06/09/2010 12:00:00 a.m.</t>
  </si>
  <si>
    <t>Extracción de oro y otros metales preciosos</t>
  </si>
  <si>
    <t>Comercio al por menor de lubricantes (aceites, grasas), aditivos y productos de limpieza para vehículos automotores</t>
  </si>
  <si>
    <t>Comercio al por menor de combustible para automotores</t>
  </si>
  <si>
    <t>SAN ALONSO</t>
  </si>
  <si>
    <t>Comercio al por mayor de productos alimenticios</t>
  </si>
  <si>
    <t>SAN RAFAEL</t>
  </si>
  <si>
    <t>Fabricación de colchones y somieres</t>
  </si>
  <si>
    <t>Actividades de hospitales y clínicas, con internación</t>
  </si>
  <si>
    <t>11/05/2015 12:00:00 a.m.</t>
  </si>
  <si>
    <t>KILOMETRO 4 VIA PALENQUE CAFE MADRID</t>
  </si>
  <si>
    <t>Otras actividades auxiliares de las actividades de servicios financieros n.c.p.</t>
  </si>
  <si>
    <t>23/04/2021 12:00:00 a.m.</t>
  </si>
  <si>
    <t>10/08/2011 12:00:00 a.m.</t>
  </si>
  <si>
    <t>Actividades de otros servicios de comidas</t>
  </si>
  <si>
    <t>Elaboración de productos lácteos</t>
  </si>
  <si>
    <t>29/04/2021 12:00:00 a.m.</t>
  </si>
  <si>
    <t>FERNANDEZ RANGEL SERGIO ANDRES</t>
  </si>
  <si>
    <t>31/05/2021 12:00:00 a.m.</t>
  </si>
  <si>
    <t>26/04/2021 12:00:00 a.m.</t>
  </si>
  <si>
    <t>Otras actividades profesionales, científicas y técnicas n.c.p.</t>
  </si>
  <si>
    <t>samarkanda.ltda@gmail.com</t>
  </si>
  <si>
    <t>LAGOS DEL CACIQUE</t>
  </si>
  <si>
    <t>14/12/2010 12:00:00 a.m.</t>
  </si>
  <si>
    <t>09/11/2018 12:00:00 a.m.</t>
  </si>
  <si>
    <t>Comercio al por menor de productos farmacéuticos y medicinales, cosméticos y artículos de tocador en establecimientos especializados</t>
  </si>
  <si>
    <t>Comercio al por mayor de otros productos n.c.p.</t>
  </si>
  <si>
    <t>03/01/2018 12:00:00 a.m.</t>
  </si>
  <si>
    <t>Otras actividades de distribución de fondos</t>
  </si>
  <si>
    <t>alcibiadesnimo@hotmail.com</t>
  </si>
  <si>
    <t>UNIVERSIDAD</t>
  </si>
  <si>
    <t>06/11/2003 12:00:00 a.m.</t>
  </si>
  <si>
    <t>06/04/2021 12:00:00 a.m.</t>
  </si>
  <si>
    <t>RICAURTE</t>
  </si>
  <si>
    <t>07/09/1984 12:00:00 a.m.</t>
  </si>
  <si>
    <t>17/02/2003 12:00:00 a.m.</t>
  </si>
  <si>
    <t>Actividades de agentes y corredores de seguros</t>
  </si>
  <si>
    <t>04/04/1984 12:00:00 a.m.</t>
  </si>
  <si>
    <t>GOMEZ DUARTE CRISTOBAL</t>
  </si>
  <si>
    <t>CR 53 72 91 CA 4 CON LOMA CACIQUE</t>
  </si>
  <si>
    <t>SAMARKANDA.LTDA@GMAIL.COM</t>
  </si>
  <si>
    <t>01/10/2015 12:00:00 a.m.</t>
  </si>
  <si>
    <t>DIAMANTE II</t>
  </si>
  <si>
    <t>PEREZ PARRA ANDRES GILBERTO</t>
  </si>
  <si>
    <t>CARRERA 31 # 35 - 12 OFICINA 405 EDIFICIO CONCASA</t>
  </si>
  <si>
    <t>aperez@agppconstrucciones.com</t>
  </si>
  <si>
    <t>13/05/2011 12:00:00 a.m.</t>
  </si>
  <si>
    <t>Comercio al por mayor de metales y productos metalíferos</t>
  </si>
  <si>
    <t>notificaciones@serviciosyasesorias.com</t>
  </si>
  <si>
    <t>26/04/1991 12:00:00 a.m.</t>
  </si>
  <si>
    <t>Comercio al por mayor a cambio de una retribución o por contrata</t>
  </si>
  <si>
    <t>09/04/2021 12:00:00 a.m.</t>
  </si>
  <si>
    <t>14/06/2017 12:00:00 a.m.</t>
  </si>
  <si>
    <t>Comercio al por mayor de calzado</t>
  </si>
  <si>
    <t>GONZALEZ FLOREZ RADIOLOGIA ESPECIALIZADA S.A</t>
  </si>
  <si>
    <t>900150525-2</t>
  </si>
  <si>
    <t>GONZALEZ FLOREZ JOSE JOAQUIN</t>
  </si>
  <si>
    <t>CL. 42 NO. 35-58</t>
  </si>
  <si>
    <t>gonzalezflorezradiologia@gmail.com</t>
  </si>
  <si>
    <t>15/05/2007 12:00:00 a.m.</t>
  </si>
  <si>
    <t>GONZALEZ FLOREZ/ GONZALEZ FLOREZ RADIOLOGIA ESPECIALIZADA- SALA DE HEMODINAMIA</t>
  </si>
  <si>
    <t>PROFESIONALES DE LA SALUD Y CIA. LIMITADA</t>
  </si>
  <si>
    <t>800030832-1</t>
  </si>
  <si>
    <t>VILLAMIZAR CARRILLO JAIME</t>
  </si>
  <si>
    <t>CALLE. 46 NO. 33-16</t>
  </si>
  <si>
    <t>profesionalsalud@yahoo.es</t>
  </si>
  <si>
    <t>28/03/1988 12:00:00 a.m.</t>
  </si>
  <si>
    <t>03/05/2021 12:00:00 a.m.</t>
  </si>
  <si>
    <t>PROFESIONALES DE LA SALUD/ PROFESIONALES DE LA SALUD Y CIA. LIMITADA./ PROFESIONALES DE LA SALUD Y CIA LTDA/ PROFESIONALES DE LA SALUD Y CIA LTDA./ PROFESIONALES DE LA SALUD Y CIA. LTDA</t>
  </si>
  <si>
    <t>URBANIZADORA V.M.J S.A.S.</t>
  </si>
  <si>
    <t>901265784-1</t>
  </si>
  <si>
    <t>CL 65 12 W 44 LC 8 ED TORRES DE MONTERREDONDO BRR MONTERREDONDO</t>
  </si>
  <si>
    <t>CONTABILIDAD@CONSTRUCTORAVSMJ.COM</t>
  </si>
  <si>
    <t>18/03/2019 12:00:00 a.m.</t>
  </si>
  <si>
    <t>URBANIZADORA V.M.J</t>
  </si>
  <si>
    <t>PAILLIE &amp; COMPAÑIA S.A.S.</t>
  </si>
  <si>
    <t>890200654-4</t>
  </si>
  <si>
    <t>PAILLIE MANTILLA OSVALDO</t>
  </si>
  <si>
    <t>CARRERA 33 # 4935 APARTAMENTO 1102 N</t>
  </si>
  <si>
    <t>opaillie@hotmail.com</t>
  </si>
  <si>
    <t>27/11/1940 12:00:00 a.m.</t>
  </si>
  <si>
    <t>PAILLIE &amp; COMPANIA</t>
  </si>
  <si>
    <t>PRAVIA S.A.S</t>
  </si>
  <si>
    <t>804006377-5</t>
  </si>
  <si>
    <t>LONDOÑO RESTREPO ALICIA MARIA</t>
  </si>
  <si>
    <t>CALLE 40 # 28 A 24 OFICINA 1</t>
  </si>
  <si>
    <t>praviasa@gmail.com</t>
  </si>
  <si>
    <t>22/08/1998 12:00:00 a.m.</t>
  </si>
  <si>
    <t>PRAVIA S.A.</t>
  </si>
  <si>
    <t>DISTRIBUCIONES MENSULI S.A.S.</t>
  </si>
  <si>
    <t>900725388-9</t>
  </si>
  <si>
    <t>DELGADO DUARTE YOLANDA</t>
  </si>
  <si>
    <t>KILOMETRO 4 VIA PALENQUE PARQUE INDUSTRIAL 1 MANZANA C BODEGA 7</t>
  </si>
  <si>
    <t>gerenciamensuli@hotmail.com</t>
  </si>
  <si>
    <t>28/04/2014 12:00:00 a.m.</t>
  </si>
  <si>
    <t>Comercio al por mayor no especializado</t>
  </si>
  <si>
    <t>GRUPO ALTOS DE MENSULI</t>
  </si>
  <si>
    <t>FACTOR CENTER S.A.S</t>
  </si>
  <si>
    <t>900079683-5</t>
  </si>
  <si>
    <t>PRADILLA ACEVEDO OMAR ANDRES</t>
  </si>
  <si>
    <t>CARRERA 35 A 52 - 25 OFICINA 101</t>
  </si>
  <si>
    <t>info@factorcenter.biz</t>
  </si>
  <si>
    <t>17/04/2006 12:00:00 a.m.</t>
  </si>
  <si>
    <t>FACTOR CENTER</t>
  </si>
  <si>
    <t>ARMANDO SERRANO PINTO &amp; CIA S.C.A.</t>
  </si>
  <si>
    <t>900130619-0</t>
  </si>
  <si>
    <t>SERRANO PINTO ARMANDO</t>
  </si>
  <si>
    <t>CRA 31 35 12 OF 803</t>
  </si>
  <si>
    <t>mrolon@iserra.com</t>
  </si>
  <si>
    <t>29/12/2006 12:00:00 a.m.</t>
  </si>
  <si>
    <t>ARMANDO SERRANO PINTO Y CIA S.C.A.</t>
  </si>
  <si>
    <t>QUINTA NORTE HOTEL S.A.S.</t>
  </si>
  <si>
    <t>901079705-2</t>
  </si>
  <si>
    <t>RAMIREZ GANDUR JUAN CARLOS</t>
  </si>
  <si>
    <t>CL 35 18 65 OF 601 CC ROSEDAL</t>
  </si>
  <si>
    <t>luz.quintero@fundacionparatodos.com</t>
  </si>
  <si>
    <t>15/05/2017 12:00:00 a.m.</t>
  </si>
  <si>
    <t>TARAZONA MORENO ALFONSO MARIA</t>
  </si>
  <si>
    <t>CL. 58 NO. 27-88 LAS MERCEDES</t>
  </si>
  <si>
    <t>contabilidadtesoreria@irisimpresores.com.co</t>
  </si>
  <si>
    <t>LAS MERCEDES</t>
  </si>
  <si>
    <t>26/05/1977 12:00:00 a.m.</t>
  </si>
  <si>
    <t>20/03/2021 12:00:00 a.m.</t>
  </si>
  <si>
    <t>Actividades de impresión</t>
  </si>
  <si>
    <t>IRIS IMPRESORES</t>
  </si>
  <si>
    <t>ESICO S.A.</t>
  </si>
  <si>
    <t>900109886-3</t>
  </si>
  <si>
    <t>ESPINOSA GRANADOS ALFREDO</t>
  </si>
  <si>
    <t>CARRERA 55 # 73 - 03 CASA 6</t>
  </si>
  <si>
    <t>esico_sa@hotmail.com</t>
  </si>
  <si>
    <t>29/09/2006 12:00:00 a.m.</t>
  </si>
  <si>
    <t>ESICO</t>
  </si>
  <si>
    <t>AGROINVERSIONES DAJA LIMITADA</t>
  </si>
  <si>
    <t>890210315-5</t>
  </si>
  <si>
    <t>RUIZ OSORIO VALENTINA</t>
  </si>
  <si>
    <t>CALLE 35 # 15 - 32 OFICINA 1402</t>
  </si>
  <si>
    <t>angela.osorio06@hotmail.com</t>
  </si>
  <si>
    <t>06/06/1984 12:00:00 a.m.</t>
  </si>
  <si>
    <t>08/06/2021 12:00:00 a.m.</t>
  </si>
  <si>
    <t>AGROPECUARIA DAJA LIMITADA</t>
  </si>
  <si>
    <t>ACUARELA S.A.S.</t>
  </si>
  <si>
    <t>890210147-4</t>
  </si>
  <si>
    <t>GOMEZ GOMEZ PEDRO LEONIDAS</t>
  </si>
  <si>
    <t>CL 35 NO. 30-07</t>
  </si>
  <si>
    <t>contabilidadacuarela@gmail.com</t>
  </si>
  <si>
    <t>17/02/1984 12:00:00 a.m.</t>
  </si>
  <si>
    <t>ACUARELA S.A.S</t>
  </si>
  <si>
    <t>INVERSIONES ZULUAGA RUEDA S.A.S.</t>
  </si>
  <si>
    <t>900329121-1</t>
  </si>
  <si>
    <t>ZULUAGA VARON JOSE LUIS</t>
  </si>
  <si>
    <t>CARRERA 34 W # 71 - 100 BODEGA 45 Y 46</t>
  </si>
  <si>
    <t>jefe.contabilidad@carnesycarnes.com</t>
  </si>
  <si>
    <t>16/12/2009 12:00:00 a.m.</t>
  </si>
  <si>
    <t>CARNES Y CARNES REDIL SAN FRANCISCO/ CARNES Y CARNES PRADO/ CARNES Y CARNES GUARIN/ CARNES Y CARNES CAÑAVERAL/ INVERSIONES ZULUAGA RUEDA SAS/ CARNES Y CARNES PEDREGOSA</t>
  </si>
  <si>
    <t>NTICS S.A.S.</t>
  </si>
  <si>
    <t>NTICS S.A.S SERVICIOS Y SOLUCIONES</t>
  </si>
  <si>
    <t>900483707-5</t>
  </si>
  <si>
    <t>GELVEZ DIAZ HERNANDO</t>
  </si>
  <si>
    <t>CALLE 43 # 29 - 55 OFICINA 804</t>
  </si>
  <si>
    <t>gerencia@ntics.co</t>
  </si>
  <si>
    <t>01/12/2011 12:00:00 a.m.</t>
  </si>
  <si>
    <t>NTICS SERVICIOS Y SOLUCIONES</t>
  </si>
  <si>
    <t>AGROINVERSIONES RG SAS</t>
  </si>
  <si>
    <t>900874381-6</t>
  </si>
  <si>
    <t>RUJANO MORA WALDO</t>
  </si>
  <si>
    <t>CARRERA 29 # 45 - 94 EDIFICIO ATLAS OFICINA 206</t>
  </si>
  <si>
    <t>agroinversiones.rgsas@gmail.com</t>
  </si>
  <si>
    <t>03/08/2015 12:00:00 a.m.</t>
  </si>
  <si>
    <t>ALIANZA INMOBILIARIA S.A.</t>
  </si>
  <si>
    <t>804009532-4</t>
  </si>
  <si>
    <t>GONZALEZ GELVEZ GERMAN AUGUSTO</t>
  </si>
  <si>
    <t>CL. 45 NO. 29-27</t>
  </si>
  <si>
    <t>alianza@alianzaenlinea.com</t>
  </si>
  <si>
    <t>12/06/2000 12:00:00 a.m.</t>
  </si>
  <si>
    <t>WWW.ALIANZAENLINEA.COM/ ALIANZA INMOBILIARIA S.A.</t>
  </si>
  <si>
    <t>GRUPO EMPRESARIAL LEON LEON E HIJOS SAS</t>
  </si>
  <si>
    <t>804010123-7</t>
  </si>
  <si>
    <t>ORTIZ LEON CRISTIAN DARIO</t>
  </si>
  <si>
    <t>CALLE 7 # 16 - 52</t>
  </si>
  <si>
    <t>contabilidad.niif23@gmail.com</t>
  </si>
  <si>
    <t>13/10/2000 12:00:00 a.m.</t>
  </si>
  <si>
    <t>GRUPO INMOBILIARIO Y CONSTRUCCIONES LEON LEON/ ESTABLECIMIENTO DE COMERCIO LEON LEON E HIJOS</t>
  </si>
  <si>
    <t>DISTRIBUCIONES ANDINAS BIEN HECHAS S.A.S.</t>
  </si>
  <si>
    <t>900470074-5</t>
  </si>
  <si>
    <t>ORTIZ GELVEZ WILLIAM JOSE</t>
  </si>
  <si>
    <t>CARRERA 18 # 46 - 123 LOCAL 5</t>
  </si>
  <si>
    <t>contabilidadbga@megatire.co</t>
  </si>
  <si>
    <t>07/10/2011 12:00:00 a.m.</t>
  </si>
  <si>
    <t>MEGA TIRE CHIMITA/ GO LLANTAS/ MEGATIRE QUEBRADASECA/ MEGATIRE EL MOLINO/ MEGATIRE COLOMBIA</t>
  </si>
  <si>
    <t>CREDITCENTER S.A.S.</t>
  </si>
  <si>
    <t>CREDITCENTER SOCIEDAD POR ACCIONES SIMPLIFICADA</t>
  </si>
  <si>
    <t>900676407-1</t>
  </si>
  <si>
    <t>PRADILLA OMAR ANDRES</t>
  </si>
  <si>
    <t>CARRERA 35 A # 52 - 25 OFICINA 202</t>
  </si>
  <si>
    <t>contabilidad@factorcenter.biz</t>
  </si>
  <si>
    <t>13/09/2012 12:00:00 a.m.</t>
  </si>
  <si>
    <t>Otras actividades de servicios personales n.c.p.</t>
  </si>
  <si>
    <t>RINCON CASH S.A.S.</t>
  </si>
  <si>
    <t>900394912-7</t>
  </si>
  <si>
    <t>RINCON SILVA CRISTHIAN JAVIER</t>
  </si>
  <si>
    <t>ZONA INDUSTRIAL PROVINCIA DE SOTO 2 BODEGA 27</t>
  </si>
  <si>
    <t>rincon126@hotmail.com</t>
  </si>
  <si>
    <t>12/11/2010 12:00:00 a.m.</t>
  </si>
  <si>
    <t>RINCON CASH SAS</t>
  </si>
  <si>
    <t>GENTE UTIL S.A.</t>
  </si>
  <si>
    <t>804004319-9</t>
  </si>
  <si>
    <t>SONIA HERNANDEZ SILVA</t>
  </si>
  <si>
    <t>CALLE 59 # 30 - 80 BARRIO CONUCOS</t>
  </si>
  <si>
    <t>lcontabilidad@genteutil.net</t>
  </si>
  <si>
    <t>CONUCOS</t>
  </si>
  <si>
    <t>24/07/1997 12:00:00 a.m.</t>
  </si>
  <si>
    <t>GENTE UTIL</t>
  </si>
  <si>
    <t>ANS COMUNICACIONES S.A.S.</t>
  </si>
  <si>
    <t>804008044-7</t>
  </si>
  <si>
    <t>MARIN SANCHEZ SOCORRO</t>
  </si>
  <si>
    <t>CALLE 106 # 24 - 78 BARRIO PROVENZA</t>
  </si>
  <si>
    <t>socorrom@anscomunicaciones.com.co</t>
  </si>
  <si>
    <t>PROVENZA</t>
  </si>
  <si>
    <t>30/07/1999 12:00:00 a.m.</t>
  </si>
  <si>
    <t>Otras actividades de telecomunicaciones</t>
  </si>
  <si>
    <t>PROCAR INVERSIONES S.A.S.</t>
  </si>
  <si>
    <t>800248806-7</t>
  </si>
  <si>
    <t>CARLOS FELIPE ROPERO AREVALO</t>
  </si>
  <si>
    <t>MZ C BODEGA 13 PARQUE INDUSTRIAL</t>
  </si>
  <si>
    <t>gerente.admin@procar.com.co</t>
  </si>
  <si>
    <t>09/01/2009 12:00:00 a.m.</t>
  </si>
  <si>
    <t>ALFONSO AMAYA S. &amp; CIA. S. EN C.</t>
  </si>
  <si>
    <t>890208548-8</t>
  </si>
  <si>
    <t>04/08/1998 12:00:00 a.m.</t>
  </si>
  <si>
    <t>SOC.COM. SIMPLE</t>
  </si>
  <si>
    <t>VESGA BALLESTEROS HERMANOS S.A.S.</t>
  </si>
  <si>
    <t>900584873-3</t>
  </si>
  <si>
    <t>CARRERA 15 # 8 - 23 BARRIO COMUNEROS</t>
  </si>
  <si>
    <t>arroz.sabroso@hotmail.com</t>
  </si>
  <si>
    <t>21/01/2013 12:00:00 a.m.</t>
  </si>
  <si>
    <t>ARROCERA LIBERTADOR VESBAL/ ARROCERA COMUNEROS VESBAL</t>
  </si>
  <si>
    <t>RESTREPO AGUDELO JUAN DIEGO</t>
  </si>
  <si>
    <t>CR 32 NO. 36-13</t>
  </si>
  <si>
    <t>lh.contabilidad@lineashospitalarias.com</t>
  </si>
  <si>
    <t>08/05/1987 12:00:00 a.m.</t>
  </si>
  <si>
    <t>LINEAS HOSPITALARIAS</t>
  </si>
  <si>
    <t>PROMITEC SANTANDER S.A.S.</t>
  </si>
  <si>
    <t>PROMOTORA DE INNOVACION EN BIOTECNOLOGIA S.A.S.</t>
  </si>
  <si>
    <t>900142547-0</t>
  </si>
  <si>
    <t>URIBE SERRANO ALVARO JOSE</t>
  </si>
  <si>
    <t>PARQUE INDUSTRIAL MANZANA C BODEGA 17 KILOMETRO 3 VIA PALENQUE CAFÉ MADRID</t>
  </si>
  <si>
    <t>asistencia@promitec.com.co</t>
  </si>
  <si>
    <t>30/03/2007 12:00:00 a.m.</t>
  </si>
  <si>
    <t>Elaboración de alimentos preparados para animales</t>
  </si>
  <si>
    <t>PROMITEC SEDE PRINCIPAL</t>
  </si>
  <si>
    <t>AUTOMOTORES DEL ESTE - AMAYA SERRANO S.A. MOTORESTE S.A.</t>
  </si>
  <si>
    <t>890201902-0</t>
  </si>
  <si>
    <t>AMAYA SERRANO ALFONSO.</t>
  </si>
  <si>
    <t>AUTOPISTA A FLORIDABLANCA NO. 91-55</t>
  </si>
  <si>
    <t>notificacionesmotoreste@motoreste.com.co</t>
  </si>
  <si>
    <t>30/05/1969 12:00:00 a.m.</t>
  </si>
  <si>
    <t>MARTINEZ CUADROS MARIA CAROLINA</t>
  </si>
  <si>
    <t>CL 56 NO. 17A-77 HOTEL BUCARAMANGA PLAZA</t>
  </si>
  <si>
    <t>hotelbucaramanga@hotmail.com</t>
  </si>
  <si>
    <t>12/04/2006 12:00:00 a.m.</t>
  </si>
  <si>
    <t>HOTEL BUCARAMANGA PLAZA/ BGA HOTEL/ HOTEL ESTADERO SIRIUS</t>
  </si>
  <si>
    <t>CATME S.A.S.</t>
  </si>
  <si>
    <t>800094439-4</t>
  </si>
  <si>
    <t>MUÑIZ ZARAZA LUZ DARY</t>
  </si>
  <si>
    <t>CARRERA 27 A # 50-49 BARRIO SOTOMAYOR</t>
  </si>
  <si>
    <t>catmemmch@hotmail.com</t>
  </si>
  <si>
    <t>12/03/1990 12:00:00 a.m.</t>
  </si>
  <si>
    <t>25/02/2021 12:00:00 a.m.</t>
  </si>
  <si>
    <t>CATME CENTRO DE ALTA TECNOLOGIA MEDICA</t>
  </si>
  <si>
    <t>SANTURBAN HOTELES Y TURISMO LTDA SANHOTUR</t>
  </si>
  <si>
    <t>800160276-3</t>
  </si>
  <si>
    <t>HUMBERTO DE JESUS DUQUE SALAZAR</t>
  </si>
  <si>
    <t>CL. 34 NO. 31 - 24 BARRIO MEJORAS PUBLICAS</t>
  </si>
  <si>
    <t>hgutierrez@asesoriasrg.com</t>
  </si>
  <si>
    <t>30/04/1992 12:00:00 a.m.</t>
  </si>
  <si>
    <t>INVERSIONES PALMAGRO S.A.S.</t>
  </si>
  <si>
    <t>900610080-1</t>
  </si>
  <si>
    <t>GONZALEZ CENTENO LUIS MARIA</t>
  </si>
  <si>
    <t>CALLE 18 N 3144 LOCAL 101 BARRIO SAN ALONSO</t>
  </si>
  <si>
    <t>inversionespalmagro@gmail.com</t>
  </si>
  <si>
    <t>18/04/2013 12:00:00 a.m.</t>
  </si>
  <si>
    <t>INVERSIONES PALMAGRO</t>
  </si>
  <si>
    <t>AGRO INVERSIONES S.A.</t>
  </si>
  <si>
    <t>890209190-1</t>
  </si>
  <si>
    <t>MARIA NELLY MANTILLA DE CASTIBLANCO</t>
  </si>
  <si>
    <t>CR 35A NO. 48-112</t>
  </si>
  <si>
    <t>contadoragro@precocidosdeloriente.com</t>
  </si>
  <si>
    <t>16/11/1982 12:00:00 a.m.</t>
  </si>
  <si>
    <t>Cría de ganado porcino</t>
  </si>
  <si>
    <t>AGRO INVERSIONES</t>
  </si>
  <si>
    <t>INVERSIONES LA 27 S.A</t>
  </si>
  <si>
    <t>900206594-3</t>
  </si>
  <si>
    <t>COTE VELOSA ANDRES</t>
  </si>
  <si>
    <t>CR 27 NO. 36-49</t>
  </si>
  <si>
    <t>contabilidad@edsla27.com</t>
  </si>
  <si>
    <t>14/03/2008 12:00:00 a.m.</t>
  </si>
  <si>
    <t>INVERSIONES LA 27 S.A./ ESTACION DE SERVICIO LA 27 - EDS LA 27/ SERVICENTRO LA 27 BUCARAMANGA</t>
  </si>
  <si>
    <t>CNT S.A.</t>
  </si>
  <si>
    <t>CERTIFICADO NACIONAL TECNOMECANICO S.A.</t>
  </si>
  <si>
    <t>804017188-7</t>
  </si>
  <si>
    <t>JULIAN HERNANDO QUINTERO DIAZ</t>
  </si>
  <si>
    <t>VIA GIRÓN KILOMETRO 2</t>
  </si>
  <si>
    <t>CNTSA8040@YAHOO.COM</t>
  </si>
  <si>
    <t>13/05/2004 12:00:00 a.m.</t>
  </si>
  <si>
    <t>CERTIFICADO NACIONAL TECNOMECANICO SA/ CERTIFICADO NACIONAL TECNOMECANICO SA./ CERTIFICADO NACIONAL TECNOMECANICO S.A.</t>
  </si>
  <si>
    <t>C&amp;MA S.A.</t>
  </si>
  <si>
    <t>CONSULTORIA Y MEDIO AMBIENTE S.A.</t>
  </si>
  <si>
    <t>804007332-9</t>
  </si>
  <si>
    <t>CARLOS ALBERTO ARENAS ROJAS</t>
  </si>
  <si>
    <t>CARRERA 27 # 37 - 33 OFICINA 717 Y 718 EDIFICIO GREEN GOLD</t>
  </si>
  <si>
    <t>servicioalcliente@cyma.com.co</t>
  </si>
  <si>
    <t>17/03/1999 12:00:00 a.m.</t>
  </si>
  <si>
    <t>CONSULTORIA Y MEDIO AMBIENTE C &amp; M A</t>
  </si>
  <si>
    <t>INOXIDABLES DEL ORIENTE S.A.S.</t>
  </si>
  <si>
    <t>900488811-6</t>
  </si>
  <si>
    <t>SILVA RIATIGA DUVAN NORBERTO</t>
  </si>
  <si>
    <t>CARRERA 6 # 27 - 37 BARRIO GIRARDOT</t>
  </si>
  <si>
    <t>gerencia@inoxoriente.co</t>
  </si>
  <si>
    <t>10/01/2012 12:00:00 a.m.</t>
  </si>
  <si>
    <t>INOXIDABLES DEL ORIENTE SAS</t>
  </si>
  <si>
    <t>CENTRO INTERNACIONAL DEL COMERCIO S.A.S.</t>
  </si>
  <si>
    <t>900404777-3</t>
  </si>
  <si>
    <t>GIRALDO ARISTIZABAL PEDRO NEL</t>
  </si>
  <si>
    <t>CARRERA 15 # 34 - 75 CENTRO INTERNACIONAL DEL COMERCIO</t>
  </si>
  <si>
    <t>Arelixsanguino@hotmail.com</t>
  </si>
  <si>
    <t>LOGISTICA INSTITUCIONAL ULTRAMATIC LTDA.</t>
  </si>
  <si>
    <t>900309371-0</t>
  </si>
  <si>
    <t>DUARTE VALENZUELA CARLOS ANDRES</t>
  </si>
  <si>
    <t>CALLE 42 # 28 - 69</t>
  </si>
  <si>
    <t>ultramaticltda@hotmail.com</t>
  </si>
  <si>
    <t>02/09/2009 12:00:00 a.m.</t>
  </si>
  <si>
    <t>LOGISTICA INSTITUCIONAL ULTRAMATIC SEDE 1</t>
  </si>
  <si>
    <t>INTEC LIMITADA</t>
  </si>
  <si>
    <t>804014997-5</t>
  </si>
  <si>
    <t>VERNEY CALPA JEREZ</t>
  </si>
  <si>
    <t>CALLE 13 # 8 - 47</t>
  </si>
  <si>
    <t>intec@intec.com.co</t>
  </si>
  <si>
    <t>GAITAN</t>
  </si>
  <si>
    <t>31/03/2003 12:00:00 a.m.</t>
  </si>
  <si>
    <t>06/03/2021 12:00:00 a.m.</t>
  </si>
  <si>
    <t>Fabricación de equipos de potencia hidráulica y neumática</t>
  </si>
  <si>
    <t>INTEC</t>
  </si>
  <si>
    <t>INCARARE S.A.S.</t>
  </si>
  <si>
    <t>INVERSIONES DEL CARARE S.A.S.</t>
  </si>
  <si>
    <t>900277670-9</t>
  </si>
  <si>
    <t>MUÑOZ GARCIA LUISA FERNANDA</t>
  </si>
  <si>
    <t>CARRERA 26 # 21 - 55</t>
  </si>
  <si>
    <t>auxcontabilidad3@agenciahorizontes.com</t>
  </si>
  <si>
    <t>14/04/2009 12:00:00 a.m.</t>
  </si>
  <si>
    <t>HEGA S.A. E.S.P.</t>
  </si>
  <si>
    <t>900197640-4</t>
  </si>
  <si>
    <t>MANTILLA TORRES RODRIGO</t>
  </si>
  <si>
    <t>CALLE 13 # 34 - 65</t>
  </si>
  <si>
    <t>Hega.esp@gmail.com</t>
  </si>
  <si>
    <t>LOS PINOS</t>
  </si>
  <si>
    <t>01/02/2008 12:00:00 a.m.</t>
  </si>
  <si>
    <t>HEGA S.A E.S.P</t>
  </si>
  <si>
    <t>CONSTRUCTSER S.A.S.</t>
  </si>
  <si>
    <t>900655645-6</t>
  </si>
  <si>
    <t>SERRANO GALLON CLAUDIA MARIA</t>
  </si>
  <si>
    <t>CL 53 23 82</t>
  </si>
  <si>
    <t>constructser@hotmail.com</t>
  </si>
  <si>
    <t>18/09/2013 12:00:00 a.m.</t>
  </si>
  <si>
    <t>VIHONCO IPS BUCARAMANGA SAS</t>
  </si>
  <si>
    <t>900254233-4</t>
  </si>
  <si>
    <t>DUQUE MONSALVE SEBASTIAN</t>
  </si>
  <si>
    <t>CL 54 NO. 31-30 B. ANTIGUO CAMPESTRE</t>
  </si>
  <si>
    <t>contabilidad@vihonco.com</t>
  </si>
  <si>
    <t>28/11/2008 12:00:00 a.m.</t>
  </si>
  <si>
    <t>VIHONCO IPS BUCARAMANGA S.A.S</t>
  </si>
  <si>
    <t>DISANMOTOS S.A.S.</t>
  </si>
  <si>
    <t>900482123-1</t>
  </si>
  <si>
    <t>CAMACHO HIGINIO</t>
  </si>
  <si>
    <t>CARRERA 18 # 18 - 30 BARRIO SAN FRANCISCO</t>
  </si>
  <si>
    <t>contabilidad@grupocamacho.com.co</t>
  </si>
  <si>
    <t>07/12/2011 12:00:00 a.m.</t>
  </si>
  <si>
    <t>Comercio al por mayor de combustibles sólidos, líquidos, gaseosos y productos conexos</t>
  </si>
  <si>
    <t>DISANMOTOR/ DISANMOTOS S.A.S.</t>
  </si>
  <si>
    <t>VIVASALUD IPS S.A.S.</t>
  </si>
  <si>
    <t>804011481-3</t>
  </si>
  <si>
    <t>MENDOZA ESTUPIÑAN EMILCE</t>
  </si>
  <si>
    <t>CALLE 35 # 19 - 41 TORRE SUR OFICINA 511 EDIFICIO LA TRIADA</t>
  </si>
  <si>
    <t>gerencia@vivasalud.co</t>
  </si>
  <si>
    <t>04/07/2001 12:00:00 a.m.</t>
  </si>
  <si>
    <t>VIVASALUD IPS S.A.S FLORIDABLANCA</t>
  </si>
  <si>
    <t>ASISTENCIA MEDICA SAS SERVICIO DE AMBULANCIA PREPAGADO</t>
  </si>
  <si>
    <t>804007617-2</t>
  </si>
  <si>
    <t>GUZMAN BERNAL DIEGO ANDRES</t>
  </si>
  <si>
    <t>CL. 53 NO. 29 - 36</t>
  </si>
  <si>
    <t>dguzman@amesalud.com</t>
  </si>
  <si>
    <t>19/05/1999 12:00:00 a.m.</t>
  </si>
  <si>
    <t>ASISTENCIA MEDICA DE EMERGENCIA LIMITADA SERVICIO DE AMBULANCIA PREPAGADO</t>
  </si>
  <si>
    <t>PROVEEDORA DE INSUMOS Y SERVICIOS DE SALUD NACIONALES S.A.S.- PROISSNAL S.A.S.</t>
  </si>
  <si>
    <t>900065177-9</t>
  </si>
  <si>
    <t>CAPPACHO GONZALEZ RAFAEL FERNANDO</t>
  </si>
  <si>
    <t>CALLE 47 # 29 - 31 LOCAL 2 EDIFICIO HERAD CENTER</t>
  </si>
  <si>
    <t>proissnal_ltda@hotmail.com</t>
  </si>
  <si>
    <t>19/01/2006 12:00:00 a.m.</t>
  </si>
  <si>
    <t>PROVEEDORA DE INSUMOS Y SERVICIOS DE SALUD NACIONALES-PROISSNAL</t>
  </si>
  <si>
    <t>ASEO SERVICIOS SAS</t>
  </si>
  <si>
    <t>800152751-7</t>
  </si>
  <si>
    <t>TARAZONA OREJARENA RAFAEL ANTONIO</t>
  </si>
  <si>
    <t>CR. 37 NO. 51 - 109</t>
  </si>
  <si>
    <t>07/02/1992 12:00:00 a.m.</t>
  </si>
  <si>
    <t>Otras actividades de limpieza de edificios e instalaciones industriales</t>
  </si>
  <si>
    <t>ASEO SERVICIOS S.A.S.</t>
  </si>
  <si>
    <t>CEDCO S.A.S.</t>
  </si>
  <si>
    <t>CENTRO DE DIAGNOSTICO Y CIRUGIA OCULAR S.A.S</t>
  </si>
  <si>
    <t>804013775-2</t>
  </si>
  <si>
    <t>LINA GISELA DIAZ TORRES</t>
  </si>
  <si>
    <t>CL. 48 NO. 27-49</t>
  </si>
  <si>
    <t>gestionfinanciera@cedco.com.co</t>
  </si>
  <si>
    <t>10/08/2002 12:00:00 a.m.</t>
  </si>
  <si>
    <t>CENTRO DE DIAGNOSTICO Y CIRUGIA OCULAR CEDCO</t>
  </si>
  <si>
    <t>CAMACHO SUAREZ NELSON DAMIAN</t>
  </si>
  <si>
    <t>CARRERA 27 # 33 - 28 BARRIO ANTONIA SANTOS</t>
  </si>
  <si>
    <t>imduarte@grupocamacho.com.co</t>
  </si>
  <si>
    <t>24/06/2013 12:00:00 a.m.</t>
  </si>
  <si>
    <t>Comercio de motocicletas y de sus partes, piezas y accesorios</t>
  </si>
  <si>
    <t>HONDA DREAM/ MOTO WORLD HONDA/ ALMACEN MOTO WORLD/ MOTO WOLRD HONDA LA CALLEJA</t>
  </si>
  <si>
    <t>FOCUS INGENIERIA S A S</t>
  </si>
  <si>
    <t>FOCUS INGENIERIA SOCIEDAD POR ACCIONES SIMPLIFICADA (S A S)</t>
  </si>
  <si>
    <t>804014767-8</t>
  </si>
  <si>
    <t>HERMES LOPEZ URBINA</t>
  </si>
  <si>
    <t>CALLE 21 # 18 - 16</t>
  </si>
  <si>
    <t>hlopez@focusingenieria.com</t>
  </si>
  <si>
    <t>26/02/2003 12:00:00 a.m.</t>
  </si>
  <si>
    <t>Comercio al por mayor de equipo, partes y piezas electrónicos y de telecomunicaciones</t>
  </si>
  <si>
    <t>FOCUS INGENIERIA</t>
  </si>
  <si>
    <t>MMRS S.A.S.</t>
  </si>
  <si>
    <t>901131021-5</t>
  </si>
  <si>
    <t>REY SIERRA MARTIN</t>
  </si>
  <si>
    <t>CARRERA 13 # 35 - 15 OFICINA 201 EDIFICIO LAS VILLAS</t>
  </si>
  <si>
    <t>MMRSSAS@HOTMAIL.COM</t>
  </si>
  <si>
    <t>10/11/2017 12:00:00 a.m.</t>
  </si>
  <si>
    <t>02/03/2021 12:00:00 a.m.</t>
  </si>
  <si>
    <t>MMRS SAS</t>
  </si>
  <si>
    <t>INDUSTRIA GANADERA S.A.S.</t>
  </si>
  <si>
    <t>901159977-2</t>
  </si>
  <si>
    <t>PINILLA PINEDA ERIKA DANIELA</t>
  </si>
  <si>
    <t>CALLE 47 # 29 - 33 OFICINA 504 EDIFICIO HERAD CENTER</t>
  </si>
  <si>
    <t>industriaganadera@hotmail.com</t>
  </si>
  <si>
    <t>06/01/2021 12:00:00 a.m.</t>
  </si>
  <si>
    <t>INSTITUTO DEL SISTEMA NERVIOSO DEL ORIENTE S.A. ISNOR S.A.</t>
  </si>
  <si>
    <t>800012323-8</t>
  </si>
  <si>
    <t>CARMEN IRENE GOMEZ DIAZ</t>
  </si>
  <si>
    <t>CL. 50 NO. 23-100</t>
  </si>
  <si>
    <t>gerencia@clinicaisnor.com</t>
  </si>
  <si>
    <t>31/08/1987 12:00:00 a.m.</t>
  </si>
  <si>
    <t>INSTITUTO DEL SISTEMA NERVIOSO DEL ORIENTE S.A. HOSPITAL DIA/ INSTITUTO DEL SISTEMA NERVIOSO DEL ORIENTE S.A. ISNOR S.A./ INSTITUTO DEL SISTEMA NERVIOSO DEL ORIENTE S.A/ PARQUEADERO NUEVO SOTOMAYOR</t>
  </si>
  <si>
    <t>MALLAS Y GAVIONES DE SANTANDER LIMITADA MALLASAN LTDA</t>
  </si>
  <si>
    <t>800104325-8</t>
  </si>
  <si>
    <t>MARTINEZ ARDILA NATALIA</t>
  </si>
  <si>
    <t>CALLE 18 # 13 - 51</t>
  </si>
  <si>
    <t>gerencia@mallasan.com</t>
  </si>
  <si>
    <t>30/08/1990 12:00:00 a.m.</t>
  </si>
  <si>
    <t>NUTRIMEZCLAS Y ACEITES SAS</t>
  </si>
  <si>
    <t>900733354-2</t>
  </si>
  <si>
    <t>PICHON MOLINA VICTOR HUGO</t>
  </si>
  <si>
    <t>CL 34 19 46 OF 510 TORRE NORTE</t>
  </si>
  <si>
    <t>NUTRIMEZCLAS@GMAIL.COM</t>
  </si>
  <si>
    <t>NUTRIMEZCLAS OFICINA BUCARAMANGA</t>
  </si>
  <si>
    <t>SUPER BODEGA BOGOTA LIMITADA</t>
  </si>
  <si>
    <t>900254210-5</t>
  </si>
  <si>
    <t>VELANDIA ALVAREZ JORGE ANTONIO</t>
  </si>
  <si>
    <t>VIA PALENQUE CAFE MADRID # 44 - 96 CENTRO ABASTOS BODEGA 14 LOCAL 7 BARRIO CHIMITA</t>
  </si>
  <si>
    <t>BBGRANOS@HOTMAIL.COM</t>
  </si>
  <si>
    <t>SNI</t>
  </si>
  <si>
    <t>SOCIEDAD DE NEGOCIOS E INVERSIONES S.A.S.</t>
  </si>
  <si>
    <t>900764687-2</t>
  </si>
  <si>
    <t>COTE CHAVEZ MARIA CAROLINA</t>
  </si>
  <si>
    <t>CALLE 43 # 29 - 55 OFICINA 406 EDIFICIO PALMAS 42 PARK HALL</t>
  </si>
  <si>
    <t>CONTABILIDAD@GRUPOCREDITOSANTANDER.COM</t>
  </si>
  <si>
    <t>05/09/2014 12:00:00 a.m.</t>
  </si>
  <si>
    <t>GRUPO DE CRÉDITO DE SANTANDER</t>
  </si>
  <si>
    <t>EMPRESA DE VIGILANCIA SEGURIDAD GUANENTA LIMITADA</t>
  </si>
  <si>
    <t>804003472-3</t>
  </si>
  <si>
    <t>LEONOR NINO RAMIREZ</t>
  </si>
  <si>
    <t>CL. 41 NO. 27-41 SOTOMAYOR</t>
  </si>
  <si>
    <t>info@seguridadguanenta.com</t>
  </si>
  <si>
    <t>17/03/1997 12:00:00 a.m.</t>
  </si>
  <si>
    <t>Actividades de seguridad privada</t>
  </si>
  <si>
    <t>P Y C S.A.</t>
  </si>
  <si>
    <t>PROYECTOS Y CONSTRUCCIONES S.A.</t>
  </si>
  <si>
    <t>890209550-8</t>
  </si>
  <si>
    <t>FIGUEROA GALVIS GERMAN AUGUSTO</t>
  </si>
  <si>
    <t>CALLE 51 NO.36-30</t>
  </si>
  <si>
    <t>proyectossa@gmail.com</t>
  </si>
  <si>
    <t>10/05/1983 12:00:00 a.m.</t>
  </si>
  <si>
    <t>PROYECTOS Y CONSTRUCCIONES S.A. P Y C S.A.</t>
  </si>
  <si>
    <t>INVERSIONES MA JF S.A.S.</t>
  </si>
  <si>
    <t>804017885-2</t>
  </si>
  <si>
    <t>ARDILA ACEVEDO LUZ STELLA</t>
  </si>
  <si>
    <t>CL. 35 NO. 17-56 PISO 13</t>
  </si>
  <si>
    <t>carolbuc@hotmail.com</t>
  </si>
  <si>
    <t>31/08/2004 12:00:00 a.m.</t>
  </si>
  <si>
    <t>GRAMA INVERSIONES</t>
  </si>
  <si>
    <t>V. G. CONSTRUCCIONES S.A.S.</t>
  </si>
  <si>
    <t>VARGAS GUTIERREZ CONSTRUCCIONES S.A.S.</t>
  </si>
  <si>
    <t>900368750-0</t>
  </si>
  <si>
    <t>VARGAS GUTIERREZ JORGE EDUARDO</t>
  </si>
  <si>
    <t>CALLE 51 # 35-28 INT. 100 OFIC. 302</t>
  </si>
  <si>
    <t>vgcartera@gmail.com</t>
  </si>
  <si>
    <t>12/07/2010 12:00:00 a.m.</t>
  </si>
  <si>
    <t>CONSTRUVANNEX LTDA.</t>
  </si>
  <si>
    <t>804010640-3</t>
  </si>
  <si>
    <t>MORA CACERES JULIO CESAR</t>
  </si>
  <si>
    <t>CARRERA 38 # 48 - 59</t>
  </si>
  <si>
    <t>CONSTRUVANNEX@HOTMAIL.COM</t>
  </si>
  <si>
    <t>12/01/2001 12:00:00 a.m.</t>
  </si>
  <si>
    <t>CONSTRUVANNEX</t>
  </si>
  <si>
    <t>PROMOTORA HOTELERA Y TURISTICA LA TRIADA S.A.</t>
  </si>
  <si>
    <t>804000561-7</t>
  </si>
  <si>
    <t>RAFAEL AUGUSTO MARIN VALENCIA</t>
  </si>
  <si>
    <t>CARRERA 20 # 34 - 22</t>
  </si>
  <si>
    <t>contabilidad@hotellatriada.com</t>
  </si>
  <si>
    <t>21/07/1995 12:00:00 a.m.</t>
  </si>
  <si>
    <t>PROMOTORA HOTELERA Y TURISTICA LA TRIADA</t>
  </si>
  <si>
    <t>G &amp; M CONSTRUCCIONES S.A.</t>
  </si>
  <si>
    <t>836000598-5</t>
  </si>
  <si>
    <t>MENDEZ MARTINEZ JUAN JOSE</t>
  </si>
  <si>
    <t>CALLE 88 # 21 - 200 BARRIO DIAMANTE I I</t>
  </si>
  <si>
    <t>contacto@gymconstruccionessa.com</t>
  </si>
  <si>
    <t>02/04/2013 12:00:00 a.m.</t>
  </si>
  <si>
    <t>G&amp;M CONSTRUCCIONES</t>
  </si>
  <si>
    <t>SANTARDI GRUPO CONSTRUCTOR S.A.S.</t>
  </si>
  <si>
    <t>900929704-1</t>
  </si>
  <si>
    <t>SANTOS ARDILA MARLON ANDRES</t>
  </si>
  <si>
    <t>CARRERA 14 A # 45 - 67</t>
  </si>
  <si>
    <t>SANTARDIGC@GMAIL.COM</t>
  </si>
  <si>
    <t>26/01/2016 12:00:00 a.m.</t>
  </si>
  <si>
    <t>EVENSITE SAS</t>
  </si>
  <si>
    <t>900670505-6</t>
  </si>
  <si>
    <t>CARRILLO SUAREZ FABIAN LIBARDO</t>
  </si>
  <si>
    <t>CALLE 53 # 23 - 51 TORRE A 1702</t>
  </si>
  <si>
    <t>fabian.carrillo@eventsite.com.co</t>
  </si>
  <si>
    <t>01/11/2013 12:00:00 a.m.</t>
  </si>
  <si>
    <t>Edición de programas de informática (software)</t>
  </si>
  <si>
    <t>EVENSITE</t>
  </si>
  <si>
    <t>CR. 14 NO. 21-58, 21-62, 21-66 GIRARDOT</t>
  </si>
  <si>
    <t>gerencia@safrenos.com</t>
  </si>
  <si>
    <t>06/08/1998 12:00:00 a.m.</t>
  </si>
  <si>
    <t>SAFRENOS</t>
  </si>
  <si>
    <t>INVERSIONES PIEDETOCA SAS</t>
  </si>
  <si>
    <t>900454211-0</t>
  </si>
  <si>
    <t>MANTILLA MANTILLA GERARDO</t>
  </si>
  <si>
    <t>CARRERA 39 # 48 - 30 APARTAMENTO 1002</t>
  </si>
  <si>
    <t>panela42@gmail.com</t>
  </si>
  <si>
    <t>29/07/2011 12:00:00 a.m.</t>
  </si>
  <si>
    <t>INVERSIONES PIEDETOCA S.A.S.</t>
  </si>
  <si>
    <t>YESOS PRADA LTDA.</t>
  </si>
  <si>
    <t>SOCIEDAD DE YESOS PRADA LIMITADA</t>
  </si>
  <si>
    <t>890200251-1</t>
  </si>
  <si>
    <t>PRADA MEZA HERVIN ARNALDO</t>
  </si>
  <si>
    <t>CR.21 NO. 53-44</t>
  </si>
  <si>
    <t>yesospradaltda@yesosprada.com</t>
  </si>
  <si>
    <t>08/03/1961 12:00:00 a.m.</t>
  </si>
  <si>
    <t>Extracción de piedra, arena, arcillas comunes, yeso y anhidrita</t>
  </si>
  <si>
    <t>SOCIEDAD DE YESOS PRADA LIMITADA YESOS PRADA LTDA</t>
  </si>
  <si>
    <t>INDUSTRIAS CTS S.A.S.</t>
  </si>
  <si>
    <t>900502897-9</t>
  </si>
  <si>
    <t>JAIMES FLOREZ EMERSON</t>
  </si>
  <si>
    <t>CALLE 9 # 19 - 45 BARRIO COMUNEROS</t>
  </si>
  <si>
    <t>contabilidad@industriascts.com</t>
  </si>
  <si>
    <t>28/02/2012 12:00:00 a.m.</t>
  </si>
  <si>
    <t>Fabricación de componentes y tableros electrónicos</t>
  </si>
  <si>
    <t>CAL-ONCOLOGICOS CIA LTDA</t>
  </si>
  <si>
    <t>804014898-4</t>
  </si>
  <si>
    <t>TOMAS CARLOS DURAN GOMEZ</t>
  </si>
  <si>
    <t>AVENIDA GONZALEZ VALENCIA # 55 B - 07</t>
  </si>
  <si>
    <t>gestionfinanciera@cal-oncologicos.com</t>
  </si>
  <si>
    <t>17/03/2003 12:00:00 a.m.</t>
  </si>
  <si>
    <t>MASTER CANCER/ CAL-ONCOLOGICOS CIA LTDA - SEDE METROPOLITANA/ CAL-ONCOLOGICOS CIA</t>
  </si>
  <si>
    <t>GUTIERREZ SUAREZ JAIRO</t>
  </si>
  <si>
    <t>CR. 16 NO. 41 - 57</t>
  </si>
  <si>
    <t>servicioalcliente@litografiacorona.com</t>
  </si>
  <si>
    <t>15/11/1988 12:00:00 a.m.</t>
  </si>
  <si>
    <t>LITOGRAFIA CORONA DIGITAL</t>
  </si>
  <si>
    <t>REYES GONZALEZ LUIS HUMBERTO</t>
  </si>
  <si>
    <t>CALLE 63 # 17 E - 43</t>
  </si>
  <si>
    <t>humber675@hotmail.com</t>
  </si>
  <si>
    <t>LA CEIBA</t>
  </si>
  <si>
    <t>14/05/2020 12:00:00 a.m.</t>
  </si>
  <si>
    <t>D.F. FARMACEUTICAS SAS</t>
  </si>
  <si>
    <t>901121919-0</t>
  </si>
  <si>
    <t>DAZA HERNANDEZ LUZ ADRIANA</t>
  </si>
  <si>
    <t>CALLE 44 # 11 - 41 BARRIO GARCIA ROVIRA</t>
  </si>
  <si>
    <t>DF_FARMACEUTICAS@HOTMAIL.COM</t>
  </si>
  <si>
    <t>GARCIA ROVIRA</t>
  </si>
  <si>
    <t>09/10/2017 12:00:00 a.m.</t>
  </si>
  <si>
    <t>19/05/2021 12:00:00 a.m.</t>
  </si>
  <si>
    <t>D.F. FARMACEUTICAS</t>
  </si>
  <si>
    <t>MR INVERSIONES COMERCIALES S.A.S</t>
  </si>
  <si>
    <t>900494880-9</t>
  </si>
  <si>
    <t>MORENO RODRIGUEZ JAVIER ENRIQUE</t>
  </si>
  <si>
    <t>CARRERA 18 # 38 - 08 - 38 - 10 OFICINA 303</t>
  </si>
  <si>
    <t>contabilidad@grupomrinversiones.com</t>
  </si>
  <si>
    <t>01/02/2012 12:00:00 a.m.</t>
  </si>
  <si>
    <t>14/04/2021 12:00:00 a.m.</t>
  </si>
  <si>
    <t>ALTELO S.A.S.</t>
  </si>
  <si>
    <t>ALIADOS TECNOLOGICOS Y LOGISTICOS S.A.S.</t>
  </si>
  <si>
    <t>900589714-3</t>
  </si>
  <si>
    <t>ESPINEL ALVARADO DIANA CAROLINA</t>
  </si>
  <si>
    <t>CALLE 52 B # 31 - 61</t>
  </si>
  <si>
    <t>comercial@altelosas.com</t>
  </si>
  <si>
    <t>06/02/2013 12:00:00 a.m.</t>
  </si>
  <si>
    <t>VIDRIOS Y ESPEJOS EL BISEL S.A.S.</t>
  </si>
  <si>
    <t>900394919-8</t>
  </si>
  <si>
    <t>LUNA LIPEZ LUIS FERNANDO</t>
  </si>
  <si>
    <t>PARQUE INDUSTRIAL BODEGA H</t>
  </si>
  <si>
    <t>yamileariza@vitelsa.com.co</t>
  </si>
  <si>
    <t>VIDRIOS Y ESPEJOS EL BISEL S.A.S. CENTRO/ VIDRIOS Y ESPEJOS EL BISEL S.A.S.</t>
  </si>
  <si>
    <t>PRECIMEC S.A.S.</t>
  </si>
  <si>
    <t>JAIMES RUEDA &amp; COMPAÑIA,PRECIMEC S.A.S.</t>
  </si>
  <si>
    <t>900656724-4</t>
  </si>
  <si>
    <t>RUEDA UCROS JUANITA</t>
  </si>
  <si>
    <t>CARRERA 23 # 22 - 23</t>
  </si>
  <si>
    <t>subgerencia@quirurgicos.co</t>
  </si>
  <si>
    <t>20/09/2013 12:00:00 a.m.</t>
  </si>
  <si>
    <t>Comercio al por mayor de otros tipos de maquinaria y equipo n.c.p.</t>
  </si>
  <si>
    <t>PRECIMEC SAS</t>
  </si>
  <si>
    <t>DOTAHERLOGO S.A.S</t>
  </si>
  <si>
    <t>DOTACIONES HERMANOS LONDOÑO GOMEZ S.A.S</t>
  </si>
  <si>
    <t>804010866-0</t>
  </si>
  <si>
    <t>LONDOÑO GOMEZ MONICA</t>
  </si>
  <si>
    <t>CRA 14 # 37 - 50 BARRIO CENTRO</t>
  </si>
  <si>
    <t>monica@dotaherlogo.com</t>
  </si>
  <si>
    <t>12/03/2001 12:00:00 a.m.</t>
  </si>
  <si>
    <t>ALMACEN DOTAHERLOGO- FLORIDABLANCA/ ALMACEN DOTAHERLOGO CABECERA/ ALMACEN DOTAHERLOGO CENTRO</t>
  </si>
  <si>
    <t>EXFARMA S.A.S.</t>
  </si>
  <si>
    <t>900332290-9</t>
  </si>
  <si>
    <t>GONZALEZ AGUILAR LUZ DARY</t>
  </si>
  <si>
    <t>CALLE 105 A # 23 A - 138</t>
  </si>
  <si>
    <t>ex.farmadistribuidora@hotmail.com</t>
  </si>
  <si>
    <t>06/01/2010 12:00:00 a.m.</t>
  </si>
  <si>
    <t>FINAGO S.A.S.</t>
  </si>
  <si>
    <t>804009953-1</t>
  </si>
  <si>
    <t>GONZALEZ ORLANDO</t>
  </si>
  <si>
    <t>CALLE 55 NO. 18-75</t>
  </si>
  <si>
    <t>contabilidad@finago.co</t>
  </si>
  <si>
    <t>04/09/2000 12:00:00 a.m.</t>
  </si>
  <si>
    <t>FINAGO S.A.</t>
  </si>
  <si>
    <t>CAMPOS VERA Y CIA LTDA</t>
  </si>
  <si>
    <t>804011163-6</t>
  </si>
  <si>
    <t>FRITZ CAMPOS</t>
  </si>
  <si>
    <t>CARRERA 38 # 49 - 34 LOCAL 207 - I I CONJUNTO CC LA QUINTA</t>
  </si>
  <si>
    <t>contabilidad@represander.com</t>
  </si>
  <si>
    <t>25/04/2001 12:00:00 a.m.</t>
  </si>
  <si>
    <t>TRANSCOLOMBIA S.A.</t>
  </si>
  <si>
    <t>TRANSPORTES COLOMBIA S.A.</t>
  </si>
  <si>
    <t>890200855-8</t>
  </si>
  <si>
    <t>ARISMENDI GARCIA ORLANDO</t>
  </si>
  <si>
    <t>CR. 15 NO. 3-86 B. SAN RAFAEL</t>
  </si>
  <si>
    <t>gerencia.general@tcolombiasa.com</t>
  </si>
  <si>
    <t>03/05/1945 12:00:00 a.m.</t>
  </si>
  <si>
    <t>TRANSPORTES COLOMBIA S.A. TRANSCOLOMBIA S.A.</t>
  </si>
  <si>
    <t>UNIDEPOT S.A.S</t>
  </si>
  <si>
    <t>UNION DESARROLLADORA DE DEPOSITOS HABILITADOS S.A.S</t>
  </si>
  <si>
    <t>804009223-3</t>
  </si>
  <si>
    <t>FABIO ARISTIDES RUIZ GARCIA</t>
  </si>
  <si>
    <t>CL. 26 NO. 28-37</t>
  </si>
  <si>
    <t>correspondenciaempresa@outlook.com</t>
  </si>
  <si>
    <t>06/09/1999 12:00:00 a.m.</t>
  </si>
  <si>
    <t>16/06/2021 12:00:00 a.m.</t>
  </si>
  <si>
    <t>UNION DESARROLLADORA DE TELECOMUNICACIONES S.A.</t>
  </si>
  <si>
    <t>VARGAS QUINTERO HENRY ALEXANDER</t>
  </si>
  <si>
    <t>CARRERA 21 # 31 - 38 BARRIO CENTRO</t>
  </si>
  <si>
    <t>18/09/2000 12:00:00 a.m.</t>
  </si>
  <si>
    <t>AKIAUTOS</t>
  </si>
  <si>
    <t>OTECO S.A.S.</t>
  </si>
  <si>
    <t>OTERO CONSTRUCCIONES E INGENIERIA S.A.S.</t>
  </si>
  <si>
    <t>890205711-9</t>
  </si>
  <si>
    <t>OTERO PINEDO ADRIANO ARISTIDES DEL CRISTO</t>
  </si>
  <si>
    <t>CARRERA 25 # 35 - 43 BARRIO ANTONIA SANTOS</t>
  </si>
  <si>
    <t>natalia.otero@oteco.com.co</t>
  </si>
  <si>
    <t>02/03/1977 12:00:00 a.m.</t>
  </si>
  <si>
    <t>OTECO/ BODEGA Y TALLER DE MANTENIMIENTO OTECO SAS</t>
  </si>
  <si>
    <t>EMITIMOS RADIO S.A.</t>
  </si>
  <si>
    <t>804003092-8</t>
  </si>
  <si>
    <t>ALVARO GARZON SERRANO</t>
  </si>
  <si>
    <t>emitimosradio@gmail.com</t>
  </si>
  <si>
    <t>15/01/1997 12:00:00 a.m.</t>
  </si>
  <si>
    <t>DEFENDER LTDA.</t>
  </si>
  <si>
    <t>DEFENDER LTDA</t>
  </si>
  <si>
    <t>804013634-2</t>
  </si>
  <si>
    <t>ANTONIO MARIA LINARES CORREA</t>
  </si>
  <si>
    <t>CARRERA 29 # 18 - 57 BARRIO SAN ALONSO</t>
  </si>
  <si>
    <t>gerenciaadministrativa@defenderseguridad.org</t>
  </si>
  <si>
    <t>25/07/2002 12:00:00 a.m.</t>
  </si>
  <si>
    <t>CENTRO DE CAPACITACION INSTRUCCION ENTRENAMIENTO Y REENTRENAMIENTO DEFENDER/ DEFENDER LTDA</t>
  </si>
  <si>
    <t>"RAMIREZ MARTINEZ S.A.S."</t>
  </si>
  <si>
    <t>804005614-1</t>
  </si>
  <si>
    <t>RAMIREZ BARBOSA LINCOLN ABRAHAN</t>
  </si>
  <si>
    <t>CARRERA 35 # 54 - 76 OFICINA 101</t>
  </si>
  <si>
    <t>diradmon@ramarconstructora.com</t>
  </si>
  <si>
    <t>RAMIREZ MARTINEZ</t>
  </si>
  <si>
    <t>MAFF CONSTRUCCIONES SAS</t>
  </si>
  <si>
    <t>900397741-8</t>
  </si>
  <si>
    <t>NIÑO GUARIN FELIX</t>
  </si>
  <si>
    <t>CARRERA 27 # 37 - 33 OFICINA 711 TORRE GREEN GOLD</t>
  </si>
  <si>
    <t>CONTABILIDAD@MAFF.COM.CO</t>
  </si>
  <si>
    <t>26/11/2010 12:00:00 a.m.</t>
  </si>
  <si>
    <t>Otras actividades especializadas para la construcción de edificios y obras de ingeniería civil</t>
  </si>
  <si>
    <t>PROMED COLOMBIA SAS</t>
  </si>
  <si>
    <t>900168147-0</t>
  </si>
  <si>
    <t>MANCERA PENAGOS DIEGO FERNANDO</t>
  </si>
  <si>
    <t>CALLE 42 # 19 - 91 BARRIO CENTRO</t>
  </si>
  <si>
    <t>gerencia@equiposmedicos.com.co</t>
  </si>
  <si>
    <t>13/10/2011 12:00:00 a.m.</t>
  </si>
  <si>
    <t>"BURBANO &amp; RESTREPO S.A.S."</t>
  </si>
  <si>
    <t>901163166-1</t>
  </si>
  <si>
    <t>RESTREPO MELO LUZ KARINA</t>
  </si>
  <si>
    <t>CR 38 48 140 AP 902 ED PLATINUM BRR CABECERA</t>
  </si>
  <si>
    <t>burbanorestrepo2018@gmail.com</t>
  </si>
  <si>
    <t>09/03/2018 12:00:00 a.m.</t>
  </si>
  <si>
    <t>BURBANO &amp; RESTREPO</t>
  </si>
  <si>
    <t>MUNDO CROSS LTDA</t>
  </si>
  <si>
    <t>804016540-2</t>
  </si>
  <si>
    <t>CAMACHO SUAREZ CESAR DARIO</t>
  </si>
  <si>
    <t>CARRERA 15 # 24 - 07</t>
  </si>
  <si>
    <t>30/01/2004 12:00:00 a.m.</t>
  </si>
  <si>
    <t>MUNDO CROSS</t>
  </si>
  <si>
    <t>ELECTROVERA S.A.</t>
  </si>
  <si>
    <t>804011015-4</t>
  </si>
  <si>
    <t>VERA ROJAS JOSE HUMBERTO</t>
  </si>
  <si>
    <t>AVENIDA LA ROSITA # 18 - 61 BARRIO LA CONCORDIA</t>
  </si>
  <si>
    <t>gerencia@electrovera.com</t>
  </si>
  <si>
    <t>04/04/2001 12:00:00 a.m.</t>
  </si>
  <si>
    <t>ELECTROVERA</t>
  </si>
  <si>
    <t>DUCON ARAQUE LUIS FERNANDO</t>
  </si>
  <si>
    <t>CALLE 41 # 19 - 61 APARTAMENTO 703 EDIFICIO PICADILLY CLUB</t>
  </si>
  <si>
    <t>yenny1803@gmail.com</t>
  </si>
  <si>
    <t>12/06/2014 12:00:00 a.m.</t>
  </si>
  <si>
    <t>Cultivo de arroz</t>
  </si>
  <si>
    <t>ARTEMARMOL COLOMBIA S.A.S.</t>
  </si>
  <si>
    <t>900383711-6</t>
  </si>
  <si>
    <t>GUTIERREZ BELTRAN WILSON</t>
  </si>
  <si>
    <t>CALLE 45 NO. 26-06</t>
  </si>
  <si>
    <t>conta2artemarmol@gmail.com</t>
  </si>
  <si>
    <t>20/09/2010 12:00:00 a.m.</t>
  </si>
  <si>
    <t>22/04/2021 12:00:00 a.m.</t>
  </si>
  <si>
    <t>OUTLET ARTEMARMOL/ ARTEMARMOL COLOMBIA PREMIUM/ ARTEMARMOL CARTAGENA</t>
  </si>
  <si>
    <t>MOTORES Y MOTORES LC. S.A.S.</t>
  </si>
  <si>
    <t>MOTORES Y MOTORES L.C SOCIEDAD POR ACCIONES SIMPLIFICADA</t>
  </si>
  <si>
    <t>900318694-2</t>
  </si>
  <si>
    <t>SANCHEZ LEON LUIS CARLOS</t>
  </si>
  <si>
    <t>CARRERA 16 # 23 - 64</t>
  </si>
  <si>
    <t>info@motoresymotoreslc.com</t>
  </si>
  <si>
    <t>20/10/2009 12:00:00 a.m.</t>
  </si>
  <si>
    <t>Mantenimiento y reparación especializado de maquinaria y equipo</t>
  </si>
  <si>
    <t>MOTORES Y MOTORES L.C. S.A.S</t>
  </si>
  <si>
    <t>PALMEROS ALIADOS S.A.</t>
  </si>
  <si>
    <t>900388706-1</t>
  </si>
  <si>
    <t>AVENDAÑO SOCARRAS JUAN MANUEL</t>
  </si>
  <si>
    <t>CALLE 53 # 35 A - 16</t>
  </si>
  <si>
    <t>contabilidad@palmerosaliados.com.co</t>
  </si>
  <si>
    <t>13/10/2010 12:00:00 a.m.</t>
  </si>
  <si>
    <t>CORAL CONSTRUCTORES S.A.S.</t>
  </si>
  <si>
    <t>900131565-6</t>
  </si>
  <si>
    <t>ARENAS JOYA GUILLERMO</t>
  </si>
  <si>
    <t>CARRERA 29 # 45 - 45 OFICINA 607</t>
  </si>
  <si>
    <t>coral_constructores@hotmail.com</t>
  </si>
  <si>
    <t>02/02/2007 12:00:00 a.m.</t>
  </si>
  <si>
    <t>CORAL CONSTRUCTORES</t>
  </si>
  <si>
    <t>PARRA GOMEZ CLAUDIA LILIANA</t>
  </si>
  <si>
    <t>CRA. 34 NO. 44-54</t>
  </si>
  <si>
    <t>gerente@saludmedicalsa.com</t>
  </si>
  <si>
    <t>27/07/2001 12:00:00 a.m.</t>
  </si>
  <si>
    <t>SALUD MEDICAL</t>
  </si>
  <si>
    <t>EMPRESA MINERA REINA DE ORO S.A.S.</t>
  </si>
  <si>
    <t>890212284-4</t>
  </si>
  <si>
    <t>CONTRERAS MORENO RODOLFO</t>
  </si>
  <si>
    <t>CARRERA 31 # 20 - 08 LOCAL 1 BARRIO SAN ALONSO</t>
  </si>
  <si>
    <t>reinadeoro86@yahoo.es</t>
  </si>
  <si>
    <t>14/05/1986 12:00:00 a.m.</t>
  </si>
  <si>
    <t>EMPRESA MINERA REINA DE ORO</t>
  </si>
  <si>
    <t>GROWING NETWORK S.A.S</t>
  </si>
  <si>
    <t>830511044-8</t>
  </si>
  <si>
    <t>CACERES RINCON HECTOR GERARDO</t>
  </si>
  <si>
    <t>CARRERA 33 # 74 - 50</t>
  </si>
  <si>
    <t>growingnetworksas@hotmail.com</t>
  </si>
  <si>
    <t>LA PEDREGOZA</t>
  </si>
  <si>
    <t>20/12/2004 12:00:00 a.m.</t>
  </si>
  <si>
    <t>Actividades de desarrollo de sistemas informáticos (planificación, análisis, diseño, programación, pruebas)</t>
  </si>
  <si>
    <t>GROWING NETWORK</t>
  </si>
  <si>
    <t>DISENOS ESPECIALES E INGENIERIAS LIMITADA DESING LTDA</t>
  </si>
  <si>
    <t>804014238-3</t>
  </si>
  <si>
    <t>MORENO JAIMES ALFA MAGDALENA</t>
  </si>
  <si>
    <t>CR. 14 NO. 13 - 54</t>
  </si>
  <si>
    <t>desingltda@hotmail.com</t>
  </si>
  <si>
    <t>07/11/2002 12:00:00 a.m.</t>
  </si>
  <si>
    <t>DISENOS ESPECIALES E INGENIERIAS DESIN</t>
  </si>
  <si>
    <t>ZIBOJECT S.A.S.</t>
  </si>
  <si>
    <t>900065521-1</t>
  </si>
  <si>
    <t>SUAREZ FUENTE JAVIER</t>
  </si>
  <si>
    <t>CR. 26 NO. 14-38 B. SAN FRANCISCO</t>
  </si>
  <si>
    <t>javierziboject@yahoo.es</t>
  </si>
  <si>
    <t>20/01/2006 12:00:00 a.m.</t>
  </si>
  <si>
    <t>ZIBOJECT</t>
  </si>
  <si>
    <t>NIÑO SANCHEZ CONSTRUCCIONES S.A.S.</t>
  </si>
  <si>
    <t>900526940-1</t>
  </si>
  <si>
    <t>NIÑO SANCHEZ ALONSO</t>
  </si>
  <si>
    <t>CALLE 35 # 28 - 14 LOCAL 2 EDIFICIO PARMA PH</t>
  </si>
  <si>
    <t>ninosanchezconstrucciones@hotmail.com</t>
  </si>
  <si>
    <t>29/05/2012 12:00:00 a.m.</t>
  </si>
  <si>
    <t>07/04/2021 12:00:00 a.m.</t>
  </si>
  <si>
    <t>BUILDING SAS</t>
  </si>
  <si>
    <t>804002715-3</t>
  </si>
  <si>
    <t>BUTRON GELVEZ OSCAR MAURICIO</t>
  </si>
  <si>
    <t>CALLE 50 # 27 A - 41 INTERIOR 303 EDIFICIO TRENTO CLASS</t>
  </si>
  <si>
    <t>building28@hotmail.com</t>
  </si>
  <si>
    <t>17/10/1996 12:00:00 a.m.</t>
  </si>
  <si>
    <t>Construcción de edificios no residenciales</t>
  </si>
  <si>
    <t>M &amp; J INGENIERIA S.A.S.</t>
  </si>
  <si>
    <t>800163101-7</t>
  </si>
  <si>
    <t>JAIMES BARBOSA FELIX ALFONSO</t>
  </si>
  <si>
    <t>CALLE 87 # 24 - 42</t>
  </si>
  <si>
    <t>info@myjingenieria.com</t>
  </si>
  <si>
    <t>28/01/1992 12:00:00 a.m.</t>
  </si>
  <si>
    <t>M. &amp; J. ALFA ELECTRIC</t>
  </si>
  <si>
    <t>CLINICA IPS CABECERA SAS</t>
  </si>
  <si>
    <t>900884937-3</t>
  </si>
  <si>
    <t>SUAREZ MOLANO ANDREA CATALINA</t>
  </si>
  <si>
    <t>CR 37 51 86 BRR CABECERA DEL LLANO</t>
  </si>
  <si>
    <t>IPSCABECERA@GMAIL.COM</t>
  </si>
  <si>
    <t>03/09/2015 12:00:00 a.m.</t>
  </si>
  <si>
    <t>IPS CABECERA</t>
  </si>
  <si>
    <t>CHIC MARROQUINERIA S.A.S.</t>
  </si>
  <si>
    <t>890212736-1</t>
  </si>
  <si>
    <t>LOZA GUALDRON NOHORA ISABEL</t>
  </si>
  <si>
    <t>CR. 18 NO. 38-10 PISO 5</t>
  </si>
  <si>
    <t>contabilidad@noralozza.com</t>
  </si>
  <si>
    <t>06/11/1986 12:00:00 a.m.</t>
  </si>
  <si>
    <t>Comercio al por menor de todo tipo de calzado y artículos de cuero y sucedáneos del cuero en establecimientos especializados</t>
  </si>
  <si>
    <t>CHIC MARROQUINERIA/ NORA LOZZA LOCAL QUINTA/ NORA LOZZA LOCAL CACIQUE</t>
  </si>
  <si>
    <t>VARGAS JOSE DE JESUS</t>
  </si>
  <si>
    <t>CL. 34 NO. 22-72</t>
  </si>
  <si>
    <t>contabilidad@hotelguane.com</t>
  </si>
  <si>
    <t>29/08/1977 12:00:00 a.m.</t>
  </si>
  <si>
    <t>15/04/2021 12:00:00 a.m.</t>
  </si>
  <si>
    <t>HOTEL GUANE</t>
  </si>
  <si>
    <t>JUNCO ESPINOSA GERARDO</t>
  </si>
  <si>
    <t>CALLE 104 # 19 - 29 BARRIO FONTANA</t>
  </si>
  <si>
    <t>GEJUES@HOTMAIL.COM</t>
  </si>
  <si>
    <t>05/09/2016 12:00:00 a.m.</t>
  </si>
  <si>
    <t>Expendio a la mesa de comidas preparadas</t>
  </si>
  <si>
    <t>PRODUPALMA S.A.S.</t>
  </si>
  <si>
    <t>ALIANZA ESTRATEGICA PARA LA PRODUCCION DE PALMA S.A.S.</t>
  </si>
  <si>
    <t>804011045-5</t>
  </si>
  <si>
    <t>EDGAR ERNESTO RESTREPO QUINTERO</t>
  </si>
  <si>
    <t>TRANSVERSAL ORIENTAL # 90 - 102 OFICINA 903</t>
  </si>
  <si>
    <t>palmosan@gmail.com</t>
  </si>
  <si>
    <t>PORTON DEL TEJAR</t>
  </si>
  <si>
    <t>09/04/2001 12:00:00 a.m.</t>
  </si>
  <si>
    <t>ESI DE COLOMBIA S.A.S.</t>
  </si>
  <si>
    <t>900321021-7</t>
  </si>
  <si>
    <t>SARMIENTO CRISTANCHO JANETH</t>
  </si>
  <si>
    <t>AVENIDA QUEBRADA SECA # 32 - 65 BARRIO SAN ALONSO</t>
  </si>
  <si>
    <t>jsarmiento@esidecolombia.co</t>
  </si>
  <si>
    <t>30/10/2009 12:00:00 a.m.</t>
  </si>
  <si>
    <t>CASTILLA GRANADOS LUIS HERNANDO</t>
  </si>
  <si>
    <t>BODEGA 2 LOCAL 3-102 CENTROABASTOS</t>
  </si>
  <si>
    <t>ascontab2013@hotmail.com</t>
  </si>
  <si>
    <t>18/11/1993 12:00:00 a.m.</t>
  </si>
  <si>
    <t>Comercio al por menor en establecimientos no especializados con surtido compuesto principalmente por alimentos, bebidas (alcohólicas y no alcohólicas) o tabaco</t>
  </si>
  <si>
    <t>DISTRIBUCIONES EL GRAN CAMPEON</t>
  </si>
  <si>
    <t>AMERICA TV SAS</t>
  </si>
  <si>
    <t>TV COLOMBIA DIGITAL SAS</t>
  </si>
  <si>
    <t>900548752-8</t>
  </si>
  <si>
    <t>VARGAS MORENO FERNANDO</t>
  </si>
  <si>
    <t>CALLE 108 # 21 - 10 BARRIO PROVENZA</t>
  </si>
  <si>
    <t>fernando.vargas@tvcolombiadigital.com</t>
  </si>
  <si>
    <t>26/05/2017 12:00:00 a.m.</t>
  </si>
  <si>
    <t>CASTRO E HIJOS LTDA</t>
  </si>
  <si>
    <t>CASTRO E HIJOS LIMITADA</t>
  </si>
  <si>
    <t>804012051-4</t>
  </si>
  <si>
    <t>GONZALEZ CASTRO RODRIGO ANDRES</t>
  </si>
  <si>
    <t>CL 32 NO. 33 A - 56</t>
  </si>
  <si>
    <t>castroehijoslimitada@hotmail.com</t>
  </si>
  <si>
    <t>22/10/2001 12:00:00 a.m.</t>
  </si>
  <si>
    <t>ESTACION DE SERVICIO LA CONCORDIA/ ESTACION DE SERVICIO LA AURORA/ ESTACION DE SERVICIO RIONEGRO</t>
  </si>
  <si>
    <t>IGHO S.A.S.</t>
  </si>
  <si>
    <t>INSTITUTO DE GASTROENTEROLOGIA Y HEPATOLOGIA DEL ORIENTE S.A.S</t>
  </si>
  <si>
    <t>900341157-5</t>
  </si>
  <si>
    <t>RUIZ LOBO ELMER JAIR</t>
  </si>
  <si>
    <t>CARRERA 28 # 40 - 37 PISO 3 CENTRO DE ESPECIALISTAS CHICAMOCHA</t>
  </si>
  <si>
    <t>administracion@ighosas.com</t>
  </si>
  <si>
    <t>18/02/2010 12:00:00 a.m.</t>
  </si>
  <si>
    <t>INSTITUTO DE GASTROENTEROLOGIA Y HEPATOLOGIA DEL ORIENTE</t>
  </si>
  <si>
    <t>CONSTRUCTORA ECOURBE S.A.S.</t>
  </si>
  <si>
    <t>900762366-4</t>
  </si>
  <si>
    <t>DELGADO AVENDAÑO HERNANDO</t>
  </si>
  <si>
    <t>CL 35 16 24 OF 601 ED JOSE ACEVEDO Y GOMEZ</t>
  </si>
  <si>
    <t>ECOURBE@OUTLOOK.COM</t>
  </si>
  <si>
    <t>25/08/2014 12:00:00 a.m.</t>
  </si>
  <si>
    <t>13/03/2021 12:00:00 a.m.</t>
  </si>
  <si>
    <t>ECOARTE CONSTRUCCIONES S.A.S.</t>
  </si>
  <si>
    <t>PENAGOS UMAÑA S.A.S.</t>
  </si>
  <si>
    <t>901098567-3</t>
  </si>
  <si>
    <t>PENAGOS CONSUEGRA MARIANO</t>
  </si>
  <si>
    <t>DG 31 53 64 AP 1201 ED COVADONGA</t>
  </si>
  <si>
    <t>MARIANOPENAGOS@TECUN.COM</t>
  </si>
  <si>
    <t>19/07/2017 12:00:00 a.m.</t>
  </si>
  <si>
    <t>INVERSIONES DUAR S.A.S.</t>
  </si>
  <si>
    <t>901333236-9</t>
  </si>
  <si>
    <t>DUQUE GIRALDO VICTOR CLEMENTE</t>
  </si>
  <si>
    <t>CR 15 35 03 BRR CENTRO</t>
  </si>
  <si>
    <t>INVERDUAR@GMAIL.COM</t>
  </si>
  <si>
    <t>22/10/2019 12:00:00 a.m.</t>
  </si>
  <si>
    <t>INVERSIONES DUAR/ PASAJE COMERCIAL LA GRAN ESQUINA</t>
  </si>
  <si>
    <t>CENTRAL DE BOBINADOS S.A.</t>
  </si>
  <si>
    <t>890210569-9</t>
  </si>
  <si>
    <t>BERGSNEIDER MAHIEU WALTER</t>
  </si>
  <si>
    <t>CL. 17 NO. 17-18</t>
  </si>
  <si>
    <t>gerencia@centraldebobinados.com</t>
  </si>
  <si>
    <t>11/07/1984 12:00:00 a.m.</t>
  </si>
  <si>
    <t>Fabricación de otros tipos de equipo eléctrico n.c.p.</t>
  </si>
  <si>
    <t>PROVINAS S.A.S.</t>
  </si>
  <si>
    <t>900375008-2</t>
  </si>
  <si>
    <t>PALMERA RODRIGUEZ ERNESTO</t>
  </si>
  <si>
    <t>CALLE 24 # 25 - 36</t>
  </si>
  <si>
    <t>contabilidad@provinas.net</t>
  </si>
  <si>
    <t>11/08/2010 12:00:00 a.m.</t>
  </si>
  <si>
    <t>Fabricación de jabones y detergentes, preparados para limpiar y pulir perfumes y preparados de tocador</t>
  </si>
  <si>
    <t>PROVINAS</t>
  </si>
  <si>
    <t>ALKOMPRAR #2</t>
  </si>
  <si>
    <t>CARRERA 27 # 35 - 37</t>
  </si>
  <si>
    <t>14/06/2012 12:00:00 a.m.</t>
  </si>
  <si>
    <t>GRUBINM SAS</t>
  </si>
  <si>
    <t>900443315-0</t>
  </si>
  <si>
    <t>CARO PATIÑO KELLY JOHANA</t>
  </si>
  <si>
    <t>CALLE 36 # 22 - 16 OFICINA 202 EDIFICIO AGUSTIN CODAZZI</t>
  </si>
  <si>
    <t>grubinmsas@gmail.com</t>
  </si>
  <si>
    <t>15/06/2011 12:00:00 a.m.</t>
  </si>
  <si>
    <t>OCIVILES S.A.S</t>
  </si>
  <si>
    <t>800226827-7</t>
  </si>
  <si>
    <t>HIEFFER HERNAN MERCHAN</t>
  </si>
  <si>
    <t>CALLE 40 # 27 A - 54 PISO 2</t>
  </si>
  <si>
    <t>ocivilessas@gmail.com</t>
  </si>
  <si>
    <t>22/04/1994 12:00:00 a.m.</t>
  </si>
  <si>
    <t>Preparación del terreno</t>
  </si>
  <si>
    <t>OCIVILES</t>
  </si>
  <si>
    <t>AUTOPARTES CASTELMOTORS SAS</t>
  </si>
  <si>
    <t>804011160-4</t>
  </si>
  <si>
    <t>SEGUNDO NOEL CASTILLO ORTIZ</t>
  </si>
  <si>
    <t>CALLE 23 # 18 - 21 BARRIO ALARCON</t>
  </si>
  <si>
    <t>contabilidad@castelmotors.com</t>
  </si>
  <si>
    <t>30/04/2001 12:00:00 a.m.</t>
  </si>
  <si>
    <t>AUTOPARTES CASTELMOTORS Y CIA LIMITADA</t>
  </si>
  <si>
    <t>OLARTE VEGA PASTOR</t>
  </si>
  <si>
    <t>CL. 36 NO. 12-56/58/60</t>
  </si>
  <si>
    <t>recursohumano.pastorsas@hotmail.com</t>
  </si>
  <si>
    <t>23/01/1991 12:00:00 a.m.</t>
  </si>
  <si>
    <t>CLINICA DE LLANTAS &amp; RINES LTDA</t>
  </si>
  <si>
    <t>804012817-9</t>
  </si>
  <si>
    <t>TAVERA PRADA JENNY PATRICIA.</t>
  </si>
  <si>
    <t>CALLE 19 # 23 - 43</t>
  </si>
  <si>
    <t>contabilidadclinicadellantas@gmail.com</t>
  </si>
  <si>
    <t>22/02/2002 12:00:00 a.m.</t>
  </si>
  <si>
    <t>CLINICA DE LLANTAS &amp; RINES/ CLINICA DE LLANTAS Y RINES LTDA - BOULEVAR</t>
  </si>
  <si>
    <t>GIRALDO HERMANOS LTDA</t>
  </si>
  <si>
    <t>804016577-4</t>
  </si>
  <si>
    <t>ALEX DAVID GIRALDO GIRALDO</t>
  </si>
  <si>
    <t>CALLE 36 # 13 - 48 LOCAL 102</t>
  </si>
  <si>
    <t>contacto@giraldohermanos.com.co</t>
  </si>
  <si>
    <t>06/02/2004 12:00:00 a.m.</t>
  </si>
  <si>
    <t>METROHERRAJES</t>
  </si>
  <si>
    <t>SOCIEDAD S&amp;M S.A.S.</t>
  </si>
  <si>
    <t>901039328-8</t>
  </si>
  <si>
    <t>RUBIANO RUIZ HERNET</t>
  </si>
  <si>
    <t>CARRERA 13 # 35 - 15 OFICINA 405 EDIFICIO LAS VILLAS</t>
  </si>
  <si>
    <t>SOCIEDADSYMSAS@HOTMAIL.COM</t>
  </si>
  <si>
    <t>29/12/2016 12:00:00 a.m.</t>
  </si>
  <si>
    <t>AGROINVERSIONES IPACARAI SAS</t>
  </si>
  <si>
    <t>900037315-1</t>
  </si>
  <si>
    <t>JAIMES VARGAS BETTY</t>
  </si>
  <si>
    <t>CR. 50 NO. 54-98 CASA 7</t>
  </si>
  <si>
    <t>gerencia@agroipa.com</t>
  </si>
  <si>
    <t>ALTOS DE PAN DE AZUCAR</t>
  </si>
  <si>
    <t>05/08/2005 12:00:00 a.m.</t>
  </si>
  <si>
    <t>INMOBILIARIA ESTEBAN RIOS S.A.S.</t>
  </si>
  <si>
    <t>890207305-0</t>
  </si>
  <si>
    <t>REYES ANAYA KARINA TATIANA</t>
  </si>
  <si>
    <t>CL. 36 NO 23-44</t>
  </si>
  <si>
    <t>info@estebanrios.com</t>
  </si>
  <si>
    <t>29/02/1980 12:00:00 a.m.</t>
  </si>
  <si>
    <t>INMOBILIARIA ESTEBAN RIOS</t>
  </si>
  <si>
    <t>INVESAC S.A.S.</t>
  </si>
  <si>
    <t>INVERSIONES SANTAMARIA CALA SOCIEDAD POR ACCIONES SIMPLIFICADA</t>
  </si>
  <si>
    <t>900308043-5</t>
  </si>
  <si>
    <t>CALA FERNANDEZ SANDRA LUZ</t>
  </si>
  <si>
    <t>CARRERA 13 CALLE 57 - 35 KILOMETRO 7 VIA GIRON BARRIO LA ESMERALDA</t>
  </si>
  <si>
    <t>contabilidad@exprecar.com</t>
  </si>
  <si>
    <t>26/08/2009 12:00:00 a.m.</t>
  </si>
  <si>
    <t>INVERSIONES SANTAMARIA CALA S.A.S.</t>
  </si>
  <si>
    <t>INVERGEGA S.A.S.</t>
  </si>
  <si>
    <t>900825671-8</t>
  </si>
  <si>
    <t>SANTAMARIA ALONSO GERARDO</t>
  </si>
  <si>
    <t>CALLE 34 # 19 - 46 OFICINA 403 TORRE NORTE LA TRIADA</t>
  </si>
  <si>
    <t>gerencia@invergega.com</t>
  </si>
  <si>
    <t>03/03/2015 12:00:00 a.m.</t>
  </si>
  <si>
    <t>MANTILLA GARCIA LIMITADA</t>
  </si>
  <si>
    <t>800028170-8</t>
  </si>
  <si>
    <t>JUAN CARLOS MANTILLA SUAREZ</t>
  </si>
  <si>
    <t>CR.33 NO. 51-31 LC.101</t>
  </si>
  <si>
    <t>mantillagarcialtda@gmail.com</t>
  </si>
  <si>
    <t>02/03/1988 12:00:00 a.m.</t>
  </si>
  <si>
    <t>TEMPORING S.A.</t>
  </si>
  <si>
    <t>900118440-0</t>
  </si>
  <si>
    <t>CARREÑO CARDENAS FREDDY ALFONSO</t>
  </si>
  <si>
    <t>CARRERA 23 # 35 - 39</t>
  </si>
  <si>
    <t>contacto@temporingsa.com</t>
  </si>
  <si>
    <t>15/11/2006 12:00:00 a.m.</t>
  </si>
  <si>
    <t>SANABRIA D'CARO JOSE EMPERATRIZ</t>
  </si>
  <si>
    <t>CRA. 23 NO. 33-05 CENTRO</t>
  </si>
  <si>
    <t>DISTRIMEDICOSDELORIENTE@INTERCABLE.NET.CO</t>
  </si>
  <si>
    <t>08/03/1988 12:00:00 a.m.</t>
  </si>
  <si>
    <t>DISTRIMEDICOS DEL ORIENTE</t>
  </si>
  <si>
    <t>MIS BORDADOS LTDA.</t>
  </si>
  <si>
    <t>890208164-3</t>
  </si>
  <si>
    <t>ESCOBAR GOMEZ FERNANDO.</t>
  </si>
  <si>
    <t>CR. 16 NO. 37-60 C.C. SKALA PISO 6 NIVEL H</t>
  </si>
  <si>
    <t>info@misbordados.net</t>
  </si>
  <si>
    <t>02/06/1981 12:00:00 a.m.</t>
  </si>
  <si>
    <t>INVERCAN S.A.</t>
  </si>
  <si>
    <t>INVERSIONES CANDELARIA S.A.</t>
  </si>
  <si>
    <t>804016784-2</t>
  </si>
  <si>
    <t>FABIOLA ORDONEZ BLANCO</t>
  </si>
  <si>
    <t>CL 35 NO 17-77 OF. 608</t>
  </si>
  <si>
    <t>invercansa@hotmail.com</t>
  </si>
  <si>
    <t>06/03/2004 12:00:00 a.m.</t>
  </si>
  <si>
    <t>20/05/2021 12:00:00 a.m.</t>
  </si>
  <si>
    <t>JUAN JOSE ORTIZ SEPULVEDA</t>
  </si>
  <si>
    <t>Comercio al por mayor de prendas de vestir</t>
  </si>
  <si>
    <t>Comercio al por menor de productos agrícolas para el consumo en establecimientos especializados</t>
  </si>
  <si>
    <t>LOS CEDROS</t>
  </si>
  <si>
    <t>13/04/2021 12:00:00 a.m.</t>
  </si>
  <si>
    <t>25/07/2003 12:00:00 a.m.</t>
  </si>
  <si>
    <t>Comercio al por menor de artículos y utensilios de uso doméstico en establecimientos especializados</t>
  </si>
  <si>
    <t>BUENAHORA RODRIGUEZ MIGUEL</t>
  </si>
  <si>
    <t>26/04/2007 12:00:00 a.m.</t>
  </si>
  <si>
    <t>contabilidad@grupoaw.co</t>
  </si>
  <si>
    <t>Actividades de apoyo terapéutico</t>
  </si>
  <si>
    <t>07/05/2021 12:00:00 a.m.</t>
  </si>
  <si>
    <t>TARAZONA CABALLERO MARIA ALEJANDRA</t>
  </si>
  <si>
    <t>CARRERA 37 # 51 - 109 BARRIO CABECERA DEL LLANO</t>
  </si>
  <si>
    <t>Comercio al por menor de productos textiles en establecimientos especializados</t>
  </si>
  <si>
    <t>NUEVA GRANADA</t>
  </si>
  <si>
    <t>CARRERA 22 # 65 - 51</t>
  </si>
  <si>
    <t>LA VICTORIA</t>
  </si>
  <si>
    <t>Actividades de mensajería</t>
  </si>
  <si>
    <t>GALEANO BALLESTEROS RAFAEL</t>
  </si>
  <si>
    <t>05/03/2021 12:00:00 a.m.</t>
  </si>
  <si>
    <t>LONDOÑO GOMEZ ARTURO</t>
  </si>
  <si>
    <t>17/05/2001 12:00:00 a.m.</t>
  </si>
  <si>
    <t>Construcción de proyectos de servicio público</t>
  </si>
  <si>
    <t>15/01/2019 12:00:00 a.m.</t>
  </si>
  <si>
    <t>29/08/2011 12:00:00 a.m.</t>
  </si>
  <si>
    <t>06/05/2021 12:00:00 a.m.</t>
  </si>
  <si>
    <t>01/03/2021 12:00:00 a.m.</t>
  </si>
  <si>
    <t>12/03/2021 12:00:00 a.m.</t>
  </si>
  <si>
    <t>HERNANDEZ LOPEZ DANIEL LEONARDO</t>
  </si>
  <si>
    <t>10/05/2011 12:00:00 a.m.</t>
  </si>
  <si>
    <t>GARCIA BELTRAN JUAN MANUEL JOSE</t>
  </si>
  <si>
    <t>gerencia@garcillantas.com.co</t>
  </si>
  <si>
    <t>16/01/2019 12:00:00 a.m.</t>
  </si>
  <si>
    <t>Fabricación de instrumentos, aparatos y materiales médicos y odontológicos (incluido mobiliario)</t>
  </si>
  <si>
    <t>Procesamiento de datos, alojamiento (hosting) y actividades relacionadas</t>
  </si>
  <si>
    <t>25/03/1992 12:00:00 a.m.</t>
  </si>
  <si>
    <t>Alquiler y arrendamiento de vehículos automotores</t>
  </si>
  <si>
    <t>Instalaciones de fontanería, calefacción y aire acondicionado</t>
  </si>
  <si>
    <t>12/12/2013 12:00:00 a.m.</t>
  </si>
  <si>
    <t>04/05/2021 12:00:00 a.m.</t>
  </si>
  <si>
    <t>28/04/2006 12:00:00 a.m.</t>
  </si>
  <si>
    <t>08/03/2021 12:00:00 a.m.</t>
  </si>
  <si>
    <t>Gestión de instalaciones deportivas</t>
  </si>
  <si>
    <t>Comercio al por mayor de computadores, equipo periférico y programas de informática</t>
  </si>
  <si>
    <t>12/04/2011 12:00:00 a.m.</t>
  </si>
  <si>
    <t>CASTRO MURILLO JORGE</t>
  </si>
  <si>
    <t>departamentocontable@taxiautos.com</t>
  </si>
  <si>
    <t>BALLESTEROS RODRIGUEZ LUIS FELIPE</t>
  </si>
  <si>
    <t>Reencauche de llantas usadas</t>
  </si>
  <si>
    <t>alianzagogasas@outlook.com</t>
  </si>
  <si>
    <t>GUERRERO HERNANDEZ ALBERTO</t>
  </si>
  <si>
    <t>14/07/2014 12:00:00 a.m.</t>
  </si>
  <si>
    <t>13/09/2018 12:00:00 a.m.</t>
  </si>
  <si>
    <t>Comercio al por mayor de otros utensilios domésticos n.c.p.</t>
  </si>
  <si>
    <t>15/02/2018 12:00:00 a.m.</t>
  </si>
  <si>
    <t>01/12/2014 12:00:00 a.m.</t>
  </si>
  <si>
    <t>TEJAR MODERNO</t>
  </si>
  <si>
    <t>GOMEZ DUARTE HELI</t>
  </si>
  <si>
    <t>ALTOS DEL CACIQUE</t>
  </si>
  <si>
    <t>16/02/2004 12:00:00 a.m.</t>
  </si>
  <si>
    <t>Fabricación de artículos de plástico n.c.p.</t>
  </si>
  <si>
    <t>MANOSALVA DELGADO WHULDY VIVIANA</t>
  </si>
  <si>
    <t>VIMAN ILUMINACIONES</t>
  </si>
  <si>
    <t>Actividades de las agencias de viaje</t>
  </si>
  <si>
    <t>21/09/2015 12:00:00 a.m.</t>
  </si>
  <si>
    <t>RANGEL ANGARITA JOSE DOMINGO</t>
  </si>
  <si>
    <t>CARRERA 41 # 42 - 23</t>
  </si>
  <si>
    <t>josedomingorangel@hotmail.com</t>
  </si>
  <si>
    <t>08/09/2006 12:00:00 a.m.</t>
  </si>
  <si>
    <t>Comercio al por mayor de productos textiles, productos confeccionados para uso doméstico</t>
  </si>
  <si>
    <t>29/01/2001 12:00:00 a.m.</t>
  </si>
  <si>
    <t>SAN MIGUEL</t>
  </si>
  <si>
    <t>10/05/2021 12:00:00 a.m.</t>
  </si>
  <si>
    <t>CARRERA 34 # 48 - 109</t>
  </si>
  <si>
    <t>22/11/2010 12:00:00 a.m.</t>
  </si>
  <si>
    <t>27/02/2014 12:00:00 a.m.</t>
  </si>
  <si>
    <t>27/04/2021 12:00:00 a.m.</t>
  </si>
  <si>
    <t>31/10/2011 12:00:00 a.m.</t>
  </si>
  <si>
    <t>25/09/2019 12:00:00 a.m.</t>
  </si>
  <si>
    <t>09/01/2015 12:00:00 a.m.</t>
  </si>
  <si>
    <t>Actividades de apoyo para la extracción de petróleo y de gas natural</t>
  </si>
  <si>
    <t>MARIN ARDILA ANA MILENA</t>
  </si>
  <si>
    <t>CL 35 17 56 P 13 ED DAVIVIENDA</t>
  </si>
  <si>
    <t>26/08/2019 12:00:00 a.m.</t>
  </si>
  <si>
    <t>QUINTA DANIA</t>
  </si>
  <si>
    <t>OVIEDO SILVA MARIA CAMILA</t>
  </si>
  <si>
    <t>06/10/2015 12:00:00 a.m.</t>
  </si>
  <si>
    <t>NAVAS NAVAS CLAUDIA LUCIA</t>
  </si>
  <si>
    <t>CALLE 19 # 32 - 74</t>
  </si>
  <si>
    <t>claudianavas@yahoo.com</t>
  </si>
  <si>
    <t>27/11/2009 12:00:00 a.m.</t>
  </si>
  <si>
    <t>Comercialización de energía eléctrica</t>
  </si>
  <si>
    <t>Instalación especializada de maquinaria y equipo industrial</t>
  </si>
  <si>
    <t>24/01/2017 12:00:00 a.m.</t>
  </si>
  <si>
    <t>RUEDA ACEVEDO NESTOR JAVIER</t>
  </si>
  <si>
    <t>ruedanj@yahoo.com</t>
  </si>
  <si>
    <t>21/05/2014 12:00:00 a.m.</t>
  </si>
  <si>
    <t>16/09/1997 12:00:00 a.m.</t>
  </si>
  <si>
    <t>01/06/2010 12:00:00 a.m.</t>
  </si>
  <si>
    <t>07/11/2013 12:00:00 a.m.</t>
  </si>
  <si>
    <t>KILOMETRO 4 VIA CAFE MADRID CHIMITA</t>
  </si>
  <si>
    <t>contabilidad@clinker.com.co</t>
  </si>
  <si>
    <t>21/11/2013 12:00:00 a.m.</t>
  </si>
  <si>
    <t>Fabricación de artículos de hormigón, cemento y yeso</t>
  </si>
  <si>
    <t>CALLE 35 # 16 - 24 OFICINA 1305</t>
  </si>
  <si>
    <t>Tratamiento y disposición de desechos peligrosos</t>
  </si>
  <si>
    <t>22/02/2012 12:00:00 a.m.</t>
  </si>
  <si>
    <t>contacto@picbebe.com.co</t>
  </si>
  <si>
    <t>29/03/2010 12:00:00 a.m.</t>
  </si>
  <si>
    <t>Mantenimiento y reparación especializado de equipo eléctrico</t>
  </si>
  <si>
    <t>PEQUEÑA EMPRESA</t>
  </si>
  <si>
    <t>30/08/1996 12:00:00 a.m.</t>
  </si>
  <si>
    <t>Fabricación de productos farmacéuticos, sustancias químicas medicinales y productos botánicos de uso farmacéutico</t>
  </si>
  <si>
    <t>CORREDOR AGUILAR JORGE LUIS</t>
  </si>
  <si>
    <t>ingenieroambientaljlca@gmail.com</t>
  </si>
  <si>
    <t>18/02/2021 12:00:00 a.m.</t>
  </si>
  <si>
    <t>PSP</t>
  </si>
  <si>
    <t>21/05/2015 12:00:00 a.m.</t>
  </si>
  <si>
    <t>contabilidadgrupoabril@gmail.com</t>
  </si>
  <si>
    <t>30/01/2012 12:00:00 a.m.</t>
  </si>
  <si>
    <t>30/11/2004 12:00:00 a.m.</t>
  </si>
  <si>
    <t>ALVAREZ ASCANIO OSCAR ENRIQUE</t>
  </si>
  <si>
    <t>28/06/2012 12:00:00 a.m.</t>
  </si>
  <si>
    <t>Actividades de clubes deportivos</t>
  </si>
  <si>
    <t>23/02/2021 12:00:00 a.m.</t>
  </si>
  <si>
    <t>06/10/2010 12:00:00 a.m.</t>
  </si>
  <si>
    <t>07/12/2012 12:00:00 a.m.</t>
  </si>
  <si>
    <t>17/05/2011 12:00:00 a.m.</t>
  </si>
  <si>
    <t>05/11/2003 12:00:00 a.m.</t>
  </si>
  <si>
    <t>Fabricación de productos metálicos para uso estructural</t>
  </si>
  <si>
    <t>CR 53 72 91 CA 4</t>
  </si>
  <si>
    <t>SILVA SANABRIA ELIBARDO</t>
  </si>
  <si>
    <t>PUYANA SANMIGUEL ERNESTO</t>
  </si>
  <si>
    <t>OLARTE JIMENEZ GONZALO HERNANDO</t>
  </si>
  <si>
    <t>18/07/2008 12:00:00 a.m.</t>
  </si>
  <si>
    <t>Formación para el trabajo</t>
  </si>
  <si>
    <t>29/03/2006 12:00:00 a.m.</t>
  </si>
  <si>
    <t>Elaboración de productos de panadería</t>
  </si>
  <si>
    <t>JUAN MANUEL SERRANO PINILLA</t>
  </si>
  <si>
    <t>18/05/2021 12:00:00 a.m.</t>
  </si>
  <si>
    <t>Fabricación de partes y piezas de madera, de carpintería y ebanistería para la construcción</t>
  </si>
  <si>
    <t>21/05/2021 12:00:00 a.m.</t>
  </si>
  <si>
    <t>28/12/2007 12:00:00 a.m.</t>
  </si>
  <si>
    <t>05/06/2009 12:00:00 a.m.</t>
  </si>
  <si>
    <t>PUERTA DEL SOL</t>
  </si>
  <si>
    <t>LA FLORESTA</t>
  </si>
  <si>
    <t>20/11/2008 12:00:00 a.m.</t>
  </si>
  <si>
    <t>19/04/2004 12:00:00 a.m.</t>
  </si>
  <si>
    <t>26/03/2014 12:00:00 a.m.</t>
  </si>
  <si>
    <t>12/05/2021 12:00:00 a.m.</t>
  </si>
  <si>
    <t>Organización de convenciones y eventos comerciales</t>
  </si>
  <si>
    <t>15/06/2021 12:00:00 a.m.</t>
  </si>
  <si>
    <t>Fabricación de calzado de cuero y piel, con cualquier tipo de suela</t>
  </si>
  <si>
    <t>24/04/2019 12:00:00 a.m.</t>
  </si>
  <si>
    <t>06/08/2010 12:00:00 a.m.</t>
  </si>
  <si>
    <t>Otras instalaciones especializadas</t>
  </si>
  <si>
    <t>25/02/2019 12:00:00 a.m.</t>
  </si>
  <si>
    <t>MUTIS</t>
  </si>
  <si>
    <t>04/03/2021 12:00:00 a.m.</t>
  </si>
  <si>
    <t>Servicio de estancia por horas</t>
  </si>
  <si>
    <t>03/02/2000 12:00:00 a.m.</t>
  </si>
  <si>
    <t>HERNANDEZ OTERO EDGAR</t>
  </si>
  <si>
    <t>11/05/2021 12:00:00 a.m.</t>
  </si>
  <si>
    <t>OREJARENA ARDILA CLAUDIA LUCIA</t>
  </si>
  <si>
    <t>08/11/1988 12:00:00 a.m.</t>
  </si>
  <si>
    <t>26/02/2016 12:00:00 a.m.</t>
  </si>
  <si>
    <t>REY VILLAMIZAR GABRIEL</t>
  </si>
  <si>
    <t>23/05/2016 12:00:00 a.m.</t>
  </si>
  <si>
    <t>11/10/2013 12:00:00 a.m.</t>
  </si>
  <si>
    <t>12/02/2015 12:00:00 a.m.</t>
  </si>
  <si>
    <t>Otras industrias manufactureras n.c.p.</t>
  </si>
  <si>
    <t>12/02/2016 12:00:00 a.m.</t>
  </si>
  <si>
    <t>18/06/2021 12:00:00 a.m.</t>
  </si>
  <si>
    <t>Educación media técnica</t>
  </si>
  <si>
    <t>12/04/2021 12:00:00 a.m.</t>
  </si>
  <si>
    <t>PAVA CONTRERAS MILTON</t>
  </si>
  <si>
    <t>asesoriascontables.es@hotmail.com</t>
  </si>
  <si>
    <t>RUEDA MAYORGA JORGE</t>
  </si>
  <si>
    <t>impuestos@opticaselecta.com</t>
  </si>
  <si>
    <t>Fabricación de instrumentos ópticos y equipo fotográfico</t>
  </si>
  <si>
    <t>GOMEZ MANRIQUE JAIME OMAR</t>
  </si>
  <si>
    <t>13/12/2017 12:00:00 a.m.</t>
  </si>
  <si>
    <t>ORTIZ ANGARITA JHON FRANKLIN</t>
  </si>
  <si>
    <t>CARRERA 35 # 54 - 25 OFICINA 401</t>
  </si>
  <si>
    <t>Actividades jurídicas</t>
  </si>
  <si>
    <t>MARTINEZ DELGADO SANDRA JANNETH</t>
  </si>
  <si>
    <t>CARRERA 29 # 45 - 45 OFICINA 1406</t>
  </si>
  <si>
    <t>21/03/1996 12:00:00 a.m.</t>
  </si>
  <si>
    <t>Comercio al por menor de tapices, alfombras y recubrimientos para paredes y pisos en establecimientos especializados</t>
  </si>
  <si>
    <t>02/03/2012 12:00:00 a.m.</t>
  </si>
  <si>
    <t>15/02/2021 12:00:00 a.m.</t>
  </si>
  <si>
    <t>04/12/1986 12:00:00 a.m.</t>
  </si>
  <si>
    <t>11/09/2017 12:00:00 a.m.</t>
  </si>
  <si>
    <t>20/01/2017 12:00:00 a.m.</t>
  </si>
  <si>
    <t>29/08/2019 12:00:00 a.m.</t>
  </si>
  <si>
    <t>08/02/2002 12:00:00 a.m.</t>
  </si>
  <si>
    <t>12/04/2013 12:00:00 a.m.</t>
  </si>
  <si>
    <t>CL 28 20 80 BRR ALARCON</t>
  </si>
  <si>
    <t>11/12/2013 12:00:00 a.m.</t>
  </si>
  <si>
    <t>BARCO SOTO FERNANDO ENRIQUE</t>
  </si>
  <si>
    <t>CALLE 36 # 27 - 71 OFICINA 708</t>
  </si>
  <si>
    <t>20/05/2007 12:00:00 a.m.</t>
  </si>
  <si>
    <t>NIÑO MERCHAN JOSE RAUL</t>
  </si>
  <si>
    <t>Actividades de parques de atracciones y parques temáticos</t>
  </si>
  <si>
    <t>contabilidad@alpaconstrucciones.com</t>
  </si>
  <si>
    <t>21/08/2013 12:00:00 a.m.</t>
  </si>
  <si>
    <t>02/10/1996 12:00:00 a.m.</t>
  </si>
  <si>
    <t>16/02/2021 12:00:00 a.m.</t>
  </si>
  <si>
    <t>Comercio al por menor de otros productos alimenticios n.c.p., en establecimientos especializados</t>
  </si>
  <si>
    <t>30/04/2021 12:00:00 a.m.</t>
  </si>
  <si>
    <t>Descafeinado, tostión y molienda del café</t>
  </si>
  <si>
    <t>06/02/2008 12:00:00 a.m.</t>
  </si>
  <si>
    <t>CALLE 48 # 36 - 13</t>
  </si>
  <si>
    <t>30/05/2007 12:00:00 a.m.</t>
  </si>
  <si>
    <t>02/10/1992 12:00:00 a.m.</t>
  </si>
  <si>
    <t>27/05/2021 12:00:00 a.m.</t>
  </si>
  <si>
    <t>24/03/2017 12:00:00 a.m.</t>
  </si>
  <si>
    <t>Fabricación de otros tipos de maquinaria y equipo de uso general n.c.p.</t>
  </si>
  <si>
    <t>CAMPESTRE</t>
  </si>
  <si>
    <t>FERREIRA MEJIA OSCAR JOAQUIN</t>
  </si>
  <si>
    <t>CARRERA 15 A # 4 - 47 BARRIO NORTE</t>
  </si>
  <si>
    <t>NORTE BAJO</t>
  </si>
  <si>
    <t>08/05/2013 12:00:00 a.m.</t>
  </si>
  <si>
    <t>03/03/2021 12:00:00 a.m.</t>
  </si>
  <si>
    <t>Publicidad</t>
  </si>
  <si>
    <t>10/03/2015 12:00:00 a.m.</t>
  </si>
  <si>
    <t>06/09/2013 12:00:00 a.m.</t>
  </si>
  <si>
    <t>13/05/2021 12:00:00 a.m.</t>
  </si>
  <si>
    <t>DOMINGUEZ RAMIREZ JORGE IVAN</t>
  </si>
  <si>
    <t>CARRERA 14 # 35 - 26 OFICINA 201</t>
  </si>
  <si>
    <t>10/09/1992 12:00:00 a.m.</t>
  </si>
  <si>
    <t>02/06/2021 12:00:00 a.m.</t>
  </si>
  <si>
    <t>COTES NAVARRO LEONARDO RAFAEL</t>
  </si>
  <si>
    <t>CARDENAS ARENAS GERMAN EDUARDO</t>
  </si>
  <si>
    <t>BELTRAN BECERRA JOAQUIN</t>
  </si>
  <si>
    <t>CARRERA 28 # 50 - 43 PISO 3</t>
  </si>
  <si>
    <t>08/02/2010 12:00:00 a.m.</t>
  </si>
  <si>
    <t>17/06/2011 12:00:00 a.m.</t>
  </si>
  <si>
    <t>23/10/2009 12:00:00 a.m.</t>
  </si>
  <si>
    <t>27/06/2017 12:00:00 a.m.</t>
  </si>
  <si>
    <t>Comercio al por mayor de maquinaria y equipo agropecuarios</t>
  </si>
  <si>
    <t>BALLEN SANCHEZ FRANCISCO JAVIER</t>
  </si>
  <si>
    <t>ballenmotors1@gmail.com</t>
  </si>
  <si>
    <t>23/02/2012 12:00:00 a.m.</t>
  </si>
  <si>
    <t>Comercio al por menor de otros artículos domésticos en establecimientos especializados</t>
  </si>
  <si>
    <t>27/09/2012 12:00:00 a.m.</t>
  </si>
  <si>
    <t>Otras actividades complementarias al transporte</t>
  </si>
  <si>
    <t>ASTURIAS</t>
  </si>
  <si>
    <t>AMAYA MARTINEZ MANUEL IGNACIO</t>
  </si>
  <si>
    <t>BONILLA MONSALVE JUAN CARLOS</t>
  </si>
  <si>
    <t>CARRERA 22 # 32 - 45 BARRIO ANTONIA SANTOS</t>
  </si>
  <si>
    <t>jcbonilla05@yahoo.com</t>
  </si>
  <si>
    <t>06/03/2009 12:00:00 a.m.</t>
  </si>
  <si>
    <t>DISMAPRIN 2/ DISMAPRIN</t>
  </si>
  <si>
    <t>LA CASA DEL CUERO S.A.</t>
  </si>
  <si>
    <t>804001265-6</t>
  </si>
  <si>
    <t>EDGAR JAIMES NOSSA</t>
  </si>
  <si>
    <t>CARRERA 14 # 30 - 47 BARRIO CENTRO</t>
  </si>
  <si>
    <t>lacasadelcuerosa@hotmail.com</t>
  </si>
  <si>
    <t>17/01/1996 12:00:00 a.m.</t>
  </si>
  <si>
    <t>LA CASA DEL CUERO</t>
  </si>
  <si>
    <t>UNIVERSAL CLEANING SOLUTIONS SAS</t>
  </si>
  <si>
    <t>900719937-8</t>
  </si>
  <si>
    <t>GIORGIO COLACICCO OTTAVIO</t>
  </si>
  <si>
    <t>CALLE 71 # 32 W - 17 PARQUE INDUSTRIAL PROVINCIA DE SOTO 1 BODEGA 63</t>
  </si>
  <si>
    <t>giovzla14@gmail.com</t>
  </si>
  <si>
    <t>06/03/2017 12:00:00 a.m.</t>
  </si>
  <si>
    <t>Fabricación de otros productos químicos n.c.p.</t>
  </si>
  <si>
    <t>MOVIL VIDA S.A.S</t>
  </si>
  <si>
    <t>900785142-0</t>
  </si>
  <si>
    <t>PAEZ BAYONA YEIMY EDUARDO</t>
  </si>
  <si>
    <t>CALLE 42 # 9 - 50 BARRIO GARCIA ROVIRA</t>
  </si>
  <si>
    <t>gerenciamovilvida@hotmail.com</t>
  </si>
  <si>
    <t>29/10/2014 12:00:00 a.m.</t>
  </si>
  <si>
    <t>CASA HOGAR DE PASO MOVIL VIDA SAS</t>
  </si>
  <si>
    <t>AS &amp; G LTDA</t>
  </si>
  <si>
    <t>900234160-1</t>
  </si>
  <si>
    <t>RANGEL PRADA MONICA JOHANNA</t>
  </si>
  <si>
    <t>CALLE 101 # 22 A - 29</t>
  </si>
  <si>
    <t>asgltdacc@gmail.com</t>
  </si>
  <si>
    <t>11/08/2008 12:00:00 a.m.</t>
  </si>
  <si>
    <t>PRODUCTOS MEDICOS VETERINARIOS S.A. PROMEVET S.A.</t>
  </si>
  <si>
    <t>830508914-1</t>
  </si>
  <si>
    <t>ROJAS VARGAS BEATRIZ</t>
  </si>
  <si>
    <t>CALLE 18 # 31 - 28 BARRIO SAN ALONSO</t>
  </si>
  <si>
    <t>gerencia@promevet.com.co</t>
  </si>
  <si>
    <t>29/11/2004 12:00:00 a.m.</t>
  </si>
  <si>
    <t>PROMEVET</t>
  </si>
  <si>
    <t>ACCECOL S.A.S. ACCESORIOS DE COLOMBIA S.A.S.</t>
  </si>
  <si>
    <t>900024043-5</t>
  </si>
  <si>
    <t>MEZA ZAPATA LUIS ALBERTO</t>
  </si>
  <si>
    <t>CARRERA 13 # 18 - 36</t>
  </si>
  <si>
    <t>contabilidad@accecol.com</t>
  </si>
  <si>
    <t>18/05/2005 12:00:00 a.m.</t>
  </si>
  <si>
    <t>ACCECOL ACCESORIOS DE COLOMBIA</t>
  </si>
  <si>
    <t>NITEIKU COLOMBIA SAS - EN REORGANIZACION</t>
  </si>
  <si>
    <t>900285471-3</t>
  </si>
  <si>
    <t>DUARTE SUAREZ LINA MARCELA</t>
  </si>
  <si>
    <t>CARRERA 21 # 89 - 18 BARRIO DIAMANTE II</t>
  </si>
  <si>
    <t>contacto@niteiku.com</t>
  </si>
  <si>
    <t>07/03/2014 12:00:00 a.m.</t>
  </si>
  <si>
    <t>NITEIKU COLOMBIA SAS 1</t>
  </si>
  <si>
    <t>FINCAR LIMITADA</t>
  </si>
  <si>
    <t>890201721-4</t>
  </si>
  <si>
    <t>RUEDA ARIZA MARTHA LUCIA</t>
  </si>
  <si>
    <t>CL. 36 NO. 22-40</t>
  </si>
  <si>
    <t>fincar@fincarltda.com</t>
  </si>
  <si>
    <t>11/01/1969 12:00:00 a.m.</t>
  </si>
  <si>
    <t>ESCUELA DE AVIACION CIVIL COLOMBIANA AVIACOL S.A.S.</t>
  </si>
  <si>
    <t>900090606-2</t>
  </si>
  <si>
    <t>FIGUEREDO MEJIA RICARDO</t>
  </si>
  <si>
    <t>CALLE 44 # 29 - 46</t>
  </si>
  <si>
    <t>info@aviacolescuela.edu.co</t>
  </si>
  <si>
    <t>16/06/2006 12:00:00 a.m.</t>
  </si>
  <si>
    <t>Otros tipos de educación n.c.p.</t>
  </si>
  <si>
    <t>ESCUELA DE AVIACION CIVIL COLOMBIANA AVIACOL</t>
  </si>
  <si>
    <t>INVERCRETO SAS</t>
  </si>
  <si>
    <t>900679215-6</t>
  </si>
  <si>
    <t>OTERO BAHAMON NATALIA ANDREA</t>
  </si>
  <si>
    <t>invercreto@gmail.com</t>
  </si>
  <si>
    <t>28/11/2013 12:00:00 a.m.</t>
  </si>
  <si>
    <t>VELEZ &amp; GOMEZ S.A.S LABORATORIOS VELEZGO</t>
  </si>
  <si>
    <t>890204192-1</t>
  </si>
  <si>
    <t>VASQUEZ PEÑALOZA SIMON</t>
  </si>
  <si>
    <t>CARRERA 32 W # 71 - 52 LOTE 23 BARRIO PROVINCIA DE SOTO</t>
  </si>
  <si>
    <t>contabilidad@velezgo.com</t>
  </si>
  <si>
    <t>17/05/1973 12:00:00 a.m.</t>
  </si>
  <si>
    <t>VELEZ &amp; GOMEZ LTDA. LABORATORIOS VELEZGO</t>
  </si>
  <si>
    <t>GONZALEZ ROMERO FERNANDO</t>
  </si>
  <si>
    <t>CR. 13 NO 37-88</t>
  </si>
  <si>
    <t>ventas@disenoempresarial.com.co</t>
  </si>
  <si>
    <t>06/07/1994 12:00:00 a.m.</t>
  </si>
  <si>
    <t>Actividades de servicios relacionados con la impresión</t>
  </si>
  <si>
    <t>DISEÑO EMPRESARIAL ECODIGITAL/ DISENO EMPRESARIAL</t>
  </si>
  <si>
    <t>INVERSORA SAN JOSE S.A.S.</t>
  </si>
  <si>
    <t>900414622-3</t>
  </si>
  <si>
    <t>SANTOS RODRIGUEZ CESAR ARIEL</t>
  </si>
  <si>
    <t>CALLE 51 A # 3145 LOCAL 2</t>
  </si>
  <si>
    <t>inversorasanjosesas@gmail.com</t>
  </si>
  <si>
    <t>16/02/2011 12:00:00 a.m.</t>
  </si>
  <si>
    <t>19/04/2021 12:00:00 a.m.</t>
  </si>
  <si>
    <t>JAIMES BACCA EDIER DARIO</t>
  </si>
  <si>
    <t>CR. 33 NO. 48-95 OF. 402</t>
  </si>
  <si>
    <t>newprintcolombia@hotmail.com</t>
  </si>
  <si>
    <t>25/01/2002 12:00:00 a.m.</t>
  </si>
  <si>
    <t>NEW PRINT</t>
  </si>
  <si>
    <t>LOPEZ MORANTES DOMINGO</t>
  </si>
  <si>
    <t>AV. QUEBRADA SECA NO. 17-74</t>
  </si>
  <si>
    <t>dolomo72@hotmail.com</t>
  </si>
  <si>
    <t>09/10/1974 12:00:00 a.m.</t>
  </si>
  <si>
    <t>DOLCA IMPORTACIONES/ TU KASA/ TU KASA CENTRO/ D.L.M. DISTRIBUCIONES</t>
  </si>
  <si>
    <t>CONSTRUCTORA LOS ANTURIOS S.A.S</t>
  </si>
  <si>
    <t>800021789-4</t>
  </si>
  <si>
    <t>MARTIN REY SIERRA</t>
  </si>
  <si>
    <t>CARRERA 13 # 35 - 15 O F 201</t>
  </si>
  <si>
    <t>consantu1@hotmail.com</t>
  </si>
  <si>
    <t>30/12/1987 12:00:00 a.m.</t>
  </si>
  <si>
    <t>CONSTRUCTORA LOS ANTURIOS</t>
  </si>
  <si>
    <t>SABENTU SAS</t>
  </si>
  <si>
    <t>900894440-8</t>
  </si>
  <si>
    <t>GOMEZ DUARTE AMANDA</t>
  </si>
  <si>
    <t>DISTRIYAZCO SAS</t>
  </si>
  <si>
    <t>901265264-3</t>
  </si>
  <si>
    <t>CORREA ALMEYDA LYDA JAZMIN</t>
  </si>
  <si>
    <t>CL 47 29 33 OF 408 ED HERAD CENTER BRR NUEVO SOTOMAYOR</t>
  </si>
  <si>
    <t>DISTRIYAZCO.SAS@GMAIL.COM</t>
  </si>
  <si>
    <t>15/03/2019 12:00:00 a.m.</t>
  </si>
  <si>
    <t>DISTRIYAZCO</t>
  </si>
  <si>
    <t>INVERSIONES YOLITA S.A.S</t>
  </si>
  <si>
    <t>900894458-1</t>
  </si>
  <si>
    <t>INVERSIONES YOGOD SAS</t>
  </si>
  <si>
    <t>900894412-1</t>
  </si>
  <si>
    <t>GOMEZ DUARTE CARMEN TERESA</t>
  </si>
  <si>
    <t>CR 53 72 91 CA 4 CONJ LOMA CACIQUE</t>
  </si>
  <si>
    <t>BELTRAN MERCHAN JUAN CARLOS</t>
  </si>
  <si>
    <t>CALLE. 8 NO. 20-41 COMUNEROS</t>
  </si>
  <si>
    <t>pinturaspintamax@hotmail.com</t>
  </si>
  <si>
    <t>08/02/1999 12:00:00 a.m.</t>
  </si>
  <si>
    <t>SERVICIOS Y SUMINISTROS HURUIZ SAS</t>
  </si>
  <si>
    <t>900865544-1</t>
  </si>
  <si>
    <t>BUITRAGO DE PEREA ALBA LUCIA</t>
  </si>
  <si>
    <t>CALLE 20 # 22 - 28 BARRIO SAN FRANCISCO</t>
  </si>
  <si>
    <t>serviciosysuministroshuruiz@gmail.com</t>
  </si>
  <si>
    <t>07/07/2015 12:00:00 a.m.</t>
  </si>
  <si>
    <t>CONSTRUCCIONES MORENO S.A.S. COMOR S.A.S.</t>
  </si>
  <si>
    <t>890212830-6</t>
  </si>
  <si>
    <t>MORENO RAMIREZ OSCAR ORLANDO</t>
  </si>
  <si>
    <t>CALLE 64 A # 17 A - 90 BARRIO LA CEIBA</t>
  </si>
  <si>
    <t>comor@comorltda.com</t>
  </si>
  <si>
    <t>27/02/2015 12:00:00 a.m.</t>
  </si>
  <si>
    <t>FORERO ACEVEDO LUIS AMBROSIO</t>
  </si>
  <si>
    <t>CENTRO ABASTOS BODEGA 15 LOCAL 01</t>
  </si>
  <si>
    <t>girr69@gmail.com</t>
  </si>
  <si>
    <t>23/07/1974 12:00:00 a.m.</t>
  </si>
  <si>
    <t>HUMALA INVERSIONES S.A.S.</t>
  </si>
  <si>
    <t>900448116-4</t>
  </si>
  <si>
    <t>PINZON ROJAS MARISOL</t>
  </si>
  <si>
    <t>CALLE 36 # 27 - 71 OFICINA 720 EDIFICIO MILLENNIUM BUSINESS TOWER</t>
  </si>
  <si>
    <t>info@humalainversiones.com</t>
  </si>
  <si>
    <t>05/07/2011 12:00:00 a.m.</t>
  </si>
  <si>
    <t>PRADA ALVIAR LTDA</t>
  </si>
  <si>
    <t>804005909-9</t>
  </si>
  <si>
    <t>PRADA SANTANA OLAYA</t>
  </si>
  <si>
    <t>CRA. 18 # 46-103 BARRIO CONCORDIA</t>
  </si>
  <si>
    <t>administracion@pradaalviar.com</t>
  </si>
  <si>
    <t>06/05/1998 12:00:00 a.m.</t>
  </si>
  <si>
    <t>PRADA ALVIAR LTDA/ PRADA ALVIAR BODEGA</t>
  </si>
  <si>
    <t>MILA GP S.A.S.</t>
  </si>
  <si>
    <t>900905231-4</t>
  </si>
  <si>
    <t>PENAGOS CONSUEGRA MARTHA</t>
  </si>
  <si>
    <t>04/11/2015 12:00:00 a.m.</t>
  </si>
  <si>
    <t>RIOCA INGENIERIA S.A.S</t>
  </si>
  <si>
    <t>900536778-7</t>
  </si>
  <si>
    <t>CABRALES PADILLA AREICY</t>
  </si>
  <si>
    <t>CIRCUNVALAR 35 # 72 - 98 APARTAMENTO 1202 CONJUNTO SERREZUELA TORRE 1 BARRIO EL TEJAR</t>
  </si>
  <si>
    <t>riocaingenieria@gmail.com</t>
  </si>
  <si>
    <t>11/07/2012 12:00:00 a.m.</t>
  </si>
  <si>
    <t>INTACTO CONSTRUCCIONES S.A.S.</t>
  </si>
  <si>
    <t>900819348-9</t>
  </si>
  <si>
    <t>GUILLERMO ERLINTO BENAVIDES SOLANO</t>
  </si>
  <si>
    <t>CARRERA 13 # 35 - 10 OFICINA 801 BARRIO CENTRO</t>
  </si>
  <si>
    <t>INTACTOCONSTRUCCIONES@GMAIL.COM</t>
  </si>
  <si>
    <t>INGENIUX S.A.S.</t>
  </si>
  <si>
    <t>900800766-0</t>
  </si>
  <si>
    <t>OCAMPO URIBE DIEGO FERNANDO</t>
  </si>
  <si>
    <t>CARRERA 21 # 99 - 35</t>
  </si>
  <si>
    <t>OFD20@HOTMAIL.COM</t>
  </si>
  <si>
    <t>17/12/2014 12:00:00 a.m.</t>
  </si>
  <si>
    <t>INGENIUX SAS</t>
  </si>
  <si>
    <t>GARCIA NASSAR S.A.S.</t>
  </si>
  <si>
    <t>901142373-1</t>
  </si>
  <si>
    <t>NASSAR JOYA NICOLE</t>
  </si>
  <si>
    <t>CR 18 5 05</t>
  </si>
  <si>
    <t>NICOLENASSAR@HOTMAIL.COM</t>
  </si>
  <si>
    <t>28/12/2017 12:00:00 a.m.</t>
  </si>
  <si>
    <t>GARCIA NASSAR</t>
  </si>
  <si>
    <t>ROCHA PAEZ S.A.S.</t>
  </si>
  <si>
    <t>900552192-9</t>
  </si>
  <si>
    <t>ROCHA PAEZ OSCAR MERARDO</t>
  </si>
  <si>
    <t>CARRERA 35 # 10 - 25</t>
  </si>
  <si>
    <t>rochapaezsas@hotmail.com</t>
  </si>
  <si>
    <t>06/09/2012 12:00:00 a.m.</t>
  </si>
  <si>
    <t>ROCHA PAEZ S.A.S</t>
  </si>
  <si>
    <t>RODAMIENTOS TRANSMISIONES GRANDES MARCAS S.A.S</t>
  </si>
  <si>
    <t>900913458-2</t>
  </si>
  <si>
    <t>CAMACHO VARGAS WILSON PATRICIO</t>
  </si>
  <si>
    <t>CR 14 22 32 BRR GAITAN</t>
  </si>
  <si>
    <t>rtgrandesmarcas@gmail.com</t>
  </si>
  <si>
    <t>27/11/2015 12:00:00 a.m.</t>
  </si>
  <si>
    <t>REPRESENTACIONES DURAN RUEDA S.A.S.</t>
  </si>
  <si>
    <t>900109762-9</t>
  </si>
  <si>
    <t>DURAN LUENGAS JOSE RAMON</t>
  </si>
  <si>
    <t>CR. 17 NO. 33-19 OF. 304</t>
  </si>
  <si>
    <t>duranrueda@hotmail.com</t>
  </si>
  <si>
    <t>REPRESENTACIONES DURAN RUEDA</t>
  </si>
  <si>
    <t>BLANCO GUERRERO VICTOR HUGO</t>
  </si>
  <si>
    <t>CARRERA 49 # 73 - 31 CASA 50</t>
  </si>
  <si>
    <t>oficinavictorblanco@yahoo.es</t>
  </si>
  <si>
    <t>QUINTAS DEL CACIQUE</t>
  </si>
  <si>
    <t>03/06/2020 12:00:00 a.m.</t>
  </si>
  <si>
    <t>AGROINVERSIONES 5H</t>
  </si>
  <si>
    <t>SCITECH S.A.S.</t>
  </si>
  <si>
    <t>SCIENCE &amp; TECHNOLOGY S.A.S.</t>
  </si>
  <si>
    <t>804010488-1</t>
  </si>
  <si>
    <t>ZAFRA GERENA CARLOS ALFONSO</t>
  </si>
  <si>
    <t>CARRERA 37 # 52 - 43 OFICINA 901 EDIFICIO VIP CENTER 37 BARRIO CABECERA DEL LLANO</t>
  </si>
  <si>
    <t>info@scitech.com.co</t>
  </si>
  <si>
    <t>ALFA SAIT LTDA.</t>
  </si>
  <si>
    <t>800063392-4</t>
  </si>
  <si>
    <t>MARLENE CARRILLO PAREDES</t>
  </si>
  <si>
    <t>CALLE 41 # 27 - 63 OFICINA 404</t>
  </si>
  <si>
    <t>info@alfasait.com</t>
  </si>
  <si>
    <t>22/10/1990 12:00:00 a.m.</t>
  </si>
  <si>
    <t>ESTUDIO ARENAS</t>
  </si>
  <si>
    <t>SCM INVERSIONISTAS ASOCIADOS S.A.S</t>
  </si>
  <si>
    <t>900131492-7</t>
  </si>
  <si>
    <t>CESPEDES CAMACHO ORLANDO</t>
  </si>
  <si>
    <t>CALLE 47 # 29 - 33 OFICINA 203 EDIFICIO HERARD CENTER</t>
  </si>
  <si>
    <t>s.c.m.inversionistasasociados@gmail.com</t>
  </si>
  <si>
    <t>01/02/2007 12:00:00 a.m.</t>
  </si>
  <si>
    <t>SCM INVERSIONISTAS ASOCIADOS S.A.</t>
  </si>
  <si>
    <t>AUTOREPUESTOS DE COLOMBIA S.A.S</t>
  </si>
  <si>
    <t>900448114-1</t>
  </si>
  <si>
    <t>PINTO DUQUE LUIS GABRIEL</t>
  </si>
  <si>
    <t>CARRERA 28 # 50 - 43 BARRIO SOTO MAYOR</t>
  </si>
  <si>
    <t>contador@autotanquesdecolombia.com</t>
  </si>
  <si>
    <t>AUTORESPUESTOS DE COLOMBIA S.A.S./ AUTOREPUESTOS DE COLOMBIA SAS</t>
  </si>
  <si>
    <t>CONSTRUCCION INGENIERIA COINGSA COLOMBIA S.A.S.</t>
  </si>
  <si>
    <t>900247070-1</t>
  </si>
  <si>
    <t>CAMARGO PORTILLA DIANA KATHERINE</t>
  </si>
  <si>
    <t>CALLE 35 # 16 - 24 OFICINA 1106</t>
  </si>
  <si>
    <t>facturacion@coingsa.com</t>
  </si>
  <si>
    <t>17/10/2008 12:00:00 a.m.</t>
  </si>
  <si>
    <t>CONSTRUCCION INGENIERIA COINGSA COLOMBIA SAS</t>
  </si>
  <si>
    <t>ECOSS SAS</t>
  </si>
  <si>
    <t>ECO SOLUCIONES SOSTENIBLES S.A.S.</t>
  </si>
  <si>
    <t>900507904-5</t>
  </si>
  <si>
    <t>RUEDA DE MUTIS SILVIA</t>
  </si>
  <si>
    <t>CARRERA 36 # 48 - 131 APARTAMENTO 703</t>
  </si>
  <si>
    <t>presidencia@ecoss.com.co</t>
  </si>
  <si>
    <t>14/03/2012 12:00:00 a.m.</t>
  </si>
  <si>
    <t>ECOS SOLUCIONES SOSTENIBLES</t>
  </si>
  <si>
    <t>GLOBAL SECURITY LTDA</t>
  </si>
  <si>
    <t>EMPRESA DE VIGILANCIA Y SEGURIDAD PRIVADA DENOMINADA GLOBAL SECURITY LIMITADA.</t>
  </si>
  <si>
    <t>804007616-5</t>
  </si>
  <si>
    <t>SERGIO MAURICIO SALCEDO DURAN</t>
  </si>
  <si>
    <t>AVENIDA 88 # 23 - 70 BARRIO DIAMANTE II</t>
  </si>
  <si>
    <t>gerencia@globalsecurityltda.com</t>
  </si>
  <si>
    <t>EMPRESA DE VIGILANCIA Y SEGURIDAD PRIVADA DENOMINADA GLOBAL SECURITY LIMITA</t>
  </si>
  <si>
    <t>INCA INGENIEROS CIVILES ASOCIADOS SAS</t>
  </si>
  <si>
    <t>800065507-3</t>
  </si>
  <si>
    <t>SAUL MASMELA SILVA</t>
  </si>
  <si>
    <t>CRA. 27 NO. 48-43 OFICINA 101 EDIF. TEUSACA</t>
  </si>
  <si>
    <t>inca_ltda@hotmail.com</t>
  </si>
  <si>
    <t>17/05/1989 12:00:00 a.m.</t>
  </si>
  <si>
    <t>INCA LIMITADA - INGENIEROS CIVILES ASOCIADOS</t>
  </si>
  <si>
    <t>MONTOYA RAMIREZ CARLOS ENRIQUE</t>
  </si>
  <si>
    <t>CL. 20 NO. 18-14</t>
  </si>
  <si>
    <t>CONTABILIDADMONTOYA1583@GMAIL.COM</t>
  </si>
  <si>
    <t>27/09/1979 12:00:00 a.m.</t>
  </si>
  <si>
    <t>CARLOS E. MONTOYA R. DISTRIBUCIONES - REPRESENTACIONES</t>
  </si>
  <si>
    <t>INDUSTRIAS CHICCO SAS</t>
  </si>
  <si>
    <t>890205878-1</t>
  </si>
  <si>
    <t>PARRA LEON SAULO JOAQUIN</t>
  </si>
  <si>
    <t>TRANSVERSAL 112 A # 19 - 18 BARRIO VIVEROS DE PROVENZA</t>
  </si>
  <si>
    <t>contabilidad@indchicco.com</t>
  </si>
  <si>
    <t>12/07/1977 12:00:00 a.m.</t>
  </si>
  <si>
    <t>INDUSTRIA Y COMERCIALIZADORA DE HILADOS Y CONFECCIONES DE COLOMBIA LIMITADA</t>
  </si>
  <si>
    <t>CONSTRUCTORA ALBAN ARDILA E HIJOS S.A.S.</t>
  </si>
  <si>
    <t>900791820-0</t>
  </si>
  <si>
    <t>ARDILA ROMERO ALBAN</t>
  </si>
  <si>
    <t>CALLE 36 # 34 - 45 BARRIO EL PRADO</t>
  </si>
  <si>
    <t>ALAROM426@HOTMAIL.COM</t>
  </si>
  <si>
    <t>19/11/2014 12:00:00 a.m.</t>
  </si>
  <si>
    <t>CESS S.A.S.</t>
  </si>
  <si>
    <t>COBRANZAS ESPECIALES DE SANTANDER S.A.S.</t>
  </si>
  <si>
    <t>800211311-3</t>
  </si>
  <si>
    <t>FONSECA BENAVIDES NESTOR</t>
  </si>
  <si>
    <t>CALLE 35 NO 17 - 56 PISO 10 EDIFICIO DAVIVIENDA</t>
  </si>
  <si>
    <t>contabilidad@cess.com.co</t>
  </si>
  <si>
    <t>09/11/2007 12:00:00 a.m.</t>
  </si>
  <si>
    <t>COBRANZAS ESPECIALES DE SANTANDER CESS</t>
  </si>
  <si>
    <t>INVERSIONES COLOMBIA SJ S.A.S.</t>
  </si>
  <si>
    <t>901470741-3</t>
  </si>
  <si>
    <t>ANAYA MARTINEZ FREDY ANTONIO</t>
  </si>
  <si>
    <t>CR 37 52 43 ED VIP CENTER 37 OF 401</t>
  </si>
  <si>
    <t>inversionescolombiasj@gmail.com</t>
  </si>
  <si>
    <t>LOPEZ PARRA SALATIEL</t>
  </si>
  <si>
    <t>CALLE 64 # 17 A - 70</t>
  </si>
  <si>
    <t>pieles-grasas@hotmail.es</t>
  </si>
  <si>
    <t>18/07/2012 12:00:00 a.m.</t>
  </si>
  <si>
    <t>PIELES &amp; GRASAS DEL ORIENTE</t>
  </si>
  <si>
    <t>TIENEX S.A.S.</t>
  </si>
  <si>
    <t>TIENEX SOCIEDAD POR ACCIONES SIMPLIFICADA</t>
  </si>
  <si>
    <t>890209654-5</t>
  </si>
  <si>
    <t>ESCOBAR LOPERA NATHALIA MARIA PAOLA</t>
  </si>
  <si>
    <t>CL. 48 NO. 22-56 B. LA CONCORDIA</t>
  </si>
  <si>
    <t>comercial@tienex.co</t>
  </si>
  <si>
    <t>26/07/1983 12:00:00 a.m.</t>
  </si>
  <si>
    <t>Comercio al por menor realizado a través de internet</t>
  </si>
  <si>
    <t>TIENEX</t>
  </si>
  <si>
    <t>INVERSIONES DANALUJA S.A.S</t>
  </si>
  <si>
    <t>901036232-6</t>
  </si>
  <si>
    <t>CARRERA 22 # 55 - 45 OFICINA 101</t>
  </si>
  <si>
    <t>DANALUJASAS@GMAIL.COM</t>
  </si>
  <si>
    <t>15/12/2016 12:00:00 a.m.</t>
  </si>
  <si>
    <t>VALENTINA BABY &amp; GIRL/ INVERSIONES DANALUJA</t>
  </si>
  <si>
    <t>INVERSIONES CONSUEGRA SANTOS INVERCON S.A.S.</t>
  </si>
  <si>
    <t>900444032-6</t>
  </si>
  <si>
    <t>INVERSIONES CONSUEGRA SANTOS INVERCON SAS</t>
  </si>
  <si>
    <t>TU AYUDA FINANCIERA S.A.</t>
  </si>
  <si>
    <t>900707325-9</t>
  </si>
  <si>
    <t>HERNANDEZ SEPULVEDA ELIZABETH</t>
  </si>
  <si>
    <t>CALLE 33 # 22 - 56 BARRIO ANTONIA SANTOS</t>
  </si>
  <si>
    <t>gerencia@tuayudafinanciera.com</t>
  </si>
  <si>
    <t>04/03/2014 12:00:00 a.m.</t>
  </si>
  <si>
    <t>TU AYUDA FINANCIERA BUCARAMANGA</t>
  </si>
  <si>
    <t>ORGANIZAMOS SALUD S.A.S.</t>
  </si>
  <si>
    <t>900978109-6</t>
  </si>
  <si>
    <t>RUEDA BASTIDAS CARLOS ALBERTO</t>
  </si>
  <si>
    <t>CL 62 30 44 BRR CONUCOS CASAS</t>
  </si>
  <si>
    <t>organizamossaludsas@gmail.com</t>
  </si>
  <si>
    <t>08/06/2016 12:00:00 a.m.</t>
  </si>
  <si>
    <t>EL PUNTO ELECTRICO DE LA 17 S.A.S.</t>
  </si>
  <si>
    <t>804010729-1</t>
  </si>
  <si>
    <t>SUAREZ ESTUPIÑAN OSCAR MAURICIO</t>
  </si>
  <si>
    <t>CARRERA 17 # 42 - 33 BARRIO CENTRO</t>
  </si>
  <si>
    <t>elpuntoelectricodela17sas@gmail.com</t>
  </si>
  <si>
    <t>21/02/2001 12:00:00 a.m.</t>
  </si>
  <si>
    <t>04/06/2021 12:00:00 a.m.</t>
  </si>
  <si>
    <t>EL PUNTO ELECTRICO DE LA 17 S.A.S</t>
  </si>
  <si>
    <t>ASESORES DE SEGUROS MANEJAR LTDA</t>
  </si>
  <si>
    <t>800113322-4</t>
  </si>
  <si>
    <t>DORIS EUGENIA PLATA LEON</t>
  </si>
  <si>
    <t>CARRERA 21 # 17 - 05 BARRIO SAN FRANCISCO</t>
  </si>
  <si>
    <t>mariae_cont@yahoo.es</t>
  </si>
  <si>
    <t>28/11/1990 12:00:00 a.m.</t>
  </si>
  <si>
    <t>ASESORES DE SEGUROS MANEJAR EL PRADO/ ASESORES DE SEGUROS MANEJAR PIEDECUESTA/ ASESORES DE SEGUROS MANEJAR CRA 27/ ASESORES DE SEGUROS MANEJAR LTDA./ ASESORES DE SEGUROS MANEJAR LTDA</t>
  </si>
  <si>
    <t>COPROLAC QUESALAC S.A.S.</t>
  </si>
  <si>
    <t>900581128-0</t>
  </si>
  <si>
    <t>MARTINEZ BELTRAN CESAR</t>
  </si>
  <si>
    <t>CALLE 7 # 18 - 46 BARRIO COMUNEROS</t>
  </si>
  <si>
    <t>cesarmartinez_coprolac@hotmail.com</t>
  </si>
  <si>
    <t>03/01/2013 12:00:00 a.m.</t>
  </si>
  <si>
    <t>COMPAÑIA RSO S.A.</t>
  </si>
  <si>
    <t>804005571-3</t>
  </si>
  <si>
    <t>ROMAN ORTIZ YAZMIN STELLA</t>
  </si>
  <si>
    <t>CARRERA 33 # 52 - 83 Y CARRERA 33 # 52 - 85</t>
  </si>
  <si>
    <t>gerencia@rso-sa.com</t>
  </si>
  <si>
    <t>03/03/1998 12:00:00 a.m.</t>
  </si>
  <si>
    <t>COMPANIA R.S.O. MEDICINA PREVENTIVA Y DEL TRABAJO</t>
  </si>
  <si>
    <t>EL COMPETIDOR ELECTRICO LTDA</t>
  </si>
  <si>
    <t>804005606-2</t>
  </si>
  <si>
    <t>YERLY CAROLINA PARRA NAVARRO</t>
  </si>
  <si>
    <t>CR. 17A NO. 53-68</t>
  </si>
  <si>
    <t>elcompetidorelectricoltda@gmail.com</t>
  </si>
  <si>
    <t>AGROPECUARIA CAMPO RICO S.A.S.</t>
  </si>
  <si>
    <t>901185111-1</t>
  </si>
  <si>
    <t>GUAUQUE CAICEDO MARYLIAN ROCIO</t>
  </si>
  <si>
    <t>agropecuariacamporico@gmail.com</t>
  </si>
  <si>
    <t>30/05/2018 12:00:00 a.m.</t>
  </si>
  <si>
    <t>Actividades de apoyo a la agricultura</t>
  </si>
  <si>
    <t>AGROPECUARIA CAMPO RICO</t>
  </si>
  <si>
    <t>TRANSANDES LA TEA S.A.</t>
  </si>
  <si>
    <t>TRANSPORTE ESPECIALIZADO DE LOS ANDES LA TEA S.A.</t>
  </si>
  <si>
    <t>890270131-3</t>
  </si>
  <si>
    <t>LUNA GUTIERREZ BENITO</t>
  </si>
  <si>
    <t>CARRERA 18 # 36 - 50 OFICINA 201 EDIFICIO CINCUENTENARIO</t>
  </si>
  <si>
    <t>gerencia@latea.com.co</t>
  </si>
  <si>
    <t>19/05/2017 12:00:00 a.m.</t>
  </si>
  <si>
    <t>TRANSANDES LA TEA</t>
  </si>
  <si>
    <t>ENLACE EMPRESARIAL DE SERVICIOS S.A.</t>
  </si>
  <si>
    <t>804009907-2</t>
  </si>
  <si>
    <t>MYRIAM GRANDAS ZAMBRANO</t>
  </si>
  <si>
    <t>CALLE 58 # 30 - 31 BARRIO CONUCOS</t>
  </si>
  <si>
    <t>contabilidad@enlacee.com</t>
  </si>
  <si>
    <t>12/07/2000 12:00:00 a.m.</t>
  </si>
  <si>
    <t>ENLACE EMPRESARIAL LTDA</t>
  </si>
  <si>
    <t>H.O. OPERADOR HOTELERO S.A.S.</t>
  </si>
  <si>
    <t>900494846-8</t>
  </si>
  <si>
    <t>OTERO GOMEZ MARTHA EUGENIA</t>
  </si>
  <si>
    <t>DIAGONAL 15 # 58 - 40 CALLE 58 A # 17 F - 57 BARRIO</t>
  </si>
  <si>
    <t>contabilidad@buenavistaexpress.com</t>
  </si>
  <si>
    <t>31/01/2012 12:00:00 a.m.</t>
  </si>
  <si>
    <t>HOTEL BUENA VISTA EXPRESS</t>
  </si>
  <si>
    <t>REYVAL INVERSORA SAS</t>
  </si>
  <si>
    <t>901313507-4</t>
  </si>
  <si>
    <t>VALDIVIESO LUNA CARMEN CECILIA</t>
  </si>
  <si>
    <t>CR 39 51 31 AP 1005</t>
  </si>
  <si>
    <t>cecyval@hotmail.com</t>
  </si>
  <si>
    <t>20/08/2019 12:00:00 a.m.</t>
  </si>
  <si>
    <t>REYVAL INVERSORA</t>
  </si>
  <si>
    <t>ALS ADMINISTRADOR LOGISTICO DE SANTANDER S.A.S.</t>
  </si>
  <si>
    <t>900089970-7</t>
  </si>
  <si>
    <t>contabilidad@alscolombia.com</t>
  </si>
  <si>
    <t>14/06/2006 12:00:00 a.m.</t>
  </si>
  <si>
    <t>Manipulación de carga</t>
  </si>
  <si>
    <t>ALS ADMINISTRADOR LOGISTICO DE SANTANDER</t>
  </si>
  <si>
    <t>INVERSIONES SAMARKANDA LTDA.</t>
  </si>
  <si>
    <t>800059841-4</t>
  </si>
  <si>
    <t>HELI GOMEZ DUARTE</t>
  </si>
  <si>
    <t>CARRERA 53 N? 72-91 CS 4 C.R. LOMA CACIQUE</t>
  </si>
  <si>
    <t>14/03/1989 12:00:00 a.m.</t>
  </si>
  <si>
    <t>DANIEL GARCIA HERNANDEZ E HIJOS S. EN C.S.</t>
  </si>
  <si>
    <t>900456302-1</t>
  </si>
  <si>
    <t>GARCIA HERNANDEZ DANIEL</t>
  </si>
  <si>
    <t>CALLE 31 # 21 - 45 - 13 - 17 - 39 CARRERA 22 # 30 - 32 - 16 - 38 - 52 - 60 - 66</t>
  </si>
  <si>
    <t>estacion.dagar@gmail.com</t>
  </si>
  <si>
    <t>08/08/2011 12:00:00 a.m.</t>
  </si>
  <si>
    <t>ESTACION DE SERVICIO DANIEL GARCIA</t>
  </si>
  <si>
    <t>MULTITINTAS.INK S.A.S</t>
  </si>
  <si>
    <t>901378857-6</t>
  </si>
  <si>
    <t>LUIS FRANCISCO NIÑO SALCEDO</t>
  </si>
  <si>
    <t>CR 33 48 99 LC 2 ED FUCASA</t>
  </si>
  <si>
    <t>multitintas.ink@hotmail.com</t>
  </si>
  <si>
    <t>19/03/2020 12:00:00 a.m.</t>
  </si>
  <si>
    <t>MULTITINTAS.INK COMPUTER/ MULTITINTAS.INK COMPUTER 01/ MULTITINTAS.INK COMPUTER 2</t>
  </si>
  <si>
    <t>SUQUIN S.A.S.</t>
  </si>
  <si>
    <t>804002957-9</t>
  </si>
  <si>
    <t>DURAN CHAPARRO OLGA LUCIA</t>
  </si>
  <si>
    <t>CALLE 31 # 20 - 39</t>
  </si>
  <si>
    <t>sqi-contabilidad@hotmail.com</t>
  </si>
  <si>
    <t>09/12/1996 12:00:00 a.m.</t>
  </si>
  <si>
    <t>11/02/2021 12:00:00 a.m.</t>
  </si>
  <si>
    <t>Comercio al por mayor de productos químicos básicos, cauchos y plásticos en formas primarias y productos químicos de uso agropecuario</t>
  </si>
  <si>
    <t>PERFUMES Y AROMAS/ SUQUIN LIMITADA (DIVISION ALIMENTOS)/ SUQUIN/ BODEGA GAITAN</t>
  </si>
  <si>
    <t>AGPP CONSTRUCCIONES S.A.S.</t>
  </si>
  <si>
    <t>900555538-7</t>
  </si>
  <si>
    <t>19/09/2012 12:00:00 a.m.</t>
  </si>
  <si>
    <t>JIMENEZ SEDANO ANA LUCIA</t>
  </si>
  <si>
    <t>CALLE 31 # 12 - 36 BARRIO CENTRO</t>
  </si>
  <si>
    <t>facturacioncurtioriente@hotmail.com</t>
  </si>
  <si>
    <t>16/02/2017 12:00:00 a.m.</t>
  </si>
  <si>
    <t>Curtido y recurtido de cueros recurtido y teñido de pieles</t>
  </si>
  <si>
    <t>CURTIORIENTE DE SANTANDER/ CURTIORIENTE DE SANTANDER SEDE 3/ CURTIORIENTE DE SANTANDER SEDE 2</t>
  </si>
  <si>
    <t>S &amp; M INGENIEROS S.A.S.</t>
  </si>
  <si>
    <t>900426765-1</t>
  </si>
  <si>
    <t>SANCHEZ VESGA SANTIAGO</t>
  </si>
  <si>
    <t>CARRERA 29 # 45 - 45 OFICINA 710 EDIFICIO METROPOLITAN BUSSINES PARK WAY BARRIO SOTOMAYOR</t>
  </si>
  <si>
    <t>sa.sanchez46@hotmail.com</t>
  </si>
  <si>
    <t>06/04/2011 12:00:00 a.m.</t>
  </si>
  <si>
    <t>LA RESERVA VINOS Y LICORES LIMITADA</t>
  </si>
  <si>
    <t>804015606-5</t>
  </si>
  <si>
    <t>JUAN FELIPE VEGA QUIJANO</t>
  </si>
  <si>
    <t>CARRERA 38 # 49 - 33</t>
  </si>
  <si>
    <t>ana.villamizar@lareserva.co</t>
  </si>
  <si>
    <t>Comercio al por menor de bebidas y productos del tabaco, en establecimientos especializados</t>
  </si>
  <si>
    <t>LA RESERVA VINOS Y LICORES</t>
  </si>
  <si>
    <t>INVERSIONES DUCON ARAQUE S.A.S.</t>
  </si>
  <si>
    <t>900601194-4</t>
  </si>
  <si>
    <t>CALLE 41 # 19 - 61 EDIFICIO PICADILLY APARTAMENTO 703 BARRIO CENTRO</t>
  </si>
  <si>
    <t>14/03/2013 12:00:00 a.m.</t>
  </si>
  <si>
    <t>HACIENDA AGROTURISTICA SAN FELIPE CAÑON DEL CHICAMOCHA</t>
  </si>
  <si>
    <t>CONFIPUMA S.A.S.</t>
  </si>
  <si>
    <t>CONFITERÍA EL PUMA DISTRIBUCIONES S.A.S.</t>
  </si>
  <si>
    <t>901123561-7</t>
  </si>
  <si>
    <t>SIERRA MOJICA ORLANDO</t>
  </si>
  <si>
    <t>Calle 31 No. 16 - 33 / 16 - 37 / 16 - 25</t>
  </si>
  <si>
    <t>CONFIPUMA@YAHOO.COM</t>
  </si>
  <si>
    <t>13/10/2017 12:00:00 a.m.</t>
  </si>
  <si>
    <t>CONFITERIA EL PUMA</t>
  </si>
  <si>
    <t>MOTORIENTE BUCARAMANGA LTDA</t>
  </si>
  <si>
    <t>900252527-5</t>
  </si>
  <si>
    <t>CARRERA 27 # 52 - 10</t>
  </si>
  <si>
    <t>19/11/2008 12:00:00 a.m.</t>
  </si>
  <si>
    <t>DG INVERSIONES SAS</t>
  </si>
  <si>
    <t>900549481-1</t>
  </si>
  <si>
    <t>DI MARCO MORALES VICTOR RAUL</t>
  </si>
  <si>
    <t>CENTRO COMERCIAL CACIQUE LOCAL 218</t>
  </si>
  <si>
    <t>almacenstazionedimarco@gmail.com</t>
  </si>
  <si>
    <t>29/08/2012 12:00:00 a.m.</t>
  </si>
  <si>
    <t>MARGARITA DI MARCO/ DIMARCOS/ STAZIONE DI MARCO</t>
  </si>
  <si>
    <t>CLUB DEPORTIVO REAL SANTANDER S.A</t>
  </si>
  <si>
    <t>900124662-3</t>
  </si>
  <si>
    <t>NUÑEZ LOPEZ GUSTAVO ADOLFO</t>
  </si>
  <si>
    <t>CALLE 56 # 28 - 44</t>
  </si>
  <si>
    <t>gustavo.adolfon@hotmail.com</t>
  </si>
  <si>
    <t>20/04/2021 12:00:00 a.m.</t>
  </si>
  <si>
    <t>CLUB DEPORTIVO REAL SANTANDER S.A.</t>
  </si>
  <si>
    <t>DKP TRADING S.A.S.</t>
  </si>
  <si>
    <t>900146303-9</t>
  </si>
  <si>
    <t>GONZALEZ GAMBOA ANA KARINA</t>
  </si>
  <si>
    <t>CARRERA 27 # 13 - 33 OFICINA 1901</t>
  </si>
  <si>
    <t>contabilidad@dkptrading.com</t>
  </si>
  <si>
    <t>24/04/2007 12:00:00 a.m.</t>
  </si>
  <si>
    <t>DKP TRADING</t>
  </si>
  <si>
    <t>FERRETERIA REINA S.A.</t>
  </si>
  <si>
    <t>860001607-5</t>
  </si>
  <si>
    <t>VARGAS BOHADA YOMAIRA</t>
  </si>
  <si>
    <t>CL 41 NO. 27-01 BARRIO SOTOMAYOR</t>
  </si>
  <si>
    <t>contabilidad@ferreteriareina.com</t>
  </si>
  <si>
    <t>29/09/1987 12:00:00 a.m.</t>
  </si>
  <si>
    <t>INALPRO SAS</t>
  </si>
  <si>
    <t>900985041-3</t>
  </si>
  <si>
    <t>MEDINA RUEDA EDINSON</t>
  </si>
  <si>
    <t>CR 23 24 32 BRR ALARCON</t>
  </si>
  <si>
    <t>INALPRO2000@HOTMAIL.COM</t>
  </si>
  <si>
    <t>30/06/2016 12:00:00 a.m.</t>
  </si>
  <si>
    <t>INALPRO</t>
  </si>
  <si>
    <t>GAMANUCLEAR LIMITADA</t>
  </si>
  <si>
    <t>804004037-7</t>
  </si>
  <si>
    <t>MARTINEZ RODRIGUEZ MARIA DE LA PAZ</t>
  </si>
  <si>
    <t>CL 53 NO 31-141</t>
  </si>
  <si>
    <t>mariapaz.gamanuclearlimitada@gmail.com</t>
  </si>
  <si>
    <t>03/06/1997 12:00:00 a.m.</t>
  </si>
  <si>
    <t>GAMANUCLEAR</t>
  </si>
  <si>
    <t>CHEA INGENIERIA S.A.S</t>
  </si>
  <si>
    <t>900825897-5</t>
  </si>
  <si>
    <t>ESCOBAR ARDILA CARLOS HERNANDO</t>
  </si>
  <si>
    <t>CARRERA 13 # 22 - 32 BARRIO GIRARDOT</t>
  </si>
  <si>
    <t>CHEAINGENIERIA@GMAIL.COM</t>
  </si>
  <si>
    <t>04/03/2015 12:00:00 a.m.</t>
  </si>
  <si>
    <t>Tratamiento y revestimiento de metales mecanizado</t>
  </si>
  <si>
    <t>METALCORT.</t>
  </si>
  <si>
    <t>ARQUIGRES S.A.S.</t>
  </si>
  <si>
    <t>890211107-4</t>
  </si>
  <si>
    <t>JULIO CESAR AVELLANEDA MELENDEZ</t>
  </si>
  <si>
    <t>CALLE 61 # 17A-30 LA CEIBA</t>
  </si>
  <si>
    <t>contabilidadarquigres@hotmail.com</t>
  </si>
  <si>
    <t>05/06/1985 12:00:00 a.m.</t>
  </si>
  <si>
    <t>ARQUIGRES/ ARQUIGRES DRYWALL</t>
  </si>
  <si>
    <t>NACIONAL DE ALUMINIOS LTDA.</t>
  </si>
  <si>
    <t>800167365-2</t>
  </si>
  <si>
    <t>ADRIANA ARBOLEDA GUTIERREZ</t>
  </si>
  <si>
    <t>CR 18 NO 52-06 CONCORDIA</t>
  </si>
  <si>
    <t>nacional_aluminios@hotmail.com</t>
  </si>
  <si>
    <t>14/07/1992 12:00:00 a.m.</t>
  </si>
  <si>
    <t>NACIONAL DE ALUMINIOS</t>
  </si>
  <si>
    <t>RAMALZA S.A.S.</t>
  </si>
  <si>
    <t>900388252-1</t>
  </si>
  <si>
    <t>ARIAS BUENO MARIA EUGENIA</t>
  </si>
  <si>
    <t>CARRERA 18 # 33 - 43 OFICINA 201</t>
  </si>
  <si>
    <t>ramalza@hotmail.com</t>
  </si>
  <si>
    <t>11/10/2010 12:00:00 a.m.</t>
  </si>
  <si>
    <t>CAMUBA Y CIA S EN C.S.</t>
  </si>
  <si>
    <t>900434951-7</t>
  </si>
  <si>
    <t>MURCIA VANEGAS CARLOS ALFREDO</t>
  </si>
  <si>
    <t>CARRERA 17 # 35 - 19</t>
  </si>
  <si>
    <t>acytpyp@hotmail.com</t>
  </si>
  <si>
    <t>11/05/2011 12:00:00 a.m.</t>
  </si>
  <si>
    <t>FELEDA S.A.</t>
  </si>
  <si>
    <t>AGROINDUSTRIA FELEDA S.A</t>
  </si>
  <si>
    <t>900557052-9</t>
  </si>
  <si>
    <t>URIBE GIL JUAN SEBASTIAN</t>
  </si>
  <si>
    <t>CALLE 37 # 15 - 25 OFICINA 404 CENTRO</t>
  </si>
  <si>
    <t>cgomez@feleda.com</t>
  </si>
  <si>
    <t>25/09/2012 12:00:00 a.m.</t>
  </si>
  <si>
    <t>AGROINDUSTRIA FELEDA S.A.</t>
  </si>
  <si>
    <t>RVG I.P.S. SAS</t>
  </si>
  <si>
    <t>900081987-5</t>
  </si>
  <si>
    <t>VALDERRAMA GUEVARA ROCIO</t>
  </si>
  <si>
    <t>CALLE 51 A # 31 - 59 BARRIO ANTIGUO CAMPESTRE</t>
  </si>
  <si>
    <t>gerencia@rvgips.com</t>
  </si>
  <si>
    <t>RVG IPS LIGA SANTANDEREANA CONTRA EL CANCER/ RVG I.P.S. SAS SEDE PRINCIPAL Y ADMINISTRATIVA/ RVG I.P.S. SAS SEDE SALUD OCUPACIONAL/ RVG I.P.S SAS - SEDE CONGREGACION MARIANA</t>
  </si>
  <si>
    <t>INVERSIONES CINNAMON GOURMET S.A.</t>
  </si>
  <si>
    <t>900278802-9</t>
  </si>
  <si>
    <t>APARICIO OROZCO SILVIA JULIANA</t>
  </si>
  <si>
    <t>CENTRO COMERCIAL LA QUINTA PRIMERA FASE PISO 5 LOCAL 505</t>
  </si>
  <si>
    <t>cinnamonpostres@yahoo.com</t>
  </si>
  <si>
    <t>20/04/2009 12:00:00 a.m.</t>
  </si>
  <si>
    <t>CINNAMON JOY LA FLORIDA/ CINNAMON PARQUE CARACOLI/ CENTRO DE PRODUCCIÓN DE PANADERÍA Y PASTELERÍA/ CINNAMON GOURMET</t>
  </si>
  <si>
    <t>GRUPO ENERGETICO S.A. E.S.P.</t>
  </si>
  <si>
    <t>804013587-4</t>
  </si>
  <si>
    <t>ORDOÑEZ ORTIZ CARLOS LEONARDO</t>
  </si>
  <si>
    <t>28/06/2002 12:00:00 a.m.</t>
  </si>
  <si>
    <t>THORTEX &amp; CIA. LTDA.</t>
  </si>
  <si>
    <t>VISION INGENIERIA S.A.S.</t>
  </si>
  <si>
    <t>800225066-4</t>
  </si>
  <si>
    <t>GARAVITO FLOREZ GERARDO ARMANDO</t>
  </si>
  <si>
    <t>CARRERA 23 # 102 - 37 BARRIO PROVENZA</t>
  </si>
  <si>
    <t>ggaravit@vision-ingenieria.com</t>
  </si>
  <si>
    <t>13/04/1994 12:00:00 a.m.</t>
  </si>
  <si>
    <t>VISION INGENIERIA SAS</t>
  </si>
  <si>
    <t>SIMARQ</t>
  </si>
  <si>
    <t>SOLUCIONES DE INGENIERIA, MOVILIDAD Y ARQUITECTURA S.A.S.</t>
  </si>
  <si>
    <t>900482751-5</t>
  </si>
  <si>
    <t>ARENAS ROMERO EMILIO</t>
  </si>
  <si>
    <t>CARRERA 36 # 51 - 13 OFICINA 302</t>
  </si>
  <si>
    <t>simarqgh@gmail.com</t>
  </si>
  <si>
    <t>28/11/2011 12:00:00 a.m.</t>
  </si>
  <si>
    <t>SOLUCIONES DE INGENIERIA, MOVILIDAD Y ARQUITECTURA S.A.S</t>
  </si>
  <si>
    <t>VIMAN ILUMINACIONES S.A.S.</t>
  </si>
  <si>
    <t>901126464-4</t>
  </si>
  <si>
    <t>CALLE 28 # 2 - 98 BODEGA</t>
  </si>
  <si>
    <t>VIMANILUMINACIONESSAS@GMAIL.COM</t>
  </si>
  <si>
    <t>26/10/2017 12:00:00 a.m.</t>
  </si>
  <si>
    <t>INVERSIONES CAMARU S.A.S</t>
  </si>
  <si>
    <t>900502203-8</t>
  </si>
  <si>
    <t>CAMARGO URUEÑA LUDWING ENRIQUE</t>
  </si>
  <si>
    <t>CALLE 35 # 19 - 41 EDIFICIO LA TRIADA TORRE SUR OFICINA 1202</t>
  </si>
  <si>
    <t>inversionescamaru@gmail.com</t>
  </si>
  <si>
    <t>24/02/2012 12:00:00 a.m.</t>
  </si>
  <si>
    <t>INVERSIONES CAMARU</t>
  </si>
  <si>
    <t>SOYDA S.A.S.</t>
  </si>
  <si>
    <t>900694492-2</t>
  </si>
  <si>
    <t>DIAZ RODRIGUEZ LUZ ADRIANA</t>
  </si>
  <si>
    <t>CARRERA 26 # 65 - 55</t>
  </si>
  <si>
    <t>soyda2014@gmail.com</t>
  </si>
  <si>
    <t>28/01/2014 12:00:00 a.m.</t>
  </si>
  <si>
    <t>SOYDA</t>
  </si>
  <si>
    <t>RAMIREZ ARENAS SAS</t>
  </si>
  <si>
    <t>800155260-6</t>
  </si>
  <si>
    <t>MARIO HERNAN RAMIEZ CARRERO</t>
  </si>
  <si>
    <t>PARQUE INDUSTRIAL PROVINCIA DE SOTO I I ETAPA BODEGA 38 CALLE 73 # 42 W - 19 BARRIO PORVENIR</t>
  </si>
  <si>
    <t>leomar.torres@ramirezarenas.com</t>
  </si>
  <si>
    <t>25/02/1992 12:00:00 a.m.</t>
  </si>
  <si>
    <t>RAMIREZ ARENAS S.A.S.</t>
  </si>
  <si>
    <t>SOCIEDAD EL ESPEJO SAS</t>
  </si>
  <si>
    <t>900445190-6</t>
  </si>
  <si>
    <t>GELVEZ GARCIA LUIS RODRIGO</t>
  </si>
  <si>
    <t>CARRERA 19 # 39 - 19 APARTAMENTO 401 BARRIO CENTRO</t>
  </si>
  <si>
    <t>daisyduarte26@hotmail.com</t>
  </si>
  <si>
    <t>22/06/2011 12:00:00 a.m.</t>
  </si>
  <si>
    <t>SOCIEDAD EL ESPEJO SAS.</t>
  </si>
  <si>
    <t>ORTIZ Y COMPAÑIA S.A.S</t>
  </si>
  <si>
    <t>900363356-9</t>
  </si>
  <si>
    <t>ORTIZ DIAZ JORGE</t>
  </si>
  <si>
    <t>CARRERA 34 W # 71 - 67 BODEGA # 54</t>
  </si>
  <si>
    <t>contacto@colomboalemana.com</t>
  </si>
  <si>
    <t>15/06/2010 12:00:00 a.m.</t>
  </si>
  <si>
    <t>COLOMBO ALEMANA - CHARCUTERIA/ COLOMBO ALEMANA - CHARCUTERIA JUMBO</t>
  </si>
  <si>
    <t>CLINKER TRANSPORTES S.A.S.</t>
  </si>
  <si>
    <t>900529211-4</t>
  </si>
  <si>
    <t>07/06/2012 12:00:00 a.m.</t>
  </si>
  <si>
    <t>CLINKER TRANSPORTES</t>
  </si>
  <si>
    <t>COMERCIALIZADORA EL CAMPEON S.A.S.</t>
  </si>
  <si>
    <t>901341626-1</t>
  </si>
  <si>
    <t>SOTO AMAYA JOSE LUIS</t>
  </si>
  <si>
    <t>CEN DE ABASTOS BG 01 CR 3 3 73</t>
  </si>
  <si>
    <t>COMERCIALIZADORAELCAMPEON2403@HOTMAIL.COM</t>
  </si>
  <si>
    <t>19/11/2019 12:00:00 a.m.</t>
  </si>
  <si>
    <t>PROFUTURO C.P.E. S.A.S.</t>
  </si>
  <si>
    <t>900822747-5</t>
  </si>
  <si>
    <t>PENAGOS CONSUEGRA CLAUDIA LUCIA</t>
  </si>
  <si>
    <t>CALLE 28 # 20 - 80 BARRIO ALARCON</t>
  </si>
  <si>
    <t>clpenagos@penagos.com</t>
  </si>
  <si>
    <t>23/02/2015 12:00:00 a.m.</t>
  </si>
  <si>
    <t>SIAM INGENIERIA SAS</t>
  </si>
  <si>
    <t>SERVICIOS DE CONSULTORIA, INGENIERIA AMBIENTAL Y SANITARIA SAS</t>
  </si>
  <si>
    <t>900525359-7</t>
  </si>
  <si>
    <t>AGUILAR ROMERO JOHANNA MARCELA</t>
  </si>
  <si>
    <t>CALLE 87 # 24 - 36 BARRIO DIAMANTE II</t>
  </si>
  <si>
    <t>gerencia@siamingenieria.com</t>
  </si>
  <si>
    <t>23/05/2012 12:00:00 a.m.</t>
  </si>
  <si>
    <t>FULHERS SERVICE &amp; COMPAÑIA S.A.S</t>
  </si>
  <si>
    <t>900206210-0</t>
  </si>
  <si>
    <t>GAITAN MATIZ FRANKLIN MAURICIO</t>
  </si>
  <si>
    <t>CALLE 65 # 15 - 59 BARRIO LA VICTORIA</t>
  </si>
  <si>
    <t>gerenciageneral@fulhers.com</t>
  </si>
  <si>
    <t>11/03/2008 12:00:00 a.m.</t>
  </si>
  <si>
    <t>FULHERS SERVICE Y CIA LTDA</t>
  </si>
  <si>
    <t>ASM INVESTMENT GROUP S.A.S.</t>
  </si>
  <si>
    <t>900601057-3</t>
  </si>
  <si>
    <t>ORDOÑEZ ACEVEDO SANDRA PATRICIA</t>
  </si>
  <si>
    <t>CARRERA 29 # 55 - 68 APARTAMENTO 1103 EDIFICIO ALCALA</t>
  </si>
  <si>
    <t>asminvestmentgroup@gmail.com</t>
  </si>
  <si>
    <t>23/05/2017 12:00:00 a.m.</t>
  </si>
  <si>
    <t>FAMMOIN LTDA</t>
  </si>
  <si>
    <t>FABRICACION MONTAJE Y MANTENIMIENTO INDUSTRIAL LIMITADA</t>
  </si>
  <si>
    <t>900164699-6</t>
  </si>
  <si>
    <t>AGUILERA CRUZ MARIO.</t>
  </si>
  <si>
    <t>CALLE 19 # 13 - 02 BARRIO GRANADA</t>
  </si>
  <si>
    <t>fammoinltda_072307@hotmail.com</t>
  </si>
  <si>
    <t>31/07/2007 12:00:00 a.m.</t>
  </si>
  <si>
    <t>AYRCOL S.A.S</t>
  </si>
  <si>
    <t>AIRE Y REFRIGERACION DE COLOMBIA S.A.S</t>
  </si>
  <si>
    <t>900688449-0</t>
  </si>
  <si>
    <t>FIGUEROA ARIAS ELBERTO</t>
  </si>
  <si>
    <t>CL 46 21 27 BRR LA CONCORDIA</t>
  </si>
  <si>
    <t>airecolombia@hotmail.com</t>
  </si>
  <si>
    <t>09/01/2014 12:00:00 a.m.</t>
  </si>
  <si>
    <t>AYRCOL/ AYRCOL GIRON/ AIRCOL DE COLOMBIA</t>
  </si>
  <si>
    <t>RADIOLOGOS DEL PARQUE IPS S.A.S.</t>
  </si>
  <si>
    <t>900175990-2</t>
  </si>
  <si>
    <t>LONDONO RESTREPO ALICIA MARIA</t>
  </si>
  <si>
    <t>CARRERA 34 # 46 - 46 OFICINA 2</t>
  </si>
  <si>
    <t>radiologosdelparque.sa@gmail.com</t>
  </si>
  <si>
    <t>01/10/2007 12:00:00 a.m.</t>
  </si>
  <si>
    <t>RADIOLOGOS DEL PARQUE IPS S.A.</t>
  </si>
  <si>
    <t>ELEVACON SAS</t>
  </si>
  <si>
    <t>900292855-7</t>
  </si>
  <si>
    <t>OSORIO NAVAS OSCAR RICARDO</t>
  </si>
  <si>
    <t>CALLE 51 # 17 - 25</t>
  </si>
  <si>
    <t>gerencia@elevacon.net</t>
  </si>
  <si>
    <t>Fabricación de otras bombas, compresores, grifos y válvulas</t>
  </si>
  <si>
    <t>TRANSTURES S.A.S.</t>
  </si>
  <si>
    <t>800182851-3</t>
  </si>
  <si>
    <t>HERRERA MORENO JAIME</t>
  </si>
  <si>
    <t>CARRERA 23 # 51 - 63 BARRIO SOTOMAYOR</t>
  </si>
  <si>
    <t>transtures.sas@gmail.com</t>
  </si>
  <si>
    <t>07/01/1993 12:00:00 a.m.</t>
  </si>
  <si>
    <t>TRANSPORTES TURISTICOS Y ESPECIALES, TRANSTURES</t>
  </si>
  <si>
    <t>"CLINISPORTS S.A.S"</t>
  </si>
  <si>
    <t>CLINISPORTS DE COLOMBIA S.A.S.</t>
  </si>
  <si>
    <t>901241255-3</t>
  </si>
  <si>
    <t>CL 54 31 79 BRR CABECERA</t>
  </si>
  <si>
    <t>GESCONTABILIDAD1@GMAIL.COM</t>
  </si>
  <si>
    <t>28/12/2018 12:00:00 a.m.</t>
  </si>
  <si>
    <t>CLINISPORTS DE COLOMBIA</t>
  </si>
  <si>
    <t>INGCONTEL S.A.S</t>
  </si>
  <si>
    <t>COMPAÑIA DE INGENIERIA, CONSULTORIAS Y TELECOMUNICACIONES S.A.S</t>
  </si>
  <si>
    <t>901054058-7</t>
  </si>
  <si>
    <t>RODRIGUEZ PEDRAZA MARIA BETCY</t>
  </si>
  <si>
    <t>CALLE 51 # 15 - 83 BARRIO SAN MIGUEL</t>
  </si>
  <si>
    <t>gerencia@ingcontel.com</t>
  </si>
  <si>
    <t>15/02/2017 12:00:00 a.m.</t>
  </si>
  <si>
    <t>Actividades de telecomunicaciones alámbricas</t>
  </si>
  <si>
    <t>COMPAÑIA DE INGENIERIA, CONSULTORIAS Y TELECOMUNICACIONES</t>
  </si>
  <si>
    <t>LA SERRANIA PROYECTOS Y NEGOCIOS S.A.S.</t>
  </si>
  <si>
    <t>900374137-1</t>
  </si>
  <si>
    <t>SERRANO MENESES CAROLINA</t>
  </si>
  <si>
    <t>CALLE 33 # 30 - 26</t>
  </si>
  <si>
    <t>info@laserraniahotel.com</t>
  </si>
  <si>
    <t>09/08/2010 12:00:00 a.m.</t>
  </si>
  <si>
    <t>LA SERRANIA PROYECTOS Y NEGOCIOS S.A.S./ LA SERRANIA CASA DE HUESPEDES</t>
  </si>
  <si>
    <t>HERRAMIENTAS E INSUMOS S.A.S</t>
  </si>
  <si>
    <t>804008909-2</t>
  </si>
  <si>
    <t>AGUIRRE AVIVI HERNAN ALBERTO</t>
  </si>
  <si>
    <t>CALLE 45 # 29 - 75 PISO 2 LOCAL 12</t>
  </si>
  <si>
    <t>admon@herrainsumos.co</t>
  </si>
  <si>
    <t>07/02/2000 12:00:00 a.m.</t>
  </si>
  <si>
    <t>HERRAMIENTAS E INSUMOS</t>
  </si>
  <si>
    <t>INVERSIONES 360 GROUP S.A.S</t>
  </si>
  <si>
    <t>900828251-1</t>
  </si>
  <si>
    <t>GARCIA SANGUINO JAVIER ALFONSO</t>
  </si>
  <si>
    <t>CALLE 20 # 18 - 35 BARRIO SAN FRANCISCO</t>
  </si>
  <si>
    <t>360motors.com@gmail.com</t>
  </si>
  <si>
    <t>360 MOTORS - 360 TRIPTRAVEL</t>
  </si>
  <si>
    <t>EUCOL S.A.S.</t>
  </si>
  <si>
    <t>EQUIPAMIENTOS URBANOS NACIONALES DE COLOMBIA S.A.S.</t>
  </si>
  <si>
    <t>805018583-1</t>
  </si>
  <si>
    <t>PARDO GONZALEZ CARLOS ARTURO</t>
  </si>
  <si>
    <t>CALLE 76 # 53 - 61</t>
  </si>
  <si>
    <t>alvaro.medina@jcdeacaux.com</t>
  </si>
  <si>
    <t>04/12/2008 12:00:00 a.m.</t>
  </si>
  <si>
    <t>SERRANO SUAREZ CLAUDIA MARCELA</t>
  </si>
  <si>
    <t>CARRERA 17B N. 56-61</t>
  </si>
  <si>
    <t>claudia@hartmannimpresores.com</t>
  </si>
  <si>
    <t>06/08/2001 12:00:00 a.m.</t>
  </si>
  <si>
    <t>HARTMANN IMPRESORES</t>
  </si>
  <si>
    <t>INSTALACIONES ELECTRICAS RUIZ LTDA.</t>
  </si>
  <si>
    <t>804014955-6</t>
  </si>
  <si>
    <t>RUIZ ESTEVEZ GLADYS HELENA</t>
  </si>
  <si>
    <t>CALLE 22 # 24 - 41</t>
  </si>
  <si>
    <t>electricasruiz@yahoo.es</t>
  </si>
  <si>
    <t>26/03/2003 12:00:00 a.m.</t>
  </si>
  <si>
    <t>INSTALACIONES ELECRICAS RUIZ</t>
  </si>
  <si>
    <t>EFISALUD, RIESGOS PROFESIONALES SAS</t>
  </si>
  <si>
    <t>804009739-1</t>
  </si>
  <si>
    <t>WILSON JAVIER OVIEDO ARAQUE</t>
  </si>
  <si>
    <t>CALLE 49 NO. 27A -65 PISO 6, B. SOTOMAYOR</t>
  </si>
  <si>
    <t>gerencia@efisalud.com</t>
  </si>
  <si>
    <t>26/07/2000 12:00:00 a.m.</t>
  </si>
  <si>
    <t>EFISALUD, RIESGOS PROFESIONALES</t>
  </si>
  <si>
    <t>DISTRIBUIDORA TOYOTA S.A.S.</t>
  </si>
  <si>
    <t>860020058-2</t>
  </si>
  <si>
    <t>CARRERA 27 # 56 - 19</t>
  </si>
  <si>
    <t>contabilidad@distoyota.com.co</t>
  </si>
  <si>
    <t>29/04/1998 12:00:00 a.m.</t>
  </si>
  <si>
    <t>ALKOMPRAR BUCARAMANGA #3</t>
  </si>
  <si>
    <t>CALLE 39 # 21 - 14 Y CALLE 39 # 21 - 20</t>
  </si>
  <si>
    <t>MUNDO PALMA LIMITADA</t>
  </si>
  <si>
    <t>804015504-2</t>
  </si>
  <si>
    <t>GOMEZ ARIZA JUAN CAMILO</t>
  </si>
  <si>
    <t>CR 14 N. 13-32</t>
  </si>
  <si>
    <t>tesoreria@insercoequipos.com</t>
  </si>
  <si>
    <t>07/07/2003 12:00:00 a.m.</t>
  </si>
  <si>
    <t>MUNDO PALMA</t>
  </si>
  <si>
    <t>LABORATORIO CLINICO CHICAMOCHA SAS</t>
  </si>
  <si>
    <t>900206680-9</t>
  </si>
  <si>
    <t>CESPEDES QUINTERO LIGIA</t>
  </si>
  <si>
    <t>CARRERA 28 # 40 - 37 PISO 1 Y 2 CENTRO DE ESPECIALISTAS CHICAMOCHA BARRIO MEJORAS PUBLICAS</t>
  </si>
  <si>
    <t>labchicamocha@gmail.com</t>
  </si>
  <si>
    <t>LABORATORIO CLINICO CHICAMOCHA S.A.S.</t>
  </si>
  <si>
    <t>REFORESTADORA MADERCOOP S.A.</t>
  </si>
  <si>
    <t>804005720-4</t>
  </si>
  <si>
    <t>PINTO FRATTALI SILVIA VIVIANA</t>
  </si>
  <si>
    <t>CARRERA 20 # 18 - 61 OFICINA 208 BARRIO SAN FRANCISCO</t>
  </si>
  <si>
    <t>reforesmader@hotmail.com</t>
  </si>
  <si>
    <t>27/03/1998 12:00:00 a.m.</t>
  </si>
  <si>
    <t>Silvicultura y otras actividades forestales</t>
  </si>
  <si>
    <t>REFORESTADORA MADERCOOP</t>
  </si>
  <si>
    <t>ARENAS, BECERRA Y REMOLINA LIMITADA</t>
  </si>
  <si>
    <t>800101633-8</t>
  </si>
  <si>
    <t>JUAN CARLOS BECERRA ARENAS</t>
  </si>
  <si>
    <t>CARRERA 12 # 6 - 28</t>
  </si>
  <si>
    <t>arroceraeldorado2011@hotmail.com</t>
  </si>
  <si>
    <t>23/07/1990 12:00:00 a.m.</t>
  </si>
  <si>
    <t>CARRERA 24 # 39 - 42 BARRIO BOLIVAR</t>
  </si>
  <si>
    <t>lupe.0917@hotmail.com</t>
  </si>
  <si>
    <t>02/04/2009 12:00:00 a.m.</t>
  </si>
  <si>
    <t>CONSTRUCTORA 90 GRADOS</t>
  </si>
  <si>
    <t>ALBINO TRASLAVIÑA KARINA MARCELA</t>
  </si>
  <si>
    <t>karyportalnova@hotmail.com</t>
  </si>
  <si>
    <t>06/08/2007 12:00:00 a.m.</t>
  </si>
  <si>
    <t>PINTURAS KARINA ALBINO</t>
  </si>
  <si>
    <t>NOVA ASESORES S.A.S.</t>
  </si>
  <si>
    <t>901078745-2</t>
  </si>
  <si>
    <t>REY RIOS MARTHA LILIANA</t>
  </si>
  <si>
    <t>CALLE 51 # 27 A - 34</t>
  </si>
  <si>
    <t>LILIREYRIOS@HOTMAIL.COM</t>
  </si>
  <si>
    <t>11/05/2017 12:00:00 a.m.</t>
  </si>
  <si>
    <t>SILVER FALCON</t>
  </si>
  <si>
    <t>"CALPESAN S.A.S"</t>
  </si>
  <si>
    <t>CALZADO PEGASSUS SANTANDER S.A.S.</t>
  </si>
  <si>
    <t>901250724-4</t>
  </si>
  <si>
    <t>ARAMBULA CISA CELFIRE</t>
  </si>
  <si>
    <t>FINCA TRAPICHE FRENTE TERMINAL</t>
  </si>
  <si>
    <t>INFO@PEGASSUSSANTANDER.COM</t>
  </si>
  <si>
    <t>31/01/2019 12:00:00 a.m.</t>
  </si>
  <si>
    <t>PEGASSUS SANTANDER</t>
  </si>
  <si>
    <t>GUIDA DE ANDREIS RENATO FRANCISCO</t>
  </si>
  <si>
    <t>CARRERA 34 # 51 - 79 PISO 1</t>
  </si>
  <si>
    <t>bioclinicosantander@gmail.com</t>
  </si>
  <si>
    <t>18/02/2005 12:00:00 a.m.</t>
  </si>
  <si>
    <t>BIOCLINICOS SANTANDER</t>
  </si>
  <si>
    <t>QUEEN LTDA</t>
  </si>
  <si>
    <t>QUEEN QUIMICA COLOMBIANA LTDA</t>
  </si>
  <si>
    <t>800232075-1</t>
  </si>
  <si>
    <t>MARIA NELCY CAMACHO PITA</t>
  </si>
  <si>
    <t>CARRERA 19 # 20 - 26</t>
  </si>
  <si>
    <t>queenltda@une.net.co</t>
  </si>
  <si>
    <t>27/06/1994 12:00:00 a.m.</t>
  </si>
  <si>
    <t>QUEEN QUIMICA COLOMBIANA</t>
  </si>
  <si>
    <t>INFRAESTRUCTURA Y VIAS SAS</t>
  </si>
  <si>
    <t>901260508-2</t>
  </si>
  <si>
    <t>SANTIAGO ANDRES SANCHEZ MANTILLA</t>
  </si>
  <si>
    <t>CR 29 45 45 OF 710 BRR SOTOMAYOR</t>
  </si>
  <si>
    <t>SA.SANCHEZ46@HOTMAIL.COM</t>
  </si>
  <si>
    <t>28/02/2019 12:00:00 a.m.</t>
  </si>
  <si>
    <t>INFRAESTRUCTURA Y VIAS</t>
  </si>
  <si>
    <t>GASENERGY SAS</t>
  </si>
  <si>
    <t>900120841-7</t>
  </si>
  <si>
    <t>28/11/2006 12:00:00 a.m.</t>
  </si>
  <si>
    <t>SERVICIOS INTEGRALES DE INGENIERIA PETROLERA</t>
  </si>
  <si>
    <t>PROYECTOS HOTELEROS Y TURISTICOS DE COLOMBIA S.A.</t>
  </si>
  <si>
    <t>804012426-2</t>
  </si>
  <si>
    <t>NOVOA HERNANDEZ ANGELICA JOHANNA</t>
  </si>
  <si>
    <t>TERMINAL DE TRANSPORTES DE BUCARAMANGA MODULO 1 OFICINA 712</t>
  </si>
  <si>
    <t>administracion@hotelpalmerareal.com</t>
  </si>
  <si>
    <t>13/12/2001 12:00:00 a.m.</t>
  </si>
  <si>
    <t>HOTEL PALMERA REAL</t>
  </si>
  <si>
    <t>BRILLO DE COLOMBIA S.A.</t>
  </si>
  <si>
    <t>900088271-2</t>
  </si>
  <si>
    <t>ARDILA LUIS EDUARDO</t>
  </si>
  <si>
    <t>CALLE 18 # 17 - 29 BARRIO SAN FRANCISCO</t>
  </si>
  <si>
    <t>brillocolombia@hotmail.com</t>
  </si>
  <si>
    <t>06/06/2006 12:00:00 a.m.</t>
  </si>
  <si>
    <t>BRILLO DE COLOMBIA</t>
  </si>
  <si>
    <t>PRI LTDA</t>
  </si>
  <si>
    <t>PRADA ROJAS INGENIEROS LIMITADA</t>
  </si>
  <si>
    <t>890208359-2</t>
  </si>
  <si>
    <t>FERNANDO PRADA MONSALVE</t>
  </si>
  <si>
    <t>CARRERA 46 # 56 - 108</t>
  </si>
  <si>
    <t>fprada@pradarojas.com</t>
  </si>
  <si>
    <t>TERRAZAS</t>
  </si>
  <si>
    <t>10/09/1981 12:00:00 a.m.</t>
  </si>
  <si>
    <t>INVERERES S.A.S.</t>
  </si>
  <si>
    <t>INVERSIONES ERES S.A.S.</t>
  </si>
  <si>
    <t>901120346-6</t>
  </si>
  <si>
    <t>RESTREPO QUINTERO EDGAR ERNESTO</t>
  </si>
  <si>
    <t>TV O 90 102 OF 903</t>
  </si>
  <si>
    <t>PALMOSAN@GMAIL.COM</t>
  </si>
  <si>
    <t>04/10/2017 12:00:00 a.m.</t>
  </si>
  <si>
    <t>EDEPSA ESP</t>
  </si>
  <si>
    <t>EDEPSA SOLUCIONES AMBIENTALES ESP S.A.S.</t>
  </si>
  <si>
    <t>900133060-8</t>
  </si>
  <si>
    <t>SANDOVAL DELGADO GLORIA YANETH</t>
  </si>
  <si>
    <t>CARRERA 21 # 90 - 07 PISO 2</t>
  </si>
  <si>
    <t>gerencia@edepsa.com</t>
  </si>
  <si>
    <t>EKKO - EDEPSA</t>
  </si>
  <si>
    <t>ARKANA LTDA</t>
  </si>
  <si>
    <t>ARQUITECTURA URBANA LTDA</t>
  </si>
  <si>
    <t>800139785-3</t>
  </si>
  <si>
    <t>DUARTE TORRES GUSTAVO ALBERTO</t>
  </si>
  <si>
    <t>CALLE 3 # 15 - 45 LOCAL 5</t>
  </si>
  <si>
    <t>arkanaltda@yahoo.com</t>
  </si>
  <si>
    <t>28/08/1991 12:00:00 a.m.</t>
  </si>
  <si>
    <t>ARQUITECTURA URBANA LTDA ARKANA LTDA</t>
  </si>
  <si>
    <t>INDUSTRIAS METALICAS DE SEGURIDAD IMEDES S.A.S.</t>
  </si>
  <si>
    <t>890204688-2</t>
  </si>
  <si>
    <t>GOMEZ DE ORDOÑEZ ROSA EMMA</t>
  </si>
  <si>
    <t>CARRERA 15 # 14 - 50 BARRIO GAITAN</t>
  </si>
  <si>
    <t>imedesltda@gmail.com</t>
  </si>
  <si>
    <t>31/07/1974 12:00:00 a.m.</t>
  </si>
  <si>
    <t>INDUSTRIAS METALICAS DE SEGURIDAD IMEDES</t>
  </si>
  <si>
    <t>INVERSIONES ANIKA S.A.S.</t>
  </si>
  <si>
    <t>900230055-6</t>
  </si>
  <si>
    <t>BELTRAN QUESADA MARCELA</t>
  </si>
  <si>
    <t>CALLE 53 # 31 - 90 PISO 2</t>
  </si>
  <si>
    <t>contabilidadofan@gmail.com</t>
  </si>
  <si>
    <t>Lavado y limpieza, incluso la limpieza en seco, de productos textiles y de piel</t>
  </si>
  <si>
    <t>CASA HERMES LTDA.</t>
  </si>
  <si>
    <t>890204286-5</t>
  </si>
  <si>
    <t>LOPEZ BECARIA ANA ISABEL</t>
  </si>
  <si>
    <t>CR. 17 NO 36-23</t>
  </si>
  <si>
    <t>casahermes@casahermesltda.com</t>
  </si>
  <si>
    <t>02/08/1973 12:00:00 a.m.</t>
  </si>
  <si>
    <t>DISTRIBUCIONES BR S.A.S.</t>
  </si>
  <si>
    <t>901061733-1</t>
  </si>
  <si>
    <t>BALLESTEROS PORRAS SILVIA JULIANA</t>
  </si>
  <si>
    <t>CALLE 61 # 16 - 46</t>
  </si>
  <si>
    <t>d.contabilidad@dislacasita.com</t>
  </si>
  <si>
    <t>10/03/2017 12:00:00 a.m.</t>
  </si>
  <si>
    <t>FERRETERIA DIS LACASITA</t>
  </si>
  <si>
    <t>GARCIA ARENAS RICARDO</t>
  </si>
  <si>
    <t>CALLE 23 No. 6-21</t>
  </si>
  <si>
    <t>tallertransformador@hotmail.com</t>
  </si>
  <si>
    <t>22/06/1988 12:00:00 a.m.</t>
  </si>
  <si>
    <t>TALLER EL TRANSFORMADOR</t>
  </si>
  <si>
    <t>CVS S.A.S. (CENTRO DE VACUNAS SPEICES)</t>
  </si>
  <si>
    <t>900428257-9</t>
  </si>
  <si>
    <t>URIBE PRADA LEONIDAS</t>
  </si>
  <si>
    <t>CALLE 17 # 30-52</t>
  </si>
  <si>
    <t>cvspeices@gmail.com</t>
  </si>
  <si>
    <t>CVS S.A.S..</t>
  </si>
  <si>
    <t>TAXSUR S.A.</t>
  </si>
  <si>
    <t>890211768-2</t>
  </si>
  <si>
    <t>IDARRAGA BERNAL MILSE</t>
  </si>
  <si>
    <t>CARRERA 33 # 49 - 35 OFICINA 300 - 5</t>
  </si>
  <si>
    <t>notificaciones@taxsur.com</t>
  </si>
  <si>
    <t>09/10/1985 12:00:00 a.m.</t>
  </si>
  <si>
    <t>TAX MOVIL/ TAXIS DEL SUR S.A. TAXSUR S.A.</t>
  </si>
  <si>
    <t>GOMEZ ORTIZ ISABEL</t>
  </si>
  <si>
    <t>CR 22 NO. 13-19 BARRIO SAN FRANCISCO</t>
  </si>
  <si>
    <t>igomezortiz@yahoo.es</t>
  </si>
  <si>
    <t>06/11/2001 12:00:00 a.m.</t>
  </si>
  <si>
    <t>CONFITIENDAS REAL DISTRIBUCIONES</t>
  </si>
  <si>
    <t>JALGAVI INGENIEROS LTDA.</t>
  </si>
  <si>
    <t>900232348-8</t>
  </si>
  <si>
    <t>RINCON SUAREZ ISLEY</t>
  </si>
  <si>
    <t>EDIFICIO LOS CASTELLANOS CARRERA 12 # 34 - 67 O F 402</t>
  </si>
  <si>
    <t>administracion@jalgavi.com</t>
  </si>
  <si>
    <t>30/07/2008 12:00:00 a.m.</t>
  </si>
  <si>
    <t>MICROSHIF SAS</t>
  </si>
  <si>
    <t>830512451-7</t>
  </si>
  <si>
    <t>JAGUA ZAMORA JAVIER ENRIQUE</t>
  </si>
  <si>
    <t>CALLE 43 # 29 - 55 OFICINA 201 EDIFICIO PALMAS 42</t>
  </si>
  <si>
    <t>info@microshif.com.co</t>
  </si>
  <si>
    <t>08/01/2005 12:00:00 a.m.</t>
  </si>
  <si>
    <t>MICROSHIF</t>
  </si>
  <si>
    <t>JACOME TRIGOS RAUL</t>
  </si>
  <si>
    <t>CARRERA 17 # 2 A - 55 BARRIO ZONA INDUSTRIAL</t>
  </si>
  <si>
    <t>contador@pisosyenchapesryl.com</t>
  </si>
  <si>
    <t>15/09/2015 12:00:00 a.m.</t>
  </si>
  <si>
    <t>INDUSTRIAS SUPERFIJO</t>
  </si>
  <si>
    <t>SOCIEDAD AGRICOLA EL COROZO LIMITADA</t>
  </si>
  <si>
    <t>890213027-2</t>
  </si>
  <si>
    <t>REINALDO ORTIZ MUNOZ</t>
  </si>
  <si>
    <t>CARRERA 35 # 36 - 37 APARTAMENTO 303 EDIFICIO JAN LUI</t>
  </si>
  <si>
    <t>reinaldoortizm@gmail.com</t>
  </si>
  <si>
    <t>23/01/1987 12:00:00 a.m.</t>
  </si>
  <si>
    <t>CONINVA S.A.S</t>
  </si>
  <si>
    <t>CONSTRUCTORA E INMOBILIARIA EL VALLE S.A.S</t>
  </si>
  <si>
    <t>900839478-3</t>
  </si>
  <si>
    <t>PARADA SANCHEZ BRAULIO CESAR</t>
  </si>
  <si>
    <t>CARRERA 37 # 52 - 62 OFICINA 301 BARRIO CABECERA DEL LLANO</t>
  </si>
  <si>
    <t>coninvasas@gmail.com</t>
  </si>
  <si>
    <t>21/08/2018 12:00:00 a.m.</t>
  </si>
  <si>
    <t>RUEDA ORDUZ LIBARDO</t>
  </si>
  <si>
    <t>CENTRO ABASTOS BUCARAMANGA BODEGA 16 LOCAL 17</t>
  </si>
  <si>
    <t>libardorue227@hotmail.com</t>
  </si>
  <si>
    <t>13/01/2006 12:00:00 a.m.</t>
  </si>
  <si>
    <t>28/01/2021 12:00:00 a.m.</t>
  </si>
  <si>
    <t>COVERCOL</t>
  </si>
  <si>
    <t>LAZO DE COLOMBIA S.A.</t>
  </si>
  <si>
    <t>804012720-3</t>
  </si>
  <si>
    <t>AMAYA PARRA ANA MILENA</t>
  </si>
  <si>
    <t>AUTOPISTA FLORIDABLANCA 91 - 55</t>
  </si>
  <si>
    <t>notificaciones@lazocolombia.com</t>
  </si>
  <si>
    <t>DIAMANTE I</t>
  </si>
  <si>
    <t>Mantenimiento y reparación de vehículos automotores</t>
  </si>
  <si>
    <t>MOTORESTE CARS S.A.</t>
  </si>
  <si>
    <t>ESSENTIAL COLOMBIA S.A.S.</t>
  </si>
  <si>
    <t>900411962-9</t>
  </si>
  <si>
    <t>COMBARIZA ROSAS JOAQUIN ADOLFO</t>
  </si>
  <si>
    <t>CARRERA 19 # 22 - 52</t>
  </si>
  <si>
    <t>essentialcolombiasas@gmail.com</t>
  </si>
  <si>
    <t>04/02/2011 12:00:00 a.m.</t>
  </si>
  <si>
    <t>ESSENTIAL COLOMBIA SAS</t>
  </si>
  <si>
    <t>AMERICAN COMPUTER S.A</t>
  </si>
  <si>
    <t>830004464-3</t>
  </si>
  <si>
    <t>VILLAMIZAR CASANOVA ANA ELIDE</t>
  </si>
  <si>
    <t>ana.villamizar@actecnologia.net</t>
  </si>
  <si>
    <t>AMERICAN COMPUTER S.A.</t>
  </si>
  <si>
    <t>DICXOIL LUBRICANTES DE SANTANDER S.A.S.</t>
  </si>
  <si>
    <t>901042488-9</t>
  </si>
  <si>
    <t>MARTINEZ VARELA HECTOR ENRIQUE</t>
  </si>
  <si>
    <t>CARRERA 8 # 20 N - 148 R T 169 BODEGA 8 ETAPA 1 CENTRO INDUSTRIAL ZONA CHIMITA</t>
  </si>
  <si>
    <t>DICXOIL@YAHOO.COM</t>
  </si>
  <si>
    <t>12/01/2017 12:00:00 a.m.</t>
  </si>
  <si>
    <t>DICXOIL LUBRICANTES DE SANTANDER</t>
  </si>
  <si>
    <t>CASA SALUD IPS S.A.S.</t>
  </si>
  <si>
    <t>900794294-1</t>
  </si>
  <si>
    <t>BERBESI SUAREZ LIBIA</t>
  </si>
  <si>
    <t>CALLE 63 # 30 - 31 BARRIO CONUCOS</t>
  </si>
  <si>
    <t>libia262@hotmail.com</t>
  </si>
  <si>
    <t>26/11/2014 12:00:00 a.m.</t>
  </si>
  <si>
    <t>CASA SALUD IPS S.A.S./ ALBERGUE HOGAR DE PASO</t>
  </si>
  <si>
    <t>PROMOTORA CABECERA C. PER LTDA. ASESORES DE SEGUROS</t>
  </si>
  <si>
    <t>804009282-8</t>
  </si>
  <si>
    <t>CARLOS ALIRIO PERDOMO OTERO</t>
  </si>
  <si>
    <t>CR. 35A NO. 48 - 75</t>
  </si>
  <si>
    <t>nmorenov@sura.com.co</t>
  </si>
  <si>
    <t>31/03/2000 12:00:00 a.m.</t>
  </si>
  <si>
    <t>TIENDA DE SEGUROS/ C.PER LTDA. ASESORES DE SEGUROS/ PROMOTORA CABECERA FORMACION DE ASESORES</t>
  </si>
  <si>
    <t>BIOCOLDER SAS</t>
  </si>
  <si>
    <t>BIOCOMBUSTIBLES DE COLOMBIA Y SANTANDER S.A.S</t>
  </si>
  <si>
    <t>900682571-4</t>
  </si>
  <si>
    <t>ALVAREZ LIZARAZO FRANCISCO ANTONIO</t>
  </si>
  <si>
    <t>CARRERA 17 # 48 - 09 LOCAL</t>
  </si>
  <si>
    <t>biocolder@hotmail.com</t>
  </si>
  <si>
    <t>FABIANY S.A.S.</t>
  </si>
  <si>
    <t>FABIANY SOCIEDAD POR ACCIONES SIMPLIFICADAS</t>
  </si>
  <si>
    <t>900724312-5</t>
  </si>
  <si>
    <t>ROJAS CASTELLANOS EDINSON FABIAN</t>
  </si>
  <si>
    <t>CARRERA 22 # 54 - 49 BARRIO NUEVO SOTOMAYOR</t>
  </si>
  <si>
    <t>INFO@CREACIONESFABIANY.COM</t>
  </si>
  <si>
    <t>24/04/2014 12:00:00 a.m.</t>
  </si>
  <si>
    <t>17/02/2021 12:00:00 a.m.</t>
  </si>
  <si>
    <t>DOTTO'S CAÑAVERAL/ DOTTOS CRA 22/ DOTTOS CACIQUE/ CREACIONES FABIAN'Y</t>
  </si>
  <si>
    <t>DISTRIFARMICH S.A.S.</t>
  </si>
  <si>
    <t>900390912-9</t>
  </si>
  <si>
    <t>POVEDA POVEDA MICHEL</t>
  </si>
  <si>
    <t>AVENIDA QUEBRADA SECA # 33 - 42 OFICINA 302</t>
  </si>
  <si>
    <t>Gerencia@distrifarmich.com</t>
  </si>
  <si>
    <t>25/10/2010 12:00:00 a.m.</t>
  </si>
  <si>
    <t>ESTACION DE SERVICIO LA AMERICANA S.A.S.</t>
  </si>
  <si>
    <t>804010955-8</t>
  </si>
  <si>
    <t>JANETH FARIDE HERNANDEZ SERRANO</t>
  </si>
  <si>
    <t>CALLE 22 # 14 - 22</t>
  </si>
  <si>
    <t>edsamericana@gmail.com</t>
  </si>
  <si>
    <t>23/03/2001 12:00:00 a.m.</t>
  </si>
  <si>
    <t>ESTACION DE SERVICIOS LA AMERICANA</t>
  </si>
  <si>
    <t>SERVISANTANDER S.A.S. E.D.S.</t>
  </si>
  <si>
    <t>SERVISANTANDER SOCIEDAD POR ACCIONES SIMPLIFICADA - SERVISANTANDER S.A.S. E.D.S., PARA SER ESTACION DE SERVICIOS</t>
  </si>
  <si>
    <t>890208963-1</t>
  </si>
  <si>
    <t>SEGUNDO ABRIL RUBIANO</t>
  </si>
  <si>
    <t>CL. 21 NO 17 - 34</t>
  </si>
  <si>
    <t>03/08/1982 12:00:00 a.m.</t>
  </si>
  <si>
    <t>NEO FRUT SAS</t>
  </si>
  <si>
    <t>890212249-6</t>
  </si>
  <si>
    <t>BARRERA TORRES LUIS ARMANDO</t>
  </si>
  <si>
    <t>CENTRO ABASTOS DE BUCARAMANGA BODEGA 12 MODULO 25 ZONA INDUSTRIAL</t>
  </si>
  <si>
    <t>servicioalcliente@neofrut.com</t>
  </si>
  <si>
    <t>14/04/1986 12:00:00 a.m.</t>
  </si>
  <si>
    <t>Procesamiento y conservación de frutas, legumbres, hortalizas y tubérculos</t>
  </si>
  <si>
    <t>NEO FRUT</t>
  </si>
  <si>
    <t>SIAMA S.A.S.</t>
  </si>
  <si>
    <t>804016152-8</t>
  </si>
  <si>
    <t>ESPINOSA SAFAR ALBIO ENRIQUE</t>
  </si>
  <si>
    <t>CRA. 24 NO. 36 - 11 BARRIO CENTRO</t>
  </si>
  <si>
    <t>info@siama.co</t>
  </si>
  <si>
    <t>13/11/2003 12:00:00 a.m.</t>
  </si>
  <si>
    <t>SIAMA</t>
  </si>
  <si>
    <t>INGENIEROS DE SERVICIOS GENERALES DE OBRA INSEGO S.A.S.</t>
  </si>
  <si>
    <t>900688241-6</t>
  </si>
  <si>
    <t>HIGUERA PINO MARIA LUCIA</t>
  </si>
  <si>
    <t>CARRERA 38 # 42 - 72 APARTAMENTO 602 EDIFICIO PORTAL DEL LLANO</t>
  </si>
  <si>
    <t>sasinsego@gmail.com</t>
  </si>
  <si>
    <t>ORTIZ FLOREZ CARLOS ALBERTO</t>
  </si>
  <si>
    <t>CENTROABASTOS BODEGA 4 LC. 277 - 278</t>
  </si>
  <si>
    <t>cortizflorez@yahoo.com</t>
  </si>
  <si>
    <t>28/06/1989 12:00:00 a.m.</t>
  </si>
  <si>
    <t>AVICOLA VILLA SANDRA</t>
  </si>
  <si>
    <t>INDUSTRIAL DE GASES SAS</t>
  </si>
  <si>
    <t>900297482-6</t>
  </si>
  <si>
    <t>FERNANDEZ HENAO DANIEL</t>
  </si>
  <si>
    <t>CARRERA 21 # 68 - 30 BARRIO LA VICTORIA</t>
  </si>
  <si>
    <t>igasassas@gmail.com</t>
  </si>
  <si>
    <t>02/07/2009 12:00:00 a.m.</t>
  </si>
  <si>
    <t>INDUSTRIAL DE GASES S.A.S</t>
  </si>
  <si>
    <t>GALVIS Y COTE ADMINISTRADORA COMPAÑIA S.C.A.</t>
  </si>
  <si>
    <t>804014825-7</t>
  </si>
  <si>
    <t>GALVIS COTE JORGE HUMBERTO</t>
  </si>
  <si>
    <t>CALLE 44 # 28 - 31 APARTAMENTO 501</t>
  </si>
  <si>
    <t>jorgehumbertogalviscote@hotmail.com</t>
  </si>
  <si>
    <t>07/03/2003 12:00:00 a.m.</t>
  </si>
  <si>
    <t>GALVIS Y COTE ADMINISTRADORA COMPANIA</t>
  </si>
  <si>
    <t>DISTRIBUIDORA COLGENERICOX S.A.S.</t>
  </si>
  <si>
    <t>824006277-1</t>
  </si>
  <si>
    <t>ANGARITA GOMEZ CARLOS ALBERTO</t>
  </si>
  <si>
    <t>CALLE 40 A # 25 - 07</t>
  </si>
  <si>
    <t>discolgenericox@hotmail.com</t>
  </si>
  <si>
    <t>18/09/2006 12:00:00 a.m.</t>
  </si>
  <si>
    <t>22/06/2021 12:00:00 a.m.</t>
  </si>
  <si>
    <t>COLGENERICOX</t>
  </si>
  <si>
    <t>GOMEZ RONCANCIO EDGAR LEONARDO</t>
  </si>
  <si>
    <t>CARRERA 37 # 51 - 99 APARTAMENTO 401</t>
  </si>
  <si>
    <t>SASINSEGO@GMAIL.COM</t>
  </si>
  <si>
    <t>06/06/2017 12:00:00 a.m.</t>
  </si>
  <si>
    <t>INTERNACIONAL DE TRANSPORTE Y LOGISTICA I.T.L. S.A.S.</t>
  </si>
  <si>
    <t>901135574-4</t>
  </si>
  <si>
    <t>KILOMETRO 6 VIA PALENQUE CAFE MADRID</t>
  </si>
  <si>
    <t>contabilidad@itltransporte.com.co</t>
  </si>
  <si>
    <t>24/05/2018 12:00:00 a.m.</t>
  </si>
  <si>
    <t>I.T.L. S.A.S.</t>
  </si>
  <si>
    <t>MONTAJES TPM S.A.S.</t>
  </si>
  <si>
    <t>900255124-4</t>
  </si>
  <si>
    <t>SUAREZ ANGULO ANDRES MAURICIO</t>
  </si>
  <si>
    <t>CARRERA 24 # 15 - 04 BARRIO SAN FRANCISCO</t>
  </si>
  <si>
    <t>montajestpm@gmail.com</t>
  </si>
  <si>
    <t>05/06/2018 12:00:00 a.m.</t>
  </si>
  <si>
    <t>ANP S.A.S.</t>
  </si>
  <si>
    <t>901145621-5</t>
  </si>
  <si>
    <t>SARMIENTO ACEVEDO MARTHA CECILIA</t>
  </si>
  <si>
    <t>CR 31 35 12 OF 803</t>
  </si>
  <si>
    <t>MARIPOSA@INTERCABLE.NET.CO</t>
  </si>
  <si>
    <t>15/01/2018 12:00:00 a.m.</t>
  </si>
  <si>
    <t>ANP</t>
  </si>
  <si>
    <t>GUIZA DE VARGAS ELVIA</t>
  </si>
  <si>
    <t>CL. 61 NO 15 - 22/04</t>
  </si>
  <si>
    <t>lubricantesla61@hotmail.com</t>
  </si>
  <si>
    <t>01/02/1991 12:00:00 a.m.</t>
  </si>
  <si>
    <t>LUBRICANTES LA 61/ CENTRO DE LUBRICACION DE ALTA TECNOLOGIA HIGH-TECH</t>
  </si>
  <si>
    <t>RUNBOX SAS</t>
  </si>
  <si>
    <t>900642973-0</t>
  </si>
  <si>
    <t>MATEUS FERNANDEZ RITA TULIA</t>
  </si>
  <si>
    <t>CARRERA 8 # 20 N - 148 CENTRO INDUSTRIAL RUTA 169 BODEGA 2</t>
  </si>
  <si>
    <t>rita.mateus@runbox.com.co</t>
  </si>
  <si>
    <t>09/08/2013 12:00:00 a.m.</t>
  </si>
  <si>
    <t>CARNIC S.A.S.</t>
  </si>
  <si>
    <t>900429079-9</t>
  </si>
  <si>
    <t>MATEUS FERREIRA ESTHER</t>
  </si>
  <si>
    <t>CARRERA 37 # 53 - 13</t>
  </si>
  <si>
    <t>carnicsas@gmail.com</t>
  </si>
  <si>
    <t>13/04/2011 12:00:00 a.m.</t>
  </si>
  <si>
    <t>CONSORCIO ORDOÑEZ SAS</t>
  </si>
  <si>
    <t>900396515-5</t>
  </si>
  <si>
    <t>CARRERA 31 # 51 - 74 OFICINA 1210 EDIFICIO TORRE MARDEL</t>
  </si>
  <si>
    <t>CONSORCIO ORDOÑEZ S.A.S.</t>
  </si>
  <si>
    <t>DUARTE Y GOMEZ S.A.S</t>
  </si>
  <si>
    <t>900757775-3</t>
  </si>
  <si>
    <t>DUARTE HERNANDEZ HEDILBERTO</t>
  </si>
  <si>
    <t>CARRERA 41 # 41 - 31 APARTAMENTO MAJESTIC 2503</t>
  </si>
  <si>
    <t>hduartehmd@gmail.com</t>
  </si>
  <si>
    <t>11/08/2014 12:00:00 a.m.</t>
  </si>
  <si>
    <t>HOTEL ANDINO S A S</t>
  </si>
  <si>
    <t>900430651-4</t>
  </si>
  <si>
    <t>GOMEZ MORENO ROSA NATALIA</t>
  </si>
  <si>
    <t>CALLE 34 NO. 18-44</t>
  </si>
  <si>
    <t>contable@hotelandino.com.co</t>
  </si>
  <si>
    <t>25/04/2011 12:00:00 a.m.</t>
  </si>
  <si>
    <t>HOTEL ANDINO</t>
  </si>
  <si>
    <t>GOSEN V &amp; C SAS</t>
  </si>
  <si>
    <t>COMERCIALIZADORA Y DISTRIBUIDORA GOSEN V &amp; C SAS</t>
  </si>
  <si>
    <t>901059033-6</t>
  </si>
  <si>
    <t>PEREZ QUIROGA CLAUDIA LILIANA</t>
  </si>
  <si>
    <t>VIA PALENQUE CAFE MADRID 44 96 BG 13 LC 3 BRR CENTRO ABASTOS</t>
  </si>
  <si>
    <t>CLALIPER@HOTMAIL.COM</t>
  </si>
  <si>
    <t>02/03/2017 12:00:00 a.m.</t>
  </si>
  <si>
    <t>COMERCIALIZADORA Y DISTRIBUIDORA GOSEN V &amp; C</t>
  </si>
  <si>
    <t>CALLE 36 # 18 - 03</t>
  </si>
  <si>
    <t>20/06/1996 12:00:00 a.m.</t>
  </si>
  <si>
    <t>MEGA OPTICA SELECTA/ OPTICA SELECTA/ CENTRO OPTICO LAS GAFAS/ OPTICENTRO LA 18</t>
  </si>
  <si>
    <t>CENTRO MEDICO DEPORTIVO DE ACONDICIONAMIENTO FISICO BODYTECH CACIQUE</t>
  </si>
  <si>
    <t>830033206-3</t>
  </si>
  <si>
    <t>TRANSVERSAL 93 # 34 - 99</t>
  </si>
  <si>
    <t>impuestos@bodytechcorp.com</t>
  </si>
  <si>
    <t>29/05/2014 12:00:00 a.m.</t>
  </si>
  <si>
    <t>HARKER CENTRO PEDIATRICO S.A.S.</t>
  </si>
  <si>
    <t>830506324-5</t>
  </si>
  <si>
    <t>GARCIA HARKER JORGE ENRIQUE</t>
  </si>
  <si>
    <t>CRA. 26 NO. 48-26 CONSULTORIO 206-207</t>
  </si>
  <si>
    <t>jgarciaharker@hotmail.com</t>
  </si>
  <si>
    <t>08/11/2004 12:00:00 a.m.</t>
  </si>
  <si>
    <t>OIGO BIEN ESPECIALISTAS EN OIDO Y VERTIGO/ HARKER CENTRO PEDIATRICO SAS-SEDE FOSUNAB/ HARKER CENTRO PEDIATRICO SAS-SEDE SAN LUIS</t>
  </si>
  <si>
    <t>ALMACENES GANE LIMITADA.</t>
  </si>
  <si>
    <t>890203597-6</t>
  </si>
  <si>
    <t>LUIS ALFONSO NAVARRO SILVA</t>
  </si>
  <si>
    <t>CL. 35 NO. 15-59 CENTRO</t>
  </si>
  <si>
    <t>almaganeltda@hotmail.com</t>
  </si>
  <si>
    <t>27/11/1971 12:00:00 a.m.</t>
  </si>
  <si>
    <t>ALMACENES GANE LTDA CALLE REAL/ CENTRO COMERCIAL LA PEDREGOZA/ ALMACENES GANE LTDA/ ALMACENES GANE LIMITADA CABECERA/ ALMACENES GANE LIMITADA</t>
  </si>
  <si>
    <t>CONSULTORIAS Y ASESORIAS TECNICAS LTDA, CONASTEC LTDA</t>
  </si>
  <si>
    <t>900015324-1</t>
  </si>
  <si>
    <t>QUINTERO GARAVITO CHRISTIAN ANDRES</t>
  </si>
  <si>
    <t>CALLE 46 # 35 A - 06 OFICINA 602</t>
  </si>
  <si>
    <t>info@conastec.co</t>
  </si>
  <si>
    <t>01/04/2021 12:00:00 a.m.</t>
  </si>
  <si>
    <t>CONSULTORIAS Y ASESORIAS TECNICAS CONASTEC</t>
  </si>
  <si>
    <t>IMPORCLINICOS LIMITADA</t>
  </si>
  <si>
    <t>804015454-2</t>
  </si>
  <si>
    <t>GARCIA JIMENEZ NORMA CONSTANZA.</t>
  </si>
  <si>
    <t>CALLE 32 # 29 - 41 BARRIO LA AURORA</t>
  </si>
  <si>
    <t>imporclinicosltda@gmail.com</t>
  </si>
  <si>
    <t>25/06/2003 12:00:00 a.m.</t>
  </si>
  <si>
    <t>IMPORCLINICOS/ IMPORCLINICOS - MOSTRADOR</t>
  </si>
  <si>
    <t>SUAREZ DE SIERRA MARIA EUGENIA</t>
  </si>
  <si>
    <t>CL 29 NO. 17A-21</t>
  </si>
  <si>
    <t>mes_suarez@hotmail.com</t>
  </si>
  <si>
    <t>LATIN TAXIS S.A.S</t>
  </si>
  <si>
    <t>900311688-6</t>
  </si>
  <si>
    <t>CARRERA 21 # 54 - 74</t>
  </si>
  <si>
    <t>14/09/2009 12:00:00 a.m.</t>
  </si>
  <si>
    <t>MULTITAXIS BUCARAMANGA/ LATIN TAXIS S.A.S.</t>
  </si>
  <si>
    <t>INVERSORA LA JULIANA S.A.S.</t>
  </si>
  <si>
    <t>900800667-1</t>
  </si>
  <si>
    <t>HERNANDEZ CHAVARRO EDGAR MAURICIO</t>
  </si>
  <si>
    <t>CR 34 51 80 OF 502</t>
  </si>
  <si>
    <t>INVERSORALAJULIANASAS@GMAIL.COM</t>
  </si>
  <si>
    <t>INVERSORA LA JULIANA</t>
  </si>
  <si>
    <t>CONARQOR SAS</t>
  </si>
  <si>
    <t>900434946-1</t>
  </si>
  <si>
    <t>RODRIGUEZ URIBE OSCAR JAVIER</t>
  </si>
  <si>
    <t>CARRERA 45 # 57 - 17</t>
  </si>
  <si>
    <t>conarqor@gmail.com</t>
  </si>
  <si>
    <t>RE-CONSTRUCTOR/ CONARQOR SAS</t>
  </si>
  <si>
    <t>OVIDIO ALARCON S.A.S</t>
  </si>
  <si>
    <t>900252734-3</t>
  </si>
  <si>
    <t>ALARCON ALMEYDA OVIDIO ALFONSO</t>
  </si>
  <si>
    <t>CARRERA 31 # 52 B - 43 PISO 2</t>
  </si>
  <si>
    <t>contaoasa@gmail.com</t>
  </si>
  <si>
    <t>OVIDIO ALARCON S.A.S.</t>
  </si>
  <si>
    <t>CRYOGAS S.A.</t>
  </si>
  <si>
    <t>GASES INDUSTRIALES DE COLOMBIA S.A. CRYOGAS S.A.</t>
  </si>
  <si>
    <t>860013704-3</t>
  </si>
  <si>
    <t>BOTERO URIBE OLGA CECILIA</t>
  </si>
  <si>
    <t>CARRERA 10 # 25 - 39</t>
  </si>
  <si>
    <t>notificaciones.cryogas@cryogas.com.co</t>
  </si>
  <si>
    <t>14/05/1987 12:00:00 a.m.</t>
  </si>
  <si>
    <t>RENTAL SOLUTIONS S.A.S.</t>
  </si>
  <si>
    <t>901113295-1</t>
  </si>
  <si>
    <t>LEAL INFANTE SERGIO ALONSO</t>
  </si>
  <si>
    <t>CR 29 45 45 OF 1402</t>
  </si>
  <si>
    <t>rentalsolutionssas@gmail.com</t>
  </si>
  <si>
    <t>ABONOS INTEGRALES MI GRANJA LIMITADA ABIMGRA LTDA.</t>
  </si>
  <si>
    <t>800048670-4</t>
  </si>
  <si>
    <t>JESUS MARIA SERRANO PRADA</t>
  </si>
  <si>
    <t>CL. 22 NO. 10-37</t>
  </si>
  <si>
    <t>contabilidad@abimgra.com</t>
  </si>
  <si>
    <t>09/11/1988 12:00:00 a.m.</t>
  </si>
  <si>
    <t>ABONOS INTEGRALES MI GRANJA LIMITADA - ABIMGRA LTD</t>
  </si>
  <si>
    <t>VICTORY PC S.A.S.</t>
  </si>
  <si>
    <t>900921898-3</t>
  </si>
  <si>
    <t>PENAGOS CONSUEGRA ALFONSO JOSE</t>
  </si>
  <si>
    <t>Asesoriascontables.es@hotmail.com</t>
  </si>
  <si>
    <t>30/12/2015 12:00:00 a.m.</t>
  </si>
  <si>
    <t>SANCE INCOTOVA SAS</t>
  </si>
  <si>
    <t>900707350-3</t>
  </si>
  <si>
    <t>CELIS MURILLO SANDRA VIVIANA</t>
  </si>
  <si>
    <t>CARRERA 52 # 74 - 50</t>
  </si>
  <si>
    <t>SANDYVI5@HOTMAIL.COM</t>
  </si>
  <si>
    <t>31/01/2014 12:00:00 a.m.</t>
  </si>
  <si>
    <t>SANCE CONSTRUCCIONES</t>
  </si>
  <si>
    <t>INVALES S.A.S.</t>
  </si>
  <si>
    <t>INVERSIONES Y VALORES ESTRATEGICOS S.A.S.</t>
  </si>
  <si>
    <t>901302418-1</t>
  </si>
  <si>
    <t>LEON CANO NORBERTO</t>
  </si>
  <si>
    <t>CR 18 28 34</t>
  </si>
  <si>
    <t>INVALESSAS@GMAIL.COM</t>
  </si>
  <si>
    <t>12/07/2019 12:00:00 a.m.</t>
  </si>
  <si>
    <t>INVALES</t>
  </si>
  <si>
    <t>PALMARES EL PORTICO S.A.S.</t>
  </si>
  <si>
    <t>804011521-1</t>
  </si>
  <si>
    <t>GUILLERMO ANTONIO MANTILLA PLATA</t>
  </si>
  <si>
    <t>CARRERA 34 # 48 - 56 OFICINA 102</t>
  </si>
  <si>
    <t>gerencia@palmareselportico.com</t>
  </si>
  <si>
    <t>11/07/2001 12:00:00 a.m.</t>
  </si>
  <si>
    <t>PALMARES EL PORTICO LTDA</t>
  </si>
  <si>
    <t>OCHOA MANCIPE BERTHA</t>
  </si>
  <si>
    <t>berthaochoamancipe@hotmail.com</t>
  </si>
  <si>
    <t>04/03/1980 12:00:00 a.m.</t>
  </si>
  <si>
    <t>ALKOMPRAR MOTOS NO. 2</t>
  </si>
  <si>
    <t>DIAGONAL 15 # 50 - 41 LOCAL 1</t>
  </si>
  <si>
    <t>26/02/2008 12:00:00 a.m.</t>
  </si>
  <si>
    <t>DULCEY DURAN MIGUEL ROBERTO</t>
  </si>
  <si>
    <t>CARRERA 29 # 45 - 45 OFICINA 1408 CENTRO COMERCIAL METROPOLITANO</t>
  </si>
  <si>
    <t>migdul@hotmail.com</t>
  </si>
  <si>
    <t>MIGUEL ROBERTO DULCEY DURAN</t>
  </si>
  <si>
    <t>RODRIGUEZ GOMEZ LUIS DOMINGO</t>
  </si>
  <si>
    <t>CARRERA 10 # 43 - 82 BARRIO ALFONSO LOPEZ</t>
  </si>
  <si>
    <t>yannethrr@hotmail.com</t>
  </si>
  <si>
    <t>19/10/1979 12:00:00 a.m.</t>
  </si>
  <si>
    <t>15/05/2021 12:00:00 a.m.</t>
  </si>
  <si>
    <t>DISTRIBUIDORA LA GRANJA/ RODRIGUEZ GOMEZ LUIS DOMINGO</t>
  </si>
  <si>
    <t>SICON LIMITADA</t>
  </si>
  <si>
    <t>890206832-6</t>
  </si>
  <si>
    <t>ROGERIO SILVA CADENA</t>
  </si>
  <si>
    <t>AVDA. LA ROSITA NO. 24 - 36</t>
  </si>
  <si>
    <t>nrosica2003@yahoo.com</t>
  </si>
  <si>
    <t>02/05/1979 12:00:00 a.m.</t>
  </si>
  <si>
    <t>CHINCHILLA SANDOVAL S.A.S</t>
  </si>
  <si>
    <t>808001617-1</t>
  </si>
  <si>
    <t>BENITO CHINCHILLA HERNANDEZ</t>
  </si>
  <si>
    <t>CARRERA 22 # 35 - 43 OFICINA 2 B EDIFICIO VENUS</t>
  </si>
  <si>
    <t>gerencia@chinchillasandoval.com.co</t>
  </si>
  <si>
    <t>15/01/2001 12:00:00 a.m.</t>
  </si>
  <si>
    <t>CHINCHILLA SANDOVAL SAS</t>
  </si>
  <si>
    <t>MAGUT CONSTRUCCIONES SAS</t>
  </si>
  <si>
    <t>900569690-1</t>
  </si>
  <si>
    <t>CARRERA 27 # 37 - 33 EDIFICIO GREENGOLD CENTRO EMPRESARIAL OFICINA 502 - 503</t>
  </si>
  <si>
    <t>magutconstrucciones@gmail.com</t>
  </si>
  <si>
    <t>14/11/2012 12:00:00 a.m.</t>
  </si>
  <si>
    <t>DISLENS SAS</t>
  </si>
  <si>
    <t>900489851-5</t>
  </si>
  <si>
    <t>NORIEGA NORIEGA MARTHA CECILIA</t>
  </si>
  <si>
    <t>CALLE 36 # 22 - 41 OFICINA 201 - 202 - 301</t>
  </si>
  <si>
    <t>jadistribucionesdeoptica@hotmail.com</t>
  </si>
  <si>
    <t>13/01/2012 12:00:00 a.m.</t>
  </si>
  <si>
    <t>DISLENS SAS/ DISTRIOPTICAS M.C./ DISTRIBUCIONES OPTICAS JA BUCARAMANGA</t>
  </si>
  <si>
    <t>MOTORESTERRA SAS</t>
  </si>
  <si>
    <t>900470715-8</t>
  </si>
  <si>
    <t>AMAYA SERRANO EDGAR</t>
  </si>
  <si>
    <t>CARRERA 38 # 51 - 59</t>
  </si>
  <si>
    <t>dircontable.area@gmail.com</t>
  </si>
  <si>
    <t>03/10/2011 12:00:00 a.m.</t>
  </si>
  <si>
    <t>MOTORESTERRA S.A.S.</t>
  </si>
  <si>
    <t>OSORIO CABALLERO JAIRO</t>
  </si>
  <si>
    <t>AVENIDA LA ROSITA 24 - 80 OFICINA 101</t>
  </si>
  <si>
    <t>jairo.osorio@unicontacto.com</t>
  </si>
  <si>
    <t>18/05/2001 12:00:00 a.m.</t>
  </si>
  <si>
    <t>UNICONTACTO</t>
  </si>
  <si>
    <t>GARZON CONSTRUCTORA S.A.S.</t>
  </si>
  <si>
    <t>900391556-4</t>
  </si>
  <si>
    <t>MOGOLLON AMAYA CLAUDIA PATRICIA</t>
  </si>
  <si>
    <t>CALLE 62 # 2 A W - 04 BARRIO MUTIS</t>
  </si>
  <si>
    <t>garzonconstructora@gmail.com</t>
  </si>
  <si>
    <t>27/10/2010 12:00:00 a.m.</t>
  </si>
  <si>
    <t>CONSTRUMAQ SERVICIOS</t>
  </si>
  <si>
    <t>R.E.MH. LTDA</t>
  </si>
  <si>
    <t>REPRESENTACIONES DE EQUIPOS MEDICOS - HOSPITALARIOS LIMITADA</t>
  </si>
  <si>
    <t>800151913-9</t>
  </si>
  <si>
    <t>HERMINIA DURAN DE SUAREZ</t>
  </si>
  <si>
    <t>CL. 34 NO. 23-53</t>
  </si>
  <si>
    <t>remhltda2003@hotmail.com</t>
  </si>
  <si>
    <t>RICARDO FIGUEREDO MEJIA Y CIA LTDA</t>
  </si>
  <si>
    <t>900291603-3</t>
  </si>
  <si>
    <t>CALLE 44 # 29 - 46 PARQUE LAS PALMAS</t>
  </si>
  <si>
    <t>rfmcontratista@hotmail.com</t>
  </si>
  <si>
    <t>29/05/2009 12:00:00 a.m.</t>
  </si>
  <si>
    <t>PROSOTOMAYOR S.A.</t>
  </si>
  <si>
    <t>PROMOTORA SOTOMAYOR S.A.</t>
  </si>
  <si>
    <t>890213122-4</t>
  </si>
  <si>
    <t>CL. 45 NO 34-09 OF 211</t>
  </si>
  <si>
    <t>promotorasotomayor@yahoo.com</t>
  </si>
  <si>
    <t>27/02/1987 12:00:00 a.m.</t>
  </si>
  <si>
    <t>OCHOA DE VEGA MILTON SAMIR</t>
  </si>
  <si>
    <t>CALLE 53 # 31 - 128</t>
  </si>
  <si>
    <t>gerencia@miltonochoa.com.co</t>
  </si>
  <si>
    <t>13/02/2008 12:00:00 a.m.</t>
  </si>
  <si>
    <t>ASESORIAS ACADEMICAS MILTON OCHOA</t>
  </si>
  <si>
    <t>ECOINSTALAR S.A.S</t>
  </si>
  <si>
    <t>900784001-6</t>
  </si>
  <si>
    <t>BUITRAGO MESA FABIAN DARIO</t>
  </si>
  <si>
    <t>CARRERA 28 # 60 - 26 TORRE 3 OFICINA 103</t>
  </si>
  <si>
    <t>ECOINSTALAR@HOTMAIL.COM</t>
  </si>
  <si>
    <t>27/10/2014 12:00:00 a.m.</t>
  </si>
  <si>
    <t>ECOINSTALAR CONUCOS</t>
  </si>
  <si>
    <t>ALMACAFE</t>
  </si>
  <si>
    <t>ALMACENES GENERALES DE DEPOSITO DE CAFE S.A.</t>
  </si>
  <si>
    <t>860010973-4</t>
  </si>
  <si>
    <t>JORGE LARRARTE RODRIGUEZ</t>
  </si>
  <si>
    <t>PARQUE INDUSTRIAL DE B/MANGA-VIA CHIMITA</t>
  </si>
  <si>
    <t>bucaramanga.almacafe@almacafe.com.co</t>
  </si>
  <si>
    <t>23/04/1984 12:00:00 a.m.</t>
  </si>
  <si>
    <t>CARROCERIAS Y FURGONES TRUCKER S.A.S</t>
  </si>
  <si>
    <t>900490964-0</t>
  </si>
  <si>
    <t>BLANCO MANTILLA DIEGO FERNANDO</t>
  </si>
  <si>
    <t>CALLE 5 # 15 B - 51 BARRIO COMUNEROS</t>
  </si>
  <si>
    <t>contabilidad@carroceriastrucker.com</t>
  </si>
  <si>
    <t>18/01/2012 12:00:00 a.m.</t>
  </si>
  <si>
    <t>Fabricación de carrocerías para vehículos automotores fabricación de remolques y semirremolques</t>
  </si>
  <si>
    <t>CARROCERIAS Y FURGONES TRUCKER</t>
  </si>
  <si>
    <t>AGROPECUARIA PINZON ESTEVEZ S.A.S.</t>
  </si>
  <si>
    <t>900953605-1</t>
  </si>
  <si>
    <t>PINZON ESTEVEZ OSCAR EDUARDO</t>
  </si>
  <si>
    <t>CL 43 35 44 AP 1602 ED BELVENTO</t>
  </si>
  <si>
    <t>agropinzonestevez.sas@hotmail.com</t>
  </si>
  <si>
    <t>23/03/2016 12:00:00 a.m.</t>
  </si>
  <si>
    <t>XIMENFER LTDA</t>
  </si>
  <si>
    <t>804010627-7</t>
  </si>
  <si>
    <t>CASADIEGO MORA ANDRES FELIPE</t>
  </si>
  <si>
    <t>TRANSVERSAL O # 36 - 336 TORRE 3 APARTAMENTO 104</t>
  </si>
  <si>
    <t>lalita_113@hotmail.com</t>
  </si>
  <si>
    <t>07/02/2001 12:00:00 a.m.</t>
  </si>
  <si>
    <t>XIMENDER LTDA</t>
  </si>
  <si>
    <t>COINSTOR S.A.S.</t>
  </si>
  <si>
    <t>900352229-4</t>
  </si>
  <si>
    <t>RODRIGUEZ RODRIGUEZ CAMILO ARMANDO</t>
  </si>
  <si>
    <t>CRA. 32 # 49-20</t>
  </si>
  <si>
    <t>constructora.coinstor@gmail.com</t>
  </si>
  <si>
    <t>16/04/2010 12:00:00 a.m.</t>
  </si>
  <si>
    <t>COINSTOR SAS</t>
  </si>
  <si>
    <t>CONSTRUCTORA LATINA S.A.S.</t>
  </si>
  <si>
    <t>900172657-0</t>
  </si>
  <si>
    <t>DAVILA DE CAJIGAS ANA MARIA</t>
  </si>
  <si>
    <t>CARRERA 39 # 44 - 86 APARTAMENTO 301 BARRIO CABECERA</t>
  </si>
  <si>
    <t>jccajigas@gmail.com</t>
  </si>
  <si>
    <t>13/09/2007 12:00:00 a.m.</t>
  </si>
  <si>
    <t>CONSTRUCTORA LATINA</t>
  </si>
  <si>
    <t>INFORMATIX DE COLOMBIA LTDA</t>
  </si>
  <si>
    <t>900123011-4</t>
  </si>
  <si>
    <t>OCAZIONEZ RUGELES RAUL DANIEL</t>
  </si>
  <si>
    <t>CARRERA 19 # 36-20 PISO 12 EDIFICIO CAMARA DE COMERCIO B. CENTRO COMERCIAL</t>
  </si>
  <si>
    <t>negocio@informatix.co</t>
  </si>
  <si>
    <t>10/10/2007 12:00:00 a.m.</t>
  </si>
  <si>
    <t>DISTRIFARMA DEL ORIENTE S.A.S.</t>
  </si>
  <si>
    <t>901249720-3</t>
  </si>
  <si>
    <t>RAMIREZ RUEDA ELDER JARRISON</t>
  </si>
  <si>
    <t>CARRERA 29 # 33 - 51 OFICINA 1 EDIFICIO ORION</t>
  </si>
  <si>
    <t>DISTRIFARMADELORIENTESAS@GMAIL.COM</t>
  </si>
  <si>
    <t>30/01/2019 12:00:00 a.m.</t>
  </si>
  <si>
    <t>DISTRIFARMA DEL ORIENTE</t>
  </si>
  <si>
    <t>G&amp;D GERENCIA Y DIRECCION DE PROYECTOS S.A.S</t>
  </si>
  <si>
    <t>900693739-1</t>
  </si>
  <si>
    <t>JAIMES VERA ANDREA JOHANNA</t>
  </si>
  <si>
    <t>CL 105 24 17 PISO 2</t>
  </si>
  <si>
    <t>info@gyd.edu.co</t>
  </si>
  <si>
    <t>24/01/2014 12:00:00 a.m.</t>
  </si>
  <si>
    <t>G&amp;D PROYECTOS</t>
  </si>
  <si>
    <t>INVERSIONES AR SAS</t>
  </si>
  <si>
    <t>900419571-9</t>
  </si>
  <si>
    <t>APONTE OSORIO GUSTAVO</t>
  </si>
  <si>
    <t>CALLE 52 B # 31 - 41</t>
  </si>
  <si>
    <t>GUSTAVO.APONTE@SANTUR.TRAVEL</t>
  </si>
  <si>
    <t>09/03/2011 12:00:00 a.m.</t>
  </si>
  <si>
    <t>ALLIED COLOMBIA S.A.S.</t>
  </si>
  <si>
    <t>901158575-0</t>
  </si>
  <si>
    <t>AMAYA CHACON HOLGER AUDINE</t>
  </si>
  <si>
    <t>CARRERA 49 # 54 - 73 BARRIO PAN DE AZUCAR</t>
  </si>
  <si>
    <t>holgeraudi62@gmail.com</t>
  </si>
  <si>
    <t>PAN DE AZUCAR</t>
  </si>
  <si>
    <t>23/02/2018 12:00:00 a.m.</t>
  </si>
  <si>
    <t>Cultivo de especias y de plantas aromáticas y medicinales</t>
  </si>
  <si>
    <t>M.C.C./ MEDICOLOMBIA'S CANNABIS</t>
  </si>
  <si>
    <t>RAMIREZ RODRIGUEZ CIRO ALFONSO</t>
  </si>
  <si>
    <t>CENTRO ABASTOS BODEGA 14 LOCAL 6 Y 14 BARRIO CHIMITA</t>
  </si>
  <si>
    <t>joselibardomonroy@hotmail.com</t>
  </si>
  <si>
    <t>28/06/2000 12:00:00 a.m.</t>
  </si>
  <si>
    <t>DISTRIBUCIONES ANDINO</t>
  </si>
  <si>
    <t>ALIANZA DEL FONCE S.A.S.</t>
  </si>
  <si>
    <t>900898546-8</t>
  </si>
  <si>
    <t>CUADRA CARVAJAL BLANCA INES</t>
  </si>
  <si>
    <t>CARRERA 19 # 36 - 21</t>
  </si>
  <si>
    <t>contadora@alcaltda.co</t>
  </si>
  <si>
    <t>15/10/2015 12:00:00 a.m.</t>
  </si>
  <si>
    <t>ALIANZA PIEDECUESTA/ ALIANZA DEL FONCE</t>
  </si>
  <si>
    <t>CONSTRUCTORA ROMERO ARIZA S.A.S.</t>
  </si>
  <si>
    <t>900491419-2</t>
  </si>
  <si>
    <t>ROMERO ARIZA FRANKY</t>
  </si>
  <si>
    <t>CALLE 74 A # 49 - 62 CASA 112 CONJUNTO PALMERAS DEL CACIQUE II</t>
  </si>
  <si>
    <t>constructoraromeroariza@hotmail.com</t>
  </si>
  <si>
    <t>19/01/2012 12:00:00 a.m.</t>
  </si>
  <si>
    <t>HL GAS SAS</t>
  </si>
  <si>
    <t>900259672-7</t>
  </si>
  <si>
    <t>CALLE 89 # 18 - 84 BARRIO SAN LUIS</t>
  </si>
  <si>
    <t>gerenciacali@hlgasltda.com</t>
  </si>
  <si>
    <t>SAN LUIS</t>
  </si>
  <si>
    <t>06/01/2009 12:00:00 a.m.</t>
  </si>
  <si>
    <t>H.L. GAS SAS</t>
  </si>
  <si>
    <t>SAN DIEGO SERVICIOS EN SALUD S.A.S.</t>
  </si>
  <si>
    <t>900187095-7</t>
  </si>
  <si>
    <t>MENDOZA DUARTE FERNANDO</t>
  </si>
  <si>
    <t>CALLE 35 NO. 21-74 INT 227</t>
  </si>
  <si>
    <t>contabilidad@sandiegoses.com</t>
  </si>
  <si>
    <t>30/11/2007 12:00:00 a.m.</t>
  </si>
  <si>
    <t>SAN DIEGO SERVICIOS EN SALUD SAS/ SAN DIEGO SERVICIOS EN SALUD</t>
  </si>
  <si>
    <t>EDIFICAR S.A.S.</t>
  </si>
  <si>
    <t>890212255-0</t>
  </si>
  <si>
    <t>PLATA GOMEZ HONEL</t>
  </si>
  <si>
    <t>CALLE 32 # 32 - 64</t>
  </si>
  <si>
    <t>edificarsas.2015@gmail.com</t>
  </si>
  <si>
    <t>10/04/1986 12:00:00 a.m.</t>
  </si>
  <si>
    <t>EDIFICAR SAS</t>
  </si>
  <si>
    <t>TECNOFIJACIONES S.A.S.</t>
  </si>
  <si>
    <t>804013115-1</t>
  </si>
  <si>
    <t>RODRIGUEZ LARA BEATRIZ ELENA</t>
  </si>
  <si>
    <t>CR. 21 NO. 45-25</t>
  </si>
  <si>
    <t>tecnofijaciones@gmail.com</t>
  </si>
  <si>
    <t>18/04/2002 12:00:00 a.m.</t>
  </si>
  <si>
    <t>VARGAS HERNANDEZ LUIS ALFONSO</t>
  </si>
  <si>
    <t>CALLE 70 # 20 W - 38 LOCAL 3 ZONA EL BUENO ESTACION DE SERVICIO</t>
  </si>
  <si>
    <t>servillantaselpuente2014@gmail.com</t>
  </si>
  <si>
    <t>28/12/2011 12:00:00 a.m.</t>
  </si>
  <si>
    <t>SERVILLANTAS EL PUENTE</t>
  </si>
  <si>
    <t>INVERSIONES REY ORTIZ E HIJOS Y CIA S. EN C.</t>
  </si>
  <si>
    <t>900713058-1</t>
  </si>
  <si>
    <t>REY ORTIZ ISIDORO</t>
  </si>
  <si>
    <t>CALLE 6 # 13 - 24</t>
  </si>
  <si>
    <t>ADMIN_BUCARAMANGA@HIELOLAESMERALDA.COM</t>
  </si>
  <si>
    <t>18/03/2014 12:00:00 a.m.</t>
  </si>
  <si>
    <t>Elaboración de bebidas no alcohólicas, producción de aguas minerales y otras aguas embotelladas</t>
  </si>
  <si>
    <t>INDUSTRIAS LA ESMERALDA SDR</t>
  </si>
  <si>
    <t>TURISMO INTERNACIONAL DEL ORIENTE S.A.S</t>
  </si>
  <si>
    <t>900488114-0</t>
  </si>
  <si>
    <t>JOYA CLAUDIA JULIANA</t>
  </si>
  <si>
    <t>CARRERA 35 A # 51 - 23 LOCAL 1 - 2 BARRIO CABECERA</t>
  </si>
  <si>
    <t>overturismo@gmail.com</t>
  </si>
  <si>
    <t>16/01/2012 12:00:00 a.m.</t>
  </si>
  <si>
    <t>SALUD VIVIR IPS LTDA</t>
  </si>
  <si>
    <t>804017038-0</t>
  </si>
  <si>
    <t>EDISSON COLMENARES LUCENA</t>
  </si>
  <si>
    <t>CR. 36 NO. 54-50</t>
  </si>
  <si>
    <t>saludvivirips@hotmail.com</t>
  </si>
  <si>
    <t>Actividades de planes de seguridad social de afiliación obligatoria</t>
  </si>
  <si>
    <t>UNIDAD DE DESARROLLO AGROPECUARIO UDESAP LTDA</t>
  </si>
  <si>
    <t>900094064-9</t>
  </si>
  <si>
    <t>JUAN JOSE CAMACHO CARO</t>
  </si>
  <si>
    <t>CARRERA 28 # 16 - 41 BARRIO SAN ALONSO</t>
  </si>
  <si>
    <t>udesap@hotmail.com</t>
  </si>
  <si>
    <t>31/05/1994 12:00:00 a.m.</t>
  </si>
  <si>
    <t>UNIDAD DE DESARROLLO AGROPECUARIO UDESAP</t>
  </si>
  <si>
    <t>B&amp;B SOLUCIONES DE INGENIERIA S.A.S.</t>
  </si>
  <si>
    <t>900295156-0</t>
  </si>
  <si>
    <t>BASTO ANAYA JORGE LEONARDO</t>
  </si>
  <si>
    <t>CALLE 62 # 28 - 28</t>
  </si>
  <si>
    <t>byb.soluciones@hotmail.com</t>
  </si>
  <si>
    <t>18/06/2009 12:00:00 a.m.</t>
  </si>
  <si>
    <t>B &amp; B SOLUCIONES DE INGENIERIA</t>
  </si>
  <si>
    <t>AUG KAPITAL SAS</t>
  </si>
  <si>
    <t>900493920-0</t>
  </si>
  <si>
    <t>PEÑALOZA BUENO MARIA DE LOS ANGELES</t>
  </si>
  <si>
    <t>CALLE 43 # 29 - 55 OFICINA 704 EDIFICIO PALMAS 42</t>
  </si>
  <si>
    <t>augkapital@gmail.com</t>
  </si>
  <si>
    <t>AUG KAPITAL</t>
  </si>
  <si>
    <t>GLAMA PROMOTORA DE SEGUROS LTDA</t>
  </si>
  <si>
    <t>804014196-2</t>
  </si>
  <si>
    <t>GLADYS MALDONADO VEGA</t>
  </si>
  <si>
    <t>CL. 35 NO. 29 - 83</t>
  </si>
  <si>
    <t>adglamaltda@gmail.com</t>
  </si>
  <si>
    <t>28/10/2002 12:00:00 a.m.</t>
  </si>
  <si>
    <t>GLAMA PROMOTORA DE SEGUROS</t>
  </si>
  <si>
    <t>INVERSIONES GUARUMO S.A.S.</t>
  </si>
  <si>
    <t>900010989-6</t>
  </si>
  <si>
    <t>OROZCO DE MARTINEZ ELSA LUCIA BEATRIZ EUGENIA</t>
  </si>
  <si>
    <t>CARRERA 35 W # 71 - 30 CONJUNTO PROVINCIA DE SOTO ETAPA I BODEGA 56</t>
  </si>
  <si>
    <t>guarumo@labodegaterracafe.com</t>
  </si>
  <si>
    <t>14/12/2006 12:00:00 a.m.</t>
  </si>
  <si>
    <t>"INVERSIONES ULLOA MONSALVE SAS"</t>
  </si>
  <si>
    <t>800029520-7</t>
  </si>
  <si>
    <t>ULLOA MONSALVE ORLANDO</t>
  </si>
  <si>
    <t>CARRERA 20 # 5 - 45</t>
  </si>
  <si>
    <t>inversionesulloamonsalveltda@hotmail.com</t>
  </si>
  <si>
    <t>07/04/1988 12:00:00 a.m.</t>
  </si>
  <si>
    <t>INVERSIONES ULLOA MONSALVE SAS</t>
  </si>
  <si>
    <t>VASQUEZ BAEZ CESAR ALBERTO</t>
  </si>
  <si>
    <t>CR 15 NO. 6-71</t>
  </si>
  <si>
    <t>contabilidad.corpliegues@hotmail.com</t>
  </si>
  <si>
    <t>23/01/1989 12:00:00 a.m.</t>
  </si>
  <si>
    <t>TALLER INDUSTRIAL ALBERTO VASQUEZ</t>
  </si>
  <si>
    <t>EDUARDO ESTRADA JARAMILLO E HIJOS Y CIA S. EN C.</t>
  </si>
  <si>
    <t>900948954-5</t>
  </si>
  <si>
    <t>ESTRADA JARAMILLO EDUARDO</t>
  </si>
  <si>
    <t>CARRERA 40 A # 41 - 56 APARTAMENTO 1401</t>
  </si>
  <si>
    <t>villaalicia.admon@gmail.com</t>
  </si>
  <si>
    <t>11/03/2016 12:00:00 a.m.</t>
  </si>
  <si>
    <t>HACIENDA VILLA ALICIA</t>
  </si>
  <si>
    <t>RIGAR S.A.S.</t>
  </si>
  <si>
    <t>804003124-5</t>
  </si>
  <si>
    <t>GARCIA PATIÑO LILIANA PATRICIA</t>
  </si>
  <si>
    <t>rigar_eu@hotmail.com</t>
  </si>
  <si>
    <t>20/01/1997 12:00:00 a.m.</t>
  </si>
  <si>
    <t>RIGAR</t>
  </si>
  <si>
    <t>SERVICIO DE FERRY DE COLOMBIA LIMITADA SERFECOL LTDA.</t>
  </si>
  <si>
    <t>804009768-5</t>
  </si>
  <si>
    <t>BUITRAGO BOHORQUEZ EDGAR ALONSO</t>
  </si>
  <si>
    <t>CIRCUNVALAR 35 # 92 - 156 APARTAMENTO 1709 BARRIO EL TEJAR</t>
  </si>
  <si>
    <t>gerencia@serfecol.com</t>
  </si>
  <si>
    <t>31/07/2000 12:00:00 a.m.</t>
  </si>
  <si>
    <t>Transporte fluvial de carga</t>
  </si>
  <si>
    <t>URIBE MONTOYA S.C.A</t>
  </si>
  <si>
    <t>INVERSIONES URIBE MONTOYA &amp; COMPAÑIA S.C.A. SUCESORES</t>
  </si>
  <si>
    <t>900017124-4</t>
  </si>
  <si>
    <t>URIBE MONTOYA LUIS EDUARDO</t>
  </si>
  <si>
    <t>CL. 32 NO. 14-02</t>
  </si>
  <si>
    <t>uripieles@intercable.net.co</t>
  </si>
  <si>
    <t>09/04/2005 12:00:00 a.m.</t>
  </si>
  <si>
    <t>INVERSIONES URIBE MONTOYA &amp; COMPAÑIA S.C.A.</t>
  </si>
  <si>
    <t>COLCOMERCIO SAS</t>
  </si>
  <si>
    <t>890210855-0</t>
  </si>
  <si>
    <t>GOMEZ MARTINEZ DARIO</t>
  </si>
  <si>
    <t>CALLE 36 # 17 - 56 LOCAL 2 - 25</t>
  </si>
  <si>
    <t>colcomercio@yahoo.com</t>
  </si>
  <si>
    <t>26/10/1984 12:00:00 a.m.</t>
  </si>
  <si>
    <t>COLCOMERCIO</t>
  </si>
  <si>
    <t>PROCONTROLES INGENIERIA S.A.S.</t>
  </si>
  <si>
    <t>PROYECTOS Y CONTROLES DE INGENIERIA S.A.S.</t>
  </si>
  <si>
    <t>901089033-4</t>
  </si>
  <si>
    <t>SOLANO CHAPARRO HUGO ARMANDO</t>
  </si>
  <si>
    <t>CARRERA 10 # 23 - 35 BARRIO GIRARDOT</t>
  </si>
  <si>
    <t>gerencia@procontroles.com</t>
  </si>
  <si>
    <t>PROYECTOS Y CONTROLES DE INGENIERIA</t>
  </si>
  <si>
    <t>GESTION URBANA S.A.</t>
  </si>
  <si>
    <t>804014972-1</t>
  </si>
  <si>
    <t>BLANCA LEONOR FERNANDEZ BOTTIA</t>
  </si>
  <si>
    <t>CARRERA 34 # 52 - 56 BARRIO CABECERA DEL LLANO</t>
  </si>
  <si>
    <t>auxconta@geurbana.com</t>
  </si>
  <si>
    <t>29/03/2003 12:00:00 a.m.</t>
  </si>
  <si>
    <t>GESTION URBANA/ GESTION URBANA S.A.</t>
  </si>
  <si>
    <t>ILVA PICO DE TRILLOS Y COMPAÑIA S.C.A.</t>
  </si>
  <si>
    <t>800016017-7</t>
  </si>
  <si>
    <t>PICO DE TRILLOS ILVA MARIA</t>
  </si>
  <si>
    <t>CARRERA 39 # 44 - 42 APARTAMENTO 701</t>
  </si>
  <si>
    <t>mamopin@hotmail.com</t>
  </si>
  <si>
    <t>16/10/1987 12:00:00 a.m.</t>
  </si>
  <si>
    <t>ARISTIZABAL GIRALDO JORGE ARTURO</t>
  </si>
  <si>
    <t>CARRERA 17 C # 55 - 44 LOCAL 304 BARRIO RICAURTE</t>
  </si>
  <si>
    <t>elcastillodelosjuguetesbga@hotmail.com</t>
  </si>
  <si>
    <t>25/02/2013 12:00:00 a.m.</t>
  </si>
  <si>
    <t>EL CASTILLO DE LOS JUGUETES</t>
  </si>
  <si>
    <t>STINCO S.A.S.</t>
  </si>
  <si>
    <t>900399555-3</t>
  </si>
  <si>
    <t>CALLE 35 NO. 17-56 OFC. 901</t>
  </si>
  <si>
    <t>stincosas@gmail.com</t>
  </si>
  <si>
    <t>06/12/2010 12:00:00 a.m.</t>
  </si>
  <si>
    <t>V&amp;M MADERAS DE COLOMBIA S.A.S</t>
  </si>
  <si>
    <t>900996604-7</t>
  </si>
  <si>
    <t>CARLOS EDUARDO VILLAMIZAR MONTES</t>
  </si>
  <si>
    <t>CARRERA 17 # 24 - 06</t>
  </si>
  <si>
    <t>CONTABILIDADMADERASVYM@GMAIL.COM</t>
  </si>
  <si>
    <t>05/08/2016 12:00:00 a.m.</t>
  </si>
  <si>
    <t>VYM MADERAS PRODUCCIÓN/ V&amp;M MADERAS.</t>
  </si>
  <si>
    <t>JOYA PABON S.A.S.</t>
  </si>
  <si>
    <t>804006894-1</t>
  </si>
  <si>
    <t>PABON SUAREZ BLANCA NIEVES</t>
  </si>
  <si>
    <t>CALLE 56 # 27 - 91</t>
  </si>
  <si>
    <t>joyapabon@gmail.com</t>
  </si>
  <si>
    <t>07/01/1999 12:00:00 a.m.</t>
  </si>
  <si>
    <t>JOYA PABON/ JOYA PABON LIMITADA</t>
  </si>
  <si>
    <t>ZOOINAG S.A.S.</t>
  </si>
  <si>
    <t>ZOOTECNIA INTEGRAL AGROPECUARIA S.A.S.</t>
  </si>
  <si>
    <t>900705976-4</t>
  </si>
  <si>
    <t>HIGUERA ESPINOSA JUAN CARLOS</t>
  </si>
  <si>
    <t>CARRERA 15 # 14 - 50</t>
  </si>
  <si>
    <t>gerenciazooinag@gmail.com</t>
  </si>
  <si>
    <t>26/02/2014 12:00:00 a.m.</t>
  </si>
  <si>
    <t>BERAKAH CONSTRUCCIONES J &amp; M BUCARAMANGA S.A.S.</t>
  </si>
  <si>
    <t>900620088-2</t>
  </si>
  <si>
    <t>HERNANDEZ SUA JORGE ELIECER</t>
  </si>
  <si>
    <t>CARRERA 34 # 32 - 100 OFICINA 101</t>
  </si>
  <si>
    <t>jorgehernandezsua@gmail.com</t>
  </si>
  <si>
    <t>23/05/2013 12:00:00 a.m.</t>
  </si>
  <si>
    <t>BERAKAH J&amp;M</t>
  </si>
  <si>
    <t>IMPORMARKAZ S.A.S.</t>
  </si>
  <si>
    <t>900291607-2</t>
  </si>
  <si>
    <t>ORTIZ AMADO LINO</t>
  </si>
  <si>
    <t>CR. 23 NO. 21-25</t>
  </si>
  <si>
    <t>liorama@hotmail.com</t>
  </si>
  <si>
    <t>IMPORMARKAZ</t>
  </si>
  <si>
    <t>ALICON &amp; ING S.A.S.</t>
  </si>
  <si>
    <t>ALIANZA CONSULTORA &amp; INGENIERIA S.A.S.</t>
  </si>
  <si>
    <t>900305485-3</t>
  </si>
  <si>
    <t>CONTRERAS JOSE NEYITH</t>
  </si>
  <si>
    <t>CARRERA 23 # 39 - 30 INTERIOR 101</t>
  </si>
  <si>
    <t>aliconsas@gmail.com</t>
  </si>
  <si>
    <t>12/08/2009 12:00:00 a.m.</t>
  </si>
  <si>
    <t>GALERIA INMOBILIARIA S.A.S.</t>
  </si>
  <si>
    <t>900383855-8</t>
  </si>
  <si>
    <t>MORALES PEREZ JUAN GABRIEL</t>
  </si>
  <si>
    <t>CARRERA 36 # 54 - 142 BARRIO CABECERA</t>
  </si>
  <si>
    <t>gerencia@galeriainmobiliaria.com.co</t>
  </si>
  <si>
    <t>21/09/2010 12:00:00 a.m.</t>
  </si>
  <si>
    <t>GALERIA INMOBILIARIA</t>
  </si>
  <si>
    <t>GONZALEZ CAMARGO CARLOS ALBERTO</t>
  </si>
  <si>
    <t>CARRERA 37 # 100 - 23 TORRE 5 APARTAMENTO 1103</t>
  </si>
  <si>
    <t>ING.CAGC@GMAIL.COM</t>
  </si>
  <si>
    <t>01/04/2017 12:00:00 a.m.</t>
  </si>
  <si>
    <t>SOLMED QX LTDA</t>
  </si>
  <si>
    <t>SOLUCIONES MEDICO QUIRURGICAS LTDA</t>
  </si>
  <si>
    <t>900195026-2</t>
  </si>
  <si>
    <t>DIAZ MUÑOZ MARGARITA STELLA</t>
  </si>
  <si>
    <t>CALLE 59 # 30 - 33 BARRIO CONUCOS</t>
  </si>
  <si>
    <t>SOLMED.QX@GMAIL.COM</t>
  </si>
  <si>
    <t>21/01/2008 12:00:00 a.m.</t>
  </si>
  <si>
    <t>CR. 15 NO 34-35 LC. 121 - 123</t>
  </si>
  <si>
    <t>pedronelgiraldo@hotmail.com</t>
  </si>
  <si>
    <t>16/04/1997 12:00:00 a.m.</t>
  </si>
  <si>
    <t>VARIEDADES ARCO IRIS</t>
  </si>
  <si>
    <t>ASETRANS LTDA ASESORES DE SEGUROS</t>
  </si>
  <si>
    <t>804001360-8</t>
  </si>
  <si>
    <t>RAMIREZ ARIAS ROBERTO CARLOS</t>
  </si>
  <si>
    <t>CL. 54 NO. 17B-38</t>
  </si>
  <si>
    <t>contador@asetransltda.com</t>
  </si>
  <si>
    <t>06/02/1996 12:00:00 a.m.</t>
  </si>
  <si>
    <t>ASETRANS ASESORES DE SEGUROS</t>
  </si>
  <si>
    <t>RADIOLOGICA S.A.S.</t>
  </si>
  <si>
    <t>890205283-8</t>
  </si>
  <si>
    <t>MEDINA ESPINOSA LILIANA</t>
  </si>
  <si>
    <t>CARRERA 32 # 49 - 76 BARRIO ANTIGUO CAMPESTRE</t>
  </si>
  <si>
    <t>gerenciaradiologicaps@gmail.com</t>
  </si>
  <si>
    <t>15/03/1976 12:00:00 a.m.</t>
  </si>
  <si>
    <t>INDUSTRIAS ELECTROMECANICAS ACUÑA LTDA</t>
  </si>
  <si>
    <t>800044824-3</t>
  </si>
  <si>
    <t>ORLANDO ACUNA LLANES</t>
  </si>
  <si>
    <t>CALLE 22 # 11 - 23</t>
  </si>
  <si>
    <t>inalcolombia@inal.com.co</t>
  </si>
  <si>
    <t>13/09/1988 12:00:00 a.m.</t>
  </si>
  <si>
    <t>INDUSTRIAS ELECTROMECANICAS ACUNA LTDA</t>
  </si>
  <si>
    <t>DIAGNOSTICO MEDICO Y RADIOLOGICO DIMER S.A.</t>
  </si>
  <si>
    <t>800246015-9</t>
  </si>
  <si>
    <t>LUZ AMPARO REY GRAZZ</t>
  </si>
  <si>
    <t>CR. 32 NO. 31A-16</t>
  </si>
  <si>
    <t>dimersa@hotmail.com</t>
  </si>
  <si>
    <t>02/11/1994 12:00:00 a.m.</t>
  </si>
  <si>
    <t>DIAGNOSTICO MEDICO Y RADIOLOGICO DIMER</t>
  </si>
  <si>
    <t>TRANSPORTES MTM SERVICIOS TERCERIZADOS S.A.S</t>
  </si>
  <si>
    <t>900773684-9</t>
  </si>
  <si>
    <t>MENDOZA MANOSALVA JUAN MARTIN</t>
  </si>
  <si>
    <t>CALLE 16 # 24 - 35 PISO 3 EDIFICIO MAQROLL</t>
  </si>
  <si>
    <t>contador@transportesmtm.com</t>
  </si>
  <si>
    <t>25/09/2014 12:00:00 a.m.</t>
  </si>
  <si>
    <t>TRANSPORTES MTM SERVICIOS TERCERIZADOS</t>
  </si>
  <si>
    <t>COC SAS</t>
  </si>
  <si>
    <t>CLÍNICA OFTALMOLÓGICA CABECERA SAS</t>
  </si>
  <si>
    <t>890208634-3</t>
  </si>
  <si>
    <t>CASADIEGO QUINTERO HUMBERTO</t>
  </si>
  <si>
    <t>CR. 33 NO. 52A-24</t>
  </si>
  <si>
    <t>coc.ideco@gmail.com</t>
  </si>
  <si>
    <t>11/03/1982 12:00:00 a.m.</t>
  </si>
  <si>
    <t>CLINICA OFTALMOLOGICA CABECERA/ INSTITUTO DE ENFERMEDADES Y CIRUGIA DE LOS OJOS</t>
  </si>
  <si>
    <t>G3 HOLDING S.A.S.</t>
  </si>
  <si>
    <t>901082477-9</t>
  </si>
  <si>
    <t>GONZALEZ PEDRAZA DIEGO MAURICIO</t>
  </si>
  <si>
    <t>CL 42 29 83</t>
  </si>
  <si>
    <t>zekkei@g3co.co</t>
  </si>
  <si>
    <t>AMASARTESANAL PANADERIA/ ZEKKEI/ RESTAURANTE CORTES COCINA ESPAÑOLA/ GOOOD BURGER./ G3ASTRO MARKET/ MIA NONNA COCINA ITALIANA</t>
  </si>
  <si>
    <t>COI CLINICA OFTALMOLOGICA INTEGRAL DR. ALVARO NIÑO S.A.S.</t>
  </si>
  <si>
    <t>800139444-7</t>
  </si>
  <si>
    <t>ALVARO GERMAN NINO RIVERO</t>
  </si>
  <si>
    <t>CALLE 51 # 30 - 19</t>
  </si>
  <si>
    <t>coiltda@yahoo.com</t>
  </si>
  <si>
    <t>16/07/1991 12:00:00 a.m.</t>
  </si>
  <si>
    <t>CLINICA OFTALMOLOGICA INTEGRAL COI</t>
  </si>
  <si>
    <t>ENGCO S.A.S.</t>
  </si>
  <si>
    <t>SYSTEMS ENGINEERING CONSULTING S.A.S.</t>
  </si>
  <si>
    <t>900112037-8</t>
  </si>
  <si>
    <t>BALLESTEROS MIRANDA PEDRO ALONSO</t>
  </si>
  <si>
    <t>CENTRO COMERCIAL CHICAMOCHA OFICINA 304 BARRIO MEJORAS PUBLICAS</t>
  </si>
  <si>
    <t>engcoltda@hotmail.com</t>
  </si>
  <si>
    <t>10/10/2006 12:00:00 a.m.</t>
  </si>
  <si>
    <t>ENGCO</t>
  </si>
  <si>
    <t>OMIMED S.A.S.</t>
  </si>
  <si>
    <t>900110631-4</t>
  </si>
  <si>
    <t>GONZALEZ CAMACHO PEDRO ANTONIO</t>
  </si>
  <si>
    <t>CALLE 53 # 34 - 22</t>
  </si>
  <si>
    <t>gerencia@omimed.com</t>
  </si>
  <si>
    <t>04/10/2006 12:00:00 a.m.</t>
  </si>
  <si>
    <t>ORTOPEDIA MINIMAMENTE INVASIVA</t>
  </si>
  <si>
    <t>ORFESEG LIMITADA - ASESORES DE SEGUROS</t>
  </si>
  <si>
    <t>804007115-7</t>
  </si>
  <si>
    <t>ALVARO ORDONEZ PEREZ</t>
  </si>
  <si>
    <t>CALLE 44 # 35 - 27</t>
  </si>
  <si>
    <t>gerencia@orfeseg.com</t>
  </si>
  <si>
    <t>09/02/1999 12:00:00 a.m.</t>
  </si>
  <si>
    <t>ORGESEG LIMITADA - ASESORES DE SEGUROS</t>
  </si>
  <si>
    <t>COMERCIALIZADORA BIOMEDICAL SAS</t>
  </si>
  <si>
    <t>900877164-8</t>
  </si>
  <si>
    <t>MONTOYA QUINTANA JUAN RICARDO</t>
  </si>
  <si>
    <t>CALLE 16 # 29 - 33 BARRIO SAN ALONSO</t>
  </si>
  <si>
    <t>comercializadorabiomedicalsas@gmail.com</t>
  </si>
  <si>
    <t>12/08/2015 12:00:00 a.m.</t>
  </si>
  <si>
    <t>04/02/2021 12:00:00 a.m.</t>
  </si>
  <si>
    <t>TÉLLEZ PROYECTOS S.A.S.</t>
  </si>
  <si>
    <t>900689340-1</t>
  </si>
  <si>
    <t>TELLEZ TARIFA JAIME ENRIQUE</t>
  </si>
  <si>
    <t>CARRERA 9 # 60 - 02 ENTRADA 11 LOCAL 103 CONJUNTO PLAZA MAYOR BARRIO CIUDADELA REAL DE MINAS</t>
  </si>
  <si>
    <t>JAIMETELLEZ.PROYECTOS@HOTMAIL.COM</t>
  </si>
  <si>
    <t>14/01/2014 12:00:00 a.m.</t>
  </si>
  <si>
    <t>TELLEZ ARQUITECTURA E INGENIERIA</t>
  </si>
  <si>
    <t>AGROINDUSTRIAS CAMACHO S.A.S.</t>
  </si>
  <si>
    <t>900854211-7</t>
  </si>
  <si>
    <t>CAMACHO NIÑO EDGAR ANTONIO</t>
  </si>
  <si>
    <t>VIA PALENQUE-CAFEMADRID # 44 - 96 CENTRO ABASTOS BODEGA 15 LOCAL 9 SECTOR CHIMITA</t>
  </si>
  <si>
    <t>AGROINDUSTRIASCAMACHO@OUTLOOK.COM</t>
  </si>
  <si>
    <t>30/05/2015 12:00:00 a.m.</t>
  </si>
  <si>
    <t>AGROINDUSTRIAS CAMACHO</t>
  </si>
  <si>
    <t>GRUPO GF SAS</t>
  </si>
  <si>
    <t>830512400-1</t>
  </si>
  <si>
    <t>GOMEZ FORERO CLAUDIA RAQUEL</t>
  </si>
  <si>
    <t>CALLE 55 # 16 - 26 BARRIO AEROPUERTO</t>
  </si>
  <si>
    <t>grupogfsas@hotmail.com</t>
  </si>
  <si>
    <t>AEROPUERTO GOMEZ NINO</t>
  </si>
  <si>
    <t>06/01/2005 12:00:00 a.m.</t>
  </si>
  <si>
    <t>FERRETERIA LA PAZ CALLE 55</t>
  </si>
  <si>
    <t>INDUSTRIAS ALIMENTICIAS ORNELO S.A.S.</t>
  </si>
  <si>
    <t>900599093-0</t>
  </si>
  <si>
    <t>PLATA SERRANO OSCAR LEONARDO</t>
  </si>
  <si>
    <t>CALLE 73 # 41 W - 96 PARQUE INDUSTRIAL Y COMERCIAL PROVINCIA DE SOTO II BODEGA 22 Y 23</t>
  </si>
  <si>
    <t>asistente@ornelo.com</t>
  </si>
  <si>
    <t>04/03/2013 12:00:00 a.m.</t>
  </si>
  <si>
    <t>INDUSTRIAS ALIMENTICIAS ORNELO</t>
  </si>
  <si>
    <t>CRUZ BALLESTEROS HECTOR ANDRES</t>
  </si>
  <si>
    <t>CALLE 34 # 26 - 103</t>
  </si>
  <si>
    <t>gerencia@bionix.com.co</t>
  </si>
  <si>
    <t>09/11/2004 12:00:00 a.m.</t>
  </si>
  <si>
    <t>PENAGOS CONSUEGRA S.A.S.</t>
  </si>
  <si>
    <t>890203233-0</t>
  </si>
  <si>
    <t>ESTRADA NIETO CARLOS HUGO</t>
  </si>
  <si>
    <t>CALLE 28 # 20 - 80</t>
  </si>
  <si>
    <t>alrueda@penagos.com</t>
  </si>
  <si>
    <t>05/12/1970 12:00:00 a.m.</t>
  </si>
  <si>
    <t>PENAGOS CONSUEGRA</t>
  </si>
  <si>
    <t>JAYAMA SAS</t>
  </si>
  <si>
    <t>900894432-9</t>
  </si>
  <si>
    <t>LIZ ROSARIO S.A.S.</t>
  </si>
  <si>
    <t>901103195-9</t>
  </si>
  <si>
    <t>ROSARIO MENDOZA LIZ NAYARIT</t>
  </si>
  <si>
    <t>CARRERA 35 # 41 - 25 BARRIO EL PRADO</t>
  </si>
  <si>
    <t>lizrosarios.a.s@gmail.com</t>
  </si>
  <si>
    <t>01/08/2017 12:00:00 a.m.</t>
  </si>
  <si>
    <t>AMARATTO/ MUEBLES SEBASTIAO</t>
  </si>
  <si>
    <t>INGESEP BIODIESEL S.A.S.</t>
  </si>
  <si>
    <t>INGENIERIA SUMINISTROS Y SERVICIOS PROFESIONALES S.A.S.</t>
  </si>
  <si>
    <t>900940222-6</t>
  </si>
  <si>
    <t>PEREIRA DIAZ DIEGO JOSE</t>
  </si>
  <si>
    <t>CARRERA 38 A # 46 - 30 LOCAL 1 BARRIO CABECERA DEL LLANO</t>
  </si>
  <si>
    <t>comercial@ingesepbiodiesel.com</t>
  </si>
  <si>
    <t>19/02/2016 12:00:00 a.m.</t>
  </si>
  <si>
    <t>SERVICIOS Y MANTENIMIENTOS DEL ORIENTE S.A.S.</t>
  </si>
  <si>
    <t>900201198-7</t>
  </si>
  <si>
    <t>VELASQUEZ FERREIRA LEONARDO FABIO</t>
  </si>
  <si>
    <t>CALLE 15 # 23 - 35</t>
  </si>
  <si>
    <t>servi_oriente@hotmail.com</t>
  </si>
  <si>
    <t>19/02/2008 12:00:00 a.m.</t>
  </si>
  <si>
    <t>SERVICIOS Y MANTENIMIENTOS DEL ORIENTE</t>
  </si>
  <si>
    <t>GLOBAL SUPPORT GROUP S.A.</t>
  </si>
  <si>
    <t>804011684-1</t>
  </si>
  <si>
    <t>AURA ROCIO PINTO GUERRA</t>
  </si>
  <si>
    <t>CARRERA 29 # 45 - 45 OFICINA 1306 - 1307 TORRE MARVAL EDIFICIO METROPOLITAN BUSINESS PARK BARRIO SOTOMAYOR</t>
  </si>
  <si>
    <t>contable@globalsg.net</t>
  </si>
  <si>
    <t>09/08/2001 12:00:00 a.m.</t>
  </si>
  <si>
    <t>SIMER COLOMBIA SAS ESP</t>
  </si>
  <si>
    <t>901008978-2</t>
  </si>
  <si>
    <t>GALAN PINZON CARLOS ANDRES</t>
  </si>
  <si>
    <t>CALLE 36 # 16 - 38 PISO 4 OFICINA 130 C</t>
  </si>
  <si>
    <t>simercolombiasasesp@gmail.com</t>
  </si>
  <si>
    <t>15/09/2016 12:00:00 a.m.</t>
  </si>
  <si>
    <t>LA BASTILLA SOLUCIONES INTEGRALES S.A.S.</t>
  </si>
  <si>
    <t>890209503-1</t>
  </si>
  <si>
    <t>OVIEDO MORA JOSE ENRIQUE</t>
  </si>
  <si>
    <t>CALLE 42 # 18 - 33</t>
  </si>
  <si>
    <t>contabilidad@litolabastilla.com</t>
  </si>
  <si>
    <t>19/03/1986 12:00:00 a.m.</t>
  </si>
  <si>
    <t>LITOGRAFIA Y TIPOGRAFIA LA BASTILLA LIMITADA</t>
  </si>
  <si>
    <t>LABORATORIO DE HISTOCITOPATOLOGIA SAS.</t>
  </si>
  <si>
    <t>804006853-1</t>
  </si>
  <si>
    <t>ALFREDO ACEVEDO SARMIENTO</t>
  </si>
  <si>
    <t>CR. 30 NO. 40-49</t>
  </si>
  <si>
    <t>FERNANDOCHACONNAVARRO@GMAIL.COM</t>
  </si>
  <si>
    <t>28/12/1998 12:00:00 a.m.</t>
  </si>
  <si>
    <t>LABORATORIO DE HISTOCITOPATOLOGIA</t>
  </si>
  <si>
    <t>RUBIANO RUIZ LEAL EMIRO</t>
  </si>
  <si>
    <t>CALLE 55 # 21 - 3 BARRIO SOTOMAYOR</t>
  </si>
  <si>
    <t>contabilidadcsw@hotmail.com</t>
  </si>
  <si>
    <t>26/03/2013 12:00:00 a.m.</t>
  </si>
  <si>
    <t>CENTRO DE ACONDICIONAMIENTO FISICO (CAF) SPIRIT WELLNESS</t>
  </si>
  <si>
    <t>REPREFARCOS S.A.S</t>
  </si>
  <si>
    <t>901214435-8</t>
  </si>
  <si>
    <t>MORENO MUÑOZ JAVIER REYNALDO</t>
  </si>
  <si>
    <t>CR 21 24 24 BRR ALARCON</t>
  </si>
  <si>
    <t>servicioalcliente@reprefarcos.com</t>
  </si>
  <si>
    <t>18/09/2018 12:00:00 a.m.</t>
  </si>
  <si>
    <t>RINCOL CONSTRUCCIONES SAS</t>
  </si>
  <si>
    <t>900740864-6</t>
  </si>
  <si>
    <t>RINCON ARCINIEGAS OLGER</t>
  </si>
  <si>
    <t>TRANSVERSAL ORIENTAL 90 # 102 OFICINA 705 TORRE EMPRESARIAL CACIQUE</t>
  </si>
  <si>
    <t>rincolconstruccionesas@gmail.com</t>
  </si>
  <si>
    <t>13/06/2014 12:00:00 a.m.</t>
  </si>
  <si>
    <t>INNOVAMOS DISEÑOS Y CONSTRUCCIONES</t>
  </si>
  <si>
    <t>BUSTOS DIAZ S. EN C. S.</t>
  </si>
  <si>
    <t>900603965-5</t>
  </si>
  <si>
    <t>DIAZ SERRANO RICARDO</t>
  </si>
  <si>
    <t>CARRERA 19 # 20 - 16 BARRIO ALARCON</t>
  </si>
  <si>
    <t>disfabricas@hotmail.com</t>
  </si>
  <si>
    <t>DISFABRICAS</t>
  </si>
  <si>
    <t>MORENO RIVERO FRANCISCO JAVIER</t>
  </si>
  <si>
    <t>CL REAL NO 5-25 CASA 5 CHICO REAL II</t>
  </si>
  <si>
    <t>javierm1122@hotmail.com</t>
  </si>
  <si>
    <t>14/12/1998 12:00:00 a.m.</t>
  </si>
  <si>
    <t>SEÑALES INTELIGENTES DE TRAFICO</t>
  </si>
  <si>
    <t>GOOD GROUP S.A.S.</t>
  </si>
  <si>
    <t>900824667-3</t>
  </si>
  <si>
    <t>BUENO PATARROYO LUIS CARLOS</t>
  </si>
  <si>
    <t>CARRERA 31 # 35 - 12 OFICINA 405</t>
  </si>
  <si>
    <t>gerencia@goodgroup.com.co</t>
  </si>
  <si>
    <t>INVERSIONES DE SANTANDER S.A.S. - INVERSA S.A.S.</t>
  </si>
  <si>
    <t>901010297-1</t>
  </si>
  <si>
    <t>AMAYA RIOS MARIA FERNANDA</t>
  </si>
  <si>
    <t>CARRERA 11 # 33 - 36</t>
  </si>
  <si>
    <t>procesosinversasas@gmail.com</t>
  </si>
  <si>
    <t>20/09/2016 12:00:00 a.m.</t>
  </si>
  <si>
    <t>INVERSIONES DE SANTANDER INVERSA S.A.S</t>
  </si>
  <si>
    <t>LEAL CONDE LUZ MARINA</t>
  </si>
  <si>
    <t>CALLE 51 # 15 - 38 BARRIO SAN MIGUEL</t>
  </si>
  <si>
    <t>clinicadelcolchon@yahoo.com</t>
  </si>
  <si>
    <t>06/07/2000 12:00:00 a.m.</t>
  </si>
  <si>
    <t>CONFORT &amp; STILO/ CENTRO ESPUMAS/ COLCHONES SAN SEBASTIAN/ LA CLINICA DEL COLCHON/ COLCHON CENTER</t>
  </si>
  <si>
    <t>INLINE S.A.S.</t>
  </si>
  <si>
    <t>INLINE FLUID SYSTEMS S.A.S.</t>
  </si>
  <si>
    <t>900831858-2</t>
  </si>
  <si>
    <t>GARCIA SANCHEZ LUIS EDUARDO</t>
  </si>
  <si>
    <t>LGARCIA@INLINEFS.COM</t>
  </si>
  <si>
    <t>19/03/2015 12:00:00 a.m.</t>
  </si>
  <si>
    <t>INLINE FS</t>
  </si>
  <si>
    <t>MI CONSTRUCTORA SAS</t>
  </si>
  <si>
    <t>900883933-1</t>
  </si>
  <si>
    <t>BARRERA HERNANDEZ LUIS MARTIN</t>
  </si>
  <si>
    <t>CARRERA 34 # 36 - 31 APARTAMENTO 502 EDIFICIO ALTO PRADO</t>
  </si>
  <si>
    <t>INFO@MICONSTRUCTORASAS.COM</t>
  </si>
  <si>
    <t>01/09/2015 12:00:00 a.m.</t>
  </si>
  <si>
    <t>10/06/2021 12:00:00 a.m.</t>
  </si>
  <si>
    <t>SEGAR S.A.</t>
  </si>
  <si>
    <t>890801763-8</t>
  </si>
  <si>
    <t>PARDO MATEUS IOMARA</t>
  </si>
  <si>
    <t>CALLE 2 CIRCUNVALAR 04 - 28 URBANIZACIÓN PARQUE INDUSTRIAL 2 BODEGA 4</t>
  </si>
  <si>
    <t>segarferreteria@yahoo.es</t>
  </si>
  <si>
    <t>05/10/2012 12:00:00 a.m.</t>
  </si>
  <si>
    <t>SERLINCAP S.A.S.</t>
  </si>
  <si>
    <t>SERVICIO DE LAVADO INDUSTRIAL Y AUTOMOTOR DE CARGA PESADA S.A.S.</t>
  </si>
  <si>
    <t>900835616-5</t>
  </si>
  <si>
    <t>RODRIGUEZ RODRIGUEZ EDGAR</t>
  </si>
  <si>
    <t>CALLE 35 # 19 - 41 TORRE SUR OFICINA 1201 BARRIO LAS MERCEDES</t>
  </si>
  <si>
    <t>SERLINCAPSAS@GMAIL.COM</t>
  </si>
  <si>
    <t>18/02/2015 12:00:00 a.m.</t>
  </si>
  <si>
    <t>COLMENARES LUCENA RICARDO</t>
  </si>
  <si>
    <t>CR. 23 NO. 50-37</t>
  </si>
  <si>
    <t>reprefarma03@gmail.com</t>
  </si>
  <si>
    <t>30/05/2003 12:00:00 a.m.</t>
  </si>
  <si>
    <t>REPREFARMA</t>
  </si>
  <si>
    <t>AGROCAUCHO V &amp; M S.A.S.</t>
  </si>
  <si>
    <t>900595908-1</t>
  </si>
  <si>
    <t>VARGAS GOMEZ JAIME ALBERTO</t>
  </si>
  <si>
    <t>AVENIDA QUEBRADA SECA # 25 - 21 INTERIOR 01</t>
  </si>
  <si>
    <t>javago2010@hotmail.com</t>
  </si>
  <si>
    <t>26/02/2013 12:00:00 a.m.</t>
  </si>
  <si>
    <t>07/03/2021 12:00:00 a.m.</t>
  </si>
  <si>
    <t>VEGA CALDERON ELIZABETH</t>
  </si>
  <si>
    <t>CALLE 107 # 24-81 BARRIO PROVENZA</t>
  </si>
  <si>
    <t>jsdistribuciones@gmail.com</t>
  </si>
  <si>
    <t>13/06/2005 12:00:00 a.m.</t>
  </si>
  <si>
    <t>J.S. DISTRIBUCIONES</t>
  </si>
  <si>
    <t>"UROINTEGRAL S.A.S."</t>
  </si>
  <si>
    <t>901316796-1</t>
  </si>
  <si>
    <t>DALLOS CASTELLANOS DIEGO FERNANDO</t>
  </si>
  <si>
    <t>CR 28 40 37 CS 501</t>
  </si>
  <si>
    <t>socios@urointegral.com.co</t>
  </si>
  <si>
    <t>UROINTEGRAL</t>
  </si>
  <si>
    <t>COMTEC SOLUTIONS SAS</t>
  </si>
  <si>
    <t>804009217-9</t>
  </si>
  <si>
    <t>VLADIMIR CAMARGO GARCIA</t>
  </si>
  <si>
    <t>CR. 32 NO. 49-20</t>
  </si>
  <si>
    <t>vladimircamargo@computercenterltda.com</t>
  </si>
  <si>
    <t>28/03/2000 12:00:00 a.m.</t>
  </si>
  <si>
    <t>COMTEC SOLUTIONS/ COMTEC S2</t>
  </si>
  <si>
    <t>MEKON S.A.S</t>
  </si>
  <si>
    <t>MEKON E INGENIERIA S.A.S</t>
  </si>
  <si>
    <t>900472742-6</t>
  </si>
  <si>
    <t>RUIZ MEZA ALEXANDER</t>
  </si>
  <si>
    <t>CARRERA 23 # 5 - 23 BARRIO INDEPENDENCIA</t>
  </si>
  <si>
    <t>mekon.ing@hotmail.com</t>
  </si>
  <si>
    <t>25/10/2011 12:00:00 a.m.</t>
  </si>
  <si>
    <t>AVALUOS Y TASACIONES DE COLOMBIA VALORAR S.A</t>
  </si>
  <si>
    <t>900232534-1</t>
  </si>
  <si>
    <t>PELAEZ HENAO SANTIAGO</t>
  </si>
  <si>
    <t>CARRERA 35 # 46 - 31 BARRIO CABECERA DEL LLANO</t>
  </si>
  <si>
    <t>contabilidad@valorar.com</t>
  </si>
  <si>
    <t>30/06/2011 12:00:00 a.m.</t>
  </si>
  <si>
    <t>AMERICAN MOTOS S.A.S.</t>
  </si>
  <si>
    <t>800251197-0</t>
  </si>
  <si>
    <t>DIAZ MARTINEZ CARLOS ALBERTO</t>
  </si>
  <si>
    <t>Carrera 22 #28-43</t>
  </si>
  <si>
    <t>americanmotos.bucaramanga@gmail.com</t>
  </si>
  <si>
    <t>18/01/2003 12:00:00 a.m.</t>
  </si>
  <si>
    <t>AMERICAN MOTOS/ AMERICAN MOTOS ANDALUCIA</t>
  </si>
  <si>
    <t>CREACIONES HENAR LTDA.</t>
  </si>
  <si>
    <t>800064404-9</t>
  </si>
  <si>
    <t>LUZ MYRIAM ARGUELLO CALDERON</t>
  </si>
  <si>
    <t>CL.105 NO. 21-93</t>
  </si>
  <si>
    <t>Henars_2004@hotmail.com</t>
  </si>
  <si>
    <t>24/04/1989 12:00:00 a.m.</t>
  </si>
  <si>
    <t>DISPROLIFE SAS</t>
  </si>
  <si>
    <t>DISTRIBUCIONES Y PRODUCTOS LIFE SAS</t>
  </si>
  <si>
    <t>901385914-7</t>
  </si>
  <si>
    <t>BODEGA 25 PARQUE INDUSTRIAL ZIMURA ANILL</t>
  </si>
  <si>
    <t>contabilidad@disprolife.com</t>
  </si>
  <si>
    <t>05/06/2020 12:00:00 a.m.</t>
  </si>
  <si>
    <t>DISTRIBUCIONES Y PRODUCTOS LIFE</t>
  </si>
  <si>
    <t>ILUMINACION SANTA BARBARA DE ARAUCA S.A. ISBA S.A.</t>
  </si>
  <si>
    <t>804015115-0</t>
  </si>
  <si>
    <t>VESGA MARTINEZ EDUARDO</t>
  </si>
  <si>
    <t>CRA. 35 NO. 46-131</t>
  </si>
  <si>
    <t>alumbradopublico@isba.com.co</t>
  </si>
  <si>
    <t>22/04/2003 12:00:00 a.m.</t>
  </si>
  <si>
    <t>ILUMINACION SANTA BARBARA DE ARAUCA ISBA</t>
  </si>
  <si>
    <t>SERVICIO DE IMAGENES DIAGNOSTICAS SIMAG</t>
  </si>
  <si>
    <t>860039726-8</t>
  </si>
  <si>
    <t>JUAN MANUEL ARENAS PABON</t>
  </si>
  <si>
    <t>CR. 35 NO. 44-58</t>
  </si>
  <si>
    <t>simag@paramedicos.com.co</t>
  </si>
  <si>
    <t>24/12/1997 12:00:00 a.m.</t>
  </si>
  <si>
    <t>"ADIS" ATENCION DOMICILIARIA INTEGRAL DE SALUD S.A.S.</t>
  </si>
  <si>
    <t>900382592-1</t>
  </si>
  <si>
    <t>RODRIGUEZ AMBROSIO ANGELA</t>
  </si>
  <si>
    <t>AVENIDA GONZALEZ VALENCIA # 55 B - 10 CONSULTORIO 201</t>
  </si>
  <si>
    <t>gerencia.adis@gmail.com</t>
  </si>
  <si>
    <t>15/09/2010 12:00:00 a.m.</t>
  </si>
  <si>
    <t>SERVICES D&amp;R SAS</t>
  </si>
  <si>
    <t>TORRES ABRIL LUIS ALFREDO</t>
  </si>
  <si>
    <t>CALLE 33 # 30 - 68 BARRIO LA AURORA</t>
  </si>
  <si>
    <t>lachispaoficina@hotmail.com</t>
  </si>
  <si>
    <t>ASADEROS RESTAURANTES LA CHISPA AL ROJO/ RESTAURANTE LA CASITA ROJA/ RESTAURANTE ASADERO DE POLLO Y CARNE LA CHISPA AL ROJO/ RESTAURANTE ASADERO LA CHISPA AL ROJO</t>
  </si>
  <si>
    <t>RADIOTAX S.A.</t>
  </si>
  <si>
    <t>890203842-6</t>
  </si>
  <si>
    <t>GOMEZ PEREZ OMAIRA</t>
  </si>
  <si>
    <t>CL. 53 NO 17 A - 24 BARRIO RICAUTE</t>
  </si>
  <si>
    <t>radiotaxsa@hotmail.com</t>
  </si>
  <si>
    <t>12/06/1972 12:00:00 a.m.</t>
  </si>
  <si>
    <t>RADIOTAX S.A./ RADIOTAX S.A EL PLAYON/ RADIOTAX S.A RIONEGRO SANTANDER</t>
  </si>
  <si>
    <t>METROSERVICIOS S.A.</t>
  </si>
  <si>
    <t>METROPOLITANA DE SERVICIOS S.A.</t>
  </si>
  <si>
    <t>800198206-2</t>
  </si>
  <si>
    <t>BERNAL ROJAS NELSON</t>
  </si>
  <si>
    <t>CL 62 NO. 17C - 63 LA CEIBA</t>
  </si>
  <si>
    <t>metroservicios@yahoo.es</t>
  </si>
  <si>
    <t>10/06/1993 12:00:00 a.m.</t>
  </si>
  <si>
    <t>METROPOLITANA DE SERVICIOS METROSERVICIOS/ METROTOUR</t>
  </si>
  <si>
    <t>PROIM INGENIERIA S.A.S.</t>
  </si>
  <si>
    <t>900274117-3</t>
  </si>
  <si>
    <t>VILLAMIZAR RAMIREZ DIEGO JOSE</t>
  </si>
  <si>
    <t>CALLE 105 A # 23 A - 18</t>
  </si>
  <si>
    <t>proimingenieriasas@hotmail.com</t>
  </si>
  <si>
    <t>24/03/2009 12:00:00 a.m.</t>
  </si>
  <si>
    <t>PROIM INGENIERIA LTDA.</t>
  </si>
  <si>
    <t>CURTIEMBRES DEL VALLE SAS</t>
  </si>
  <si>
    <t>890200236-9</t>
  </si>
  <si>
    <t>CORZO GARCES JUAN CARLOS</t>
  </si>
  <si>
    <t>CL. 21 NO. 18 - 35</t>
  </si>
  <si>
    <t>curtivalle@hotmail.com</t>
  </si>
  <si>
    <t>04/06/1964 12:00:00 a.m.</t>
  </si>
  <si>
    <t>DURAN Y GARCIA LTDA</t>
  </si>
  <si>
    <t>800113404-1</t>
  </si>
  <si>
    <t>FELIPE DURAN BLANCO</t>
  </si>
  <si>
    <t>CARRERA 16 # 22 - 42 BARRIO ALARCON</t>
  </si>
  <si>
    <t>ladrilleraergo@hotmail.com</t>
  </si>
  <si>
    <t>04/12/1990 12:00:00 a.m.</t>
  </si>
  <si>
    <t>LADRILLERA ERGO/ LADRILLERA DURAN Y GARCIA</t>
  </si>
  <si>
    <t>GRUPO REINCAR S.A.S.</t>
  </si>
  <si>
    <t>RECUPERADORA Y NORMALIZADORA INTEGRAL DE CARTERA S.A.S.</t>
  </si>
  <si>
    <t>900405236-5</t>
  </si>
  <si>
    <t>GONZALEZ RAMIREZ DIEGO ENRIQUE</t>
  </si>
  <si>
    <t>CARRERA 19 # 36 - 20 OFICINA 501</t>
  </si>
  <si>
    <t>leandro@reincar.com.co</t>
  </si>
  <si>
    <t>04/01/2011 12:00:00 a.m.</t>
  </si>
  <si>
    <t>Actividades de centros de llamadas (call center)</t>
  </si>
  <si>
    <t>PROFESIONALES EN ADMINISTRACION DE BIENES RAICES SAS PROBIENES SAS</t>
  </si>
  <si>
    <t>804006172-2</t>
  </si>
  <si>
    <t>ESCANDON PALACIOS GONZALO ENRIQUE RICARDO DEL CARMEN</t>
  </si>
  <si>
    <t>CARRERA 28 # 49 - 30</t>
  </si>
  <si>
    <t>probienes.sas@gmail.com</t>
  </si>
  <si>
    <t>09/07/1998 12:00:00 a.m.</t>
  </si>
  <si>
    <t>GRUPO INMOBILIARIO URBANO</t>
  </si>
  <si>
    <t>GRUMO GRUAS Y MONTAJES S.A.S.</t>
  </si>
  <si>
    <t>901237572-8</t>
  </si>
  <si>
    <t>SANDOVAL ARCHILA EDGAR AUGUSTO</t>
  </si>
  <si>
    <t>CL 16 10 42 BRR GAITAN</t>
  </si>
  <si>
    <t>edgar.sandoval@grumo.com.co</t>
  </si>
  <si>
    <t>12/12/2018 12:00:00 a.m.</t>
  </si>
  <si>
    <t>GRUMO GRUAS Y MONTAJES</t>
  </si>
  <si>
    <t>TITAN INGENIERIA INTELIGENTE S.A.S.</t>
  </si>
  <si>
    <t>900380341-0</t>
  </si>
  <si>
    <t>LUCENA LIZARAZO CLAUDIA JULIANA</t>
  </si>
  <si>
    <t>CARRERA 50 # 54 - 135 LOCAL 100 EDIFICIO PICOS DE PAN DE AZUCAR</t>
  </si>
  <si>
    <t>gerencia@titaningenieria.com</t>
  </si>
  <si>
    <t>SONAR EVENTOS &amp; PRODUCCIONES S.A.S BIC</t>
  </si>
  <si>
    <t>901292095-1</t>
  </si>
  <si>
    <t>ARIZA CASTILLO LUDWING EDUARDO</t>
  </si>
  <si>
    <t>CL 59 32 19 BRR PUERTA DEL SOL</t>
  </si>
  <si>
    <t>r.arizac@sonar.com.co</t>
  </si>
  <si>
    <t>10/06/2019 12:00:00 a.m.</t>
  </si>
  <si>
    <t>SONAR EVENTOS &amp; PRODUCCIONES</t>
  </si>
  <si>
    <t>GLOBAL NUTRICION VITAMINAS SAS</t>
  </si>
  <si>
    <t>900423261-6</t>
  </si>
  <si>
    <t>DUARTE RONALD ERNESTO</t>
  </si>
  <si>
    <t>CRA. 28 # 40-64 APTO. 201 -A</t>
  </si>
  <si>
    <t>GLOBAL/ GLOBAL FITNESS NUTRICION</t>
  </si>
  <si>
    <t>AVANCES SOFTWARE S.A.S.</t>
  </si>
  <si>
    <t>900372288-4</t>
  </si>
  <si>
    <t>LIZCANO GARCIA MIGUEL ANGEL</t>
  </si>
  <si>
    <t>CR. 27 NO. 36-14 OF 322</t>
  </si>
  <si>
    <t>contacto@avances.com.co</t>
  </si>
  <si>
    <t>29/07/2010 12:00:00 a.m.</t>
  </si>
  <si>
    <t>VINA RODRIGUEZ LUIS EMILIO</t>
  </si>
  <si>
    <t>CARRERA 14 # 14 - 41 - 49</t>
  </si>
  <si>
    <t>emiliovina@hotmail.com</t>
  </si>
  <si>
    <t>08/03/1989 12:00:00 a.m.</t>
  </si>
  <si>
    <t>CALZADO MONICA LINDA/ TACON PLASS</t>
  </si>
  <si>
    <t>BITT S.A.S.</t>
  </si>
  <si>
    <t>804012745-7</t>
  </si>
  <si>
    <t>MUTIS CAMARGO CLAUDIA LUCIA</t>
  </si>
  <si>
    <t>CALLE 35 - 17 - 77 - OFICINA 301 B</t>
  </si>
  <si>
    <t>cmutis@bitt.com.co</t>
  </si>
  <si>
    <t>13/02/2002 12:00:00 a.m.</t>
  </si>
  <si>
    <t>AGROMIR S.A.S.</t>
  </si>
  <si>
    <t>AGROINVERSIONES MIRANDA RANGEL S.A.S</t>
  </si>
  <si>
    <t>900668012-0</t>
  </si>
  <si>
    <t>MIRANDA MONTAÑEZ JAIME AUGUSTO</t>
  </si>
  <si>
    <t>CALLE 12 # 34 - 31</t>
  </si>
  <si>
    <t>agromir1024@gmail.com</t>
  </si>
  <si>
    <t>24/10/2013 12:00:00 a.m.</t>
  </si>
  <si>
    <t>AGROMIR</t>
  </si>
  <si>
    <t>AGROINDUSTRIAS NUEVO HORIZONTE S.A.S</t>
  </si>
  <si>
    <t>900472667-1</t>
  </si>
  <si>
    <t>URREGO SIERRA JOHN JAIRO</t>
  </si>
  <si>
    <t>CARRERA 29 # 45 - 94 OFICINA 501 EDIFICIO ATLAS BARRIO SOTOMAYOR</t>
  </si>
  <si>
    <t>agronuevohorizonte@hotmail.com</t>
  </si>
  <si>
    <t>INSURED S.A.S.</t>
  </si>
  <si>
    <t>900437961-4</t>
  </si>
  <si>
    <t>VANEGAS VANEGAS NILSON HUMBERTO</t>
  </si>
  <si>
    <t>CARRERA 29 # 45 - 94 OFICINA 901 EDIFICIO CENTRO EMPRESARIAL SEGUROS ATLAS</t>
  </si>
  <si>
    <t>contabilidadinsured@gmail.com</t>
  </si>
  <si>
    <t>24/05/2011 12:00:00 a.m.</t>
  </si>
  <si>
    <t>INSURED</t>
  </si>
  <si>
    <t>VALORES SANLEON S.A.S.</t>
  </si>
  <si>
    <t>900488088-7</t>
  </si>
  <si>
    <t>SANCHEZ OREJARENA PEDRO ELIAS</t>
  </si>
  <si>
    <t>CARRERA 30 W # 19 - 115</t>
  </si>
  <si>
    <t>psanchez@prodeca.com.co</t>
  </si>
  <si>
    <t>04/01/2012 12:00:00 a.m.</t>
  </si>
  <si>
    <t>CARRILLO ORTIZ Y CIA S EN C</t>
  </si>
  <si>
    <t>900231486-1</t>
  </si>
  <si>
    <t>CARRILLO ORTIZ GLORIA BIANEY</t>
  </si>
  <si>
    <t>CALLE 35 # 21 - 37 BARRIO CENTRO</t>
  </si>
  <si>
    <t>carriortiz8@gmail.com</t>
  </si>
  <si>
    <t>25/07/2008 12:00:00 a.m.</t>
  </si>
  <si>
    <t>ACADEMIA DE BELLEZA LADY</t>
  </si>
  <si>
    <t>LEAL PENUELA GLADYS ESPERANZA</t>
  </si>
  <si>
    <t>CARRERA 27 NO. 9-22 BARRIO LA UNIVERSIDAD</t>
  </si>
  <si>
    <t>DIRECTOR@BOCETOSPAPELERIA.CO</t>
  </si>
  <si>
    <t>27/08/2003 12:00:00 a.m.</t>
  </si>
  <si>
    <t>BOCETOS PAPELERIA -SOLUCIONES UTILES/ BOCETOS PAPELERÍA GIRÓN</t>
  </si>
  <si>
    <t>CR 6 NO. 25-58 GIRARDOT</t>
  </si>
  <si>
    <t>hefeaceros-9@hotmail.com</t>
  </si>
  <si>
    <t>19/06/1998 12:00:00 a.m.</t>
  </si>
  <si>
    <t>HEFEACEROS BODEGA</t>
  </si>
  <si>
    <t>CONSTRURUEDA S.A.S.</t>
  </si>
  <si>
    <t>900313744-1</t>
  </si>
  <si>
    <t>CL. 35 NO. 17-77 OF. 1307 ED. BANCOQUIA</t>
  </si>
  <si>
    <t>23/09/2009 12:00:00 a.m.</t>
  </si>
  <si>
    <t>GRUPO CONSTRUCTORA MONSERRATE S.A.S.</t>
  </si>
  <si>
    <t>900395219-5</t>
  </si>
  <si>
    <t>GALLO JOSE MIGUEL</t>
  </si>
  <si>
    <t>CRA. 32 # 109 A-30</t>
  </si>
  <si>
    <t>grupoconstructoramonserrate@gmail.com</t>
  </si>
  <si>
    <t>VILLA INES</t>
  </si>
  <si>
    <t>16/11/2010 12:00:00 a.m.</t>
  </si>
  <si>
    <t>LIZARAZO MUNOZ JOSE</t>
  </si>
  <si>
    <t>DIAGONAL 15 # 55 - 08 LOCAL 32 INTERIOR C - 21 PISO 1 BARRIO RICAUTE</t>
  </si>
  <si>
    <t>calzadocheo@gmail.com</t>
  </si>
  <si>
    <t>13/06/2001 12:00:00 a.m.</t>
  </si>
  <si>
    <t>CHEO</t>
  </si>
  <si>
    <t>VETIAGRO DISTRIBUCIONES S.A.S.</t>
  </si>
  <si>
    <t>804014513-4</t>
  </si>
  <si>
    <t>ABRIL BLANCO NATANAEL</t>
  </si>
  <si>
    <t>AV. QUEBRADASECA NO. 18-58</t>
  </si>
  <si>
    <t>vetiagrosa@hotmail.com</t>
  </si>
  <si>
    <t>10/01/2003 12:00:00 a.m.</t>
  </si>
  <si>
    <t>VETIAGRO DISTRIBUCIONES</t>
  </si>
  <si>
    <t>INVERSIONES ALTEZA S.A.S</t>
  </si>
  <si>
    <t>900372856-8</t>
  </si>
  <si>
    <t>ALZATE PUERTA HERNANDO ALFREDO</t>
  </si>
  <si>
    <t>CARRERA 18 # 33-43 OF. 201</t>
  </si>
  <si>
    <t>invalzate@hotmail.com</t>
  </si>
  <si>
    <t>02/08/2010 12:00:00 a.m.</t>
  </si>
  <si>
    <t>IDIMCOL S.A.S</t>
  </si>
  <si>
    <t>INGENIERIA Y DESARROLLOS INTEGRALES METALMECANICOS DE COLOMBIA S.A.S.</t>
  </si>
  <si>
    <t>900976834-9</t>
  </si>
  <si>
    <t>MORENO GARCIA WILLIAN FERNANDO</t>
  </si>
  <si>
    <t>CARRERA 13 # 23 - 33</t>
  </si>
  <si>
    <t>GERENCIA@IDIMCOL.COM.CO</t>
  </si>
  <si>
    <t>03/06/2016 12:00:00 a.m.</t>
  </si>
  <si>
    <t>Mantenimiento y reparación especializado de productos elaborados en metal</t>
  </si>
  <si>
    <t>TUAVAL S.A.S.</t>
  </si>
  <si>
    <t>900672563-2</t>
  </si>
  <si>
    <t>GUERRERO ISABEL HORTENSIA</t>
  </si>
  <si>
    <t>CALLE 20 # 25 - 45 EDIFICIO BIZANCIO APARTAMENTO 402</t>
  </si>
  <si>
    <t>notificaciones@tuaval.com.co</t>
  </si>
  <si>
    <t>08/11/2013 12:00:00 a.m.</t>
  </si>
  <si>
    <t>OFICINA TUAVAL</t>
  </si>
  <si>
    <t>PROYMELEC INGENIERIA SAS</t>
  </si>
  <si>
    <t>900292858-9</t>
  </si>
  <si>
    <t>JAIMES NAVARRO FELIX</t>
  </si>
  <si>
    <t>CALLE 8 # 19 - 50 BARRIO COMUNEROS</t>
  </si>
  <si>
    <t>comercial@proymelec.com</t>
  </si>
  <si>
    <t>COMPAÑIA DE SEGURIDAD PRIVADA C.S.P. LTDA.</t>
  </si>
  <si>
    <t>804006534-5</t>
  </si>
  <si>
    <t>MANCHEGO MORENO YOLANDA DEL CARMEN</t>
  </si>
  <si>
    <t>CALLE 21 # 27 - 45 BARRIO SAN ALONSO</t>
  </si>
  <si>
    <t>info@cspltdaseguridad.com</t>
  </si>
  <si>
    <t>30/09/1998 12:00:00 a.m.</t>
  </si>
  <si>
    <t>TGM ASOCIADOS S.A.S</t>
  </si>
  <si>
    <t>TRANSPORTE GRUAS Y MONTACARGAS S.A.S.</t>
  </si>
  <si>
    <t>900782961-2</t>
  </si>
  <si>
    <t>LOPEZ VERGARA LUIS FERNANDO</t>
  </si>
  <si>
    <t>CL 70 44 W 567 KM 5 VIA GIRON</t>
  </si>
  <si>
    <t>ALQUIGRUASYMONTACARGASTGM@GMAIL.COM</t>
  </si>
  <si>
    <t>23/10/2014 12:00:00 a.m.</t>
  </si>
  <si>
    <t>TRANSPORTE GRUAS Y MONTACARGAS</t>
  </si>
  <si>
    <t>GALAN VILLAMIZAR JAIME ALBERTO</t>
  </si>
  <si>
    <t>CARRERA 12 # 34 - 67 OFICINA 403 EDIFICIO LOS CASTELLANOS</t>
  </si>
  <si>
    <t>INFO@JAIMEGALAN.COM.CO</t>
  </si>
  <si>
    <t>04/06/2020 12:00:00 a.m.</t>
  </si>
  <si>
    <t>ACTIVA NEGOCIOS &amp; PROYECTOS S.A.S</t>
  </si>
  <si>
    <t>900518975-5</t>
  </si>
  <si>
    <t>GOMEZ OROZCO CARLOS ARTURO</t>
  </si>
  <si>
    <t>CARRERA 46 # 56 - 108 BARRIO TERRAZAS</t>
  </si>
  <si>
    <t>activanp@gmail.com</t>
  </si>
  <si>
    <t>25/04/2012 12:00:00 a.m.</t>
  </si>
  <si>
    <t>ACTIVA NEGOCIOS &amp; PROYECTOS S.A.S.</t>
  </si>
  <si>
    <t>CDA LA VIRGEN S.A.S.</t>
  </si>
  <si>
    <t>901168625-3</t>
  </si>
  <si>
    <t>DAVILA VILLAMIZAR PEDRO JULIAN</t>
  </si>
  <si>
    <t>CARRERA 15 # 3 - 38 BARRIO CHAPINERO</t>
  </si>
  <si>
    <t>info@cdalavirgen.com</t>
  </si>
  <si>
    <t>02/04/2018 12:00:00 a.m.</t>
  </si>
  <si>
    <t>CDA LA VIRGEN</t>
  </si>
  <si>
    <t>MACHIMBRES Y MADERAS S.A.S.</t>
  </si>
  <si>
    <t>800022043-3</t>
  </si>
  <si>
    <t>MARTHA LUCIA CARDOZO COGOLLO</t>
  </si>
  <si>
    <t>CR 18 NO. 6-50</t>
  </si>
  <si>
    <t>machimbresymaderas@hotmail.com</t>
  </si>
  <si>
    <t>MACHIMBRES Y MADERAS SAS/ DEKO LAMINAS</t>
  </si>
  <si>
    <t>RIFE LTDA</t>
  </si>
  <si>
    <t>804014785-0</t>
  </si>
  <si>
    <t>RIOS DE CUARTAS CLARA BEATRIZ</t>
  </si>
  <si>
    <t>CL. 36 NO. 23-44</t>
  </si>
  <si>
    <t>yolandarojasr@hotmail.es</t>
  </si>
  <si>
    <t>27/02/2003 12:00:00 a.m.</t>
  </si>
  <si>
    <t>INVERSIONES ALDANA ASOCIADOS S.C.A.</t>
  </si>
  <si>
    <t>804016629-9</t>
  </si>
  <si>
    <t>ALDANA GIRALDO RUBEN BERNARDO</t>
  </si>
  <si>
    <t>CR. 17 A NO. 58-110</t>
  </si>
  <si>
    <t>inversionesaldana@hotmail.com</t>
  </si>
  <si>
    <t>INVERSIONES ALDANA ASOCIADOS</t>
  </si>
  <si>
    <t>T.Q.C. LAB ANALYSIS S.A.</t>
  </si>
  <si>
    <t>TOTAL QUALITY CONTROL LAB ANALYSIS S.A.</t>
  </si>
  <si>
    <t>830119501-2</t>
  </si>
  <si>
    <t>HERRERA BELTRAN ANA DOLORES</t>
  </si>
  <si>
    <t>CALLE 54 N 3634</t>
  </si>
  <si>
    <t>gerencia@tqclaboratorio.com</t>
  </si>
  <si>
    <t>TQC CENTRO MEDICO/ TOTAL QUALITY CONTROL LAB ANALYSIS S.A./ LABORATORIO TOTAL QUALITY CONTROL</t>
  </si>
  <si>
    <t>GYR INGENIERIA S.A.S.</t>
  </si>
  <si>
    <t>900099170-4</t>
  </si>
  <si>
    <t>ROJAS IBAÑEZ LUIS GUILLERMO</t>
  </si>
  <si>
    <t>CARRERA 28 # 55 - 44</t>
  </si>
  <si>
    <t>administrativo@gyringenieria.com</t>
  </si>
  <si>
    <t>08/08/2006 12:00:00 a.m.</t>
  </si>
  <si>
    <t>GYR INGENIERIA</t>
  </si>
  <si>
    <t>"GENERAL SERVICIOS S&amp;G S.A.S"</t>
  </si>
  <si>
    <t>901302556-8</t>
  </si>
  <si>
    <t>RUMBO PORTELA KEDIER NESIELL</t>
  </si>
  <si>
    <t>CARRERA 28 # 44 - 41 INTERIOR 401</t>
  </si>
  <si>
    <t>generalserviciossyg@hotmail.com</t>
  </si>
  <si>
    <t>18/01/2021 12:00:00 a.m.</t>
  </si>
  <si>
    <t>CONSTRUINGENIERIA DE COLOMBIA S.A.S</t>
  </si>
  <si>
    <t>901053614-8</t>
  </si>
  <si>
    <t>QUIROS GOMEZ MIGUEL FERNANDO</t>
  </si>
  <si>
    <t>CARRERA 23 # 33 - 98 APARTAMENTO 501</t>
  </si>
  <si>
    <t>CONSTRUINGENIERIACOLOMBIASAS@GMAIL.COM</t>
  </si>
  <si>
    <t>14/02/2017 12:00:00 a.m.</t>
  </si>
  <si>
    <t>INDUSTRIAS PICO S.A.S.</t>
  </si>
  <si>
    <t>900673955-0</t>
  </si>
  <si>
    <t>PERDOMO DE PICO JEANETH</t>
  </si>
  <si>
    <t>CARRERA 19 # 17 - 35 BARRIO MUTUALIDAD</t>
  </si>
  <si>
    <t>gerencia@industriaspico.com</t>
  </si>
  <si>
    <t>14/11/2013 12:00:00 a.m.</t>
  </si>
  <si>
    <t>INDUSTRIAS PICO</t>
  </si>
  <si>
    <t>FRUINSA S.A.S.</t>
  </si>
  <si>
    <t>FRUTAS INDUSTRIALES DE SANTANDER SAS FRUINSA S.A.S.</t>
  </si>
  <si>
    <t>900099037-2</t>
  </si>
  <si>
    <t>CALDERON ARIAS ANTONIO</t>
  </si>
  <si>
    <t>CARRERA 34 W # 71 - 10 BODEGA 50 BARRIO PARQUE INDUSTRIAL PROVINCIA DE SOTO ETAPA I</t>
  </si>
  <si>
    <t>gerencia@fruinsa.com.co</t>
  </si>
  <si>
    <t>04/08/2006 12:00:00 a.m.</t>
  </si>
  <si>
    <t>FRUTAS INDUSTRIALES DE SANTANDER</t>
  </si>
  <si>
    <t>SISTEMAS MECANICOS, ALTERNATIVOS, RENOVABLES Y TECNOLOGICOS (SMARTS S.A.S).</t>
  </si>
  <si>
    <t>901193094-8</t>
  </si>
  <si>
    <t>RODRIGUEZ BARAJAS FABIO ALESSANDRO</t>
  </si>
  <si>
    <t>PARQUE INDUSTRIAL 1 MANZANA C BODEGA 8 - 9 BARRIO CHIMITA</t>
  </si>
  <si>
    <t>financiero@smartsingenieria.com.co</t>
  </si>
  <si>
    <t>29/06/2018 12:00:00 a.m.</t>
  </si>
  <si>
    <t>SMARTS/ SMARTS PLASTICOS</t>
  </si>
  <si>
    <t>MANTILLA MONTAÑEZ CARLOS HUMBERTO</t>
  </si>
  <si>
    <t>CARRERA 27 # 37 - 33 OFICINA 905</t>
  </si>
  <si>
    <t>ingcarloshmantilla@gmail.com</t>
  </si>
  <si>
    <t>15/05/2018 12:00:00 a.m.</t>
  </si>
  <si>
    <t>SERRANO &amp; CIA S.A.S.</t>
  </si>
  <si>
    <t>890202065-5</t>
  </si>
  <si>
    <t>SERRANO DIAZ SERGIO ARMANDO</t>
  </si>
  <si>
    <t>CL. 33 NO. 17-97 CENTRO</t>
  </si>
  <si>
    <t>lucy0607contable@hotmail.com</t>
  </si>
  <si>
    <t>05/08/1969 12:00:00 a.m.</t>
  </si>
  <si>
    <t>LA HACIENDA</t>
  </si>
  <si>
    <t>FERREAGROVALLE S.A.S.</t>
  </si>
  <si>
    <t>901020081-0</t>
  </si>
  <si>
    <t>LLANO FLOREZ ANGELA MARICELA</t>
  </si>
  <si>
    <t>CR 18 29 41 BRR ALARCON</t>
  </si>
  <si>
    <t>contabilidad.agrovalle@hotmail.com</t>
  </si>
  <si>
    <t>21/10/2016 12:00:00 a.m.</t>
  </si>
  <si>
    <t>22/02/2021 12:00:00 a.m.</t>
  </si>
  <si>
    <t>ALMACEN Y TALLER AGROVALLE/ TALLER Y ALMACEN AGROVALLE</t>
  </si>
  <si>
    <t>C.I. EXPOR METAL S.A.S</t>
  </si>
  <si>
    <t>901211415-7</t>
  </si>
  <si>
    <t>GARCIA JOYA EDWIN GERARDO</t>
  </si>
  <si>
    <t>CARRERA 14 # 18 - 50 BARRIO GAITAN</t>
  </si>
  <si>
    <t>CIEXPORMETAL@OUTLOOK.COM</t>
  </si>
  <si>
    <t>06/09/2018 12:00:00 a.m.</t>
  </si>
  <si>
    <t>Comercio al por mayor de desperdicios, desechos y chatarra</t>
  </si>
  <si>
    <t>HACIENDA NIMAJAY S.A.S</t>
  </si>
  <si>
    <t>900308044-2</t>
  </si>
  <si>
    <t>MUNERA POSADA JUAN FERNANDO</t>
  </si>
  <si>
    <t>Cultivo de frutas tropicales y subtropicales</t>
  </si>
  <si>
    <t>HACIENDA NIMAJAY S.A.S.</t>
  </si>
  <si>
    <t>FRUEXCOL LTDA</t>
  </si>
  <si>
    <t>900136631-7</t>
  </si>
  <si>
    <t>JAIMES RIVERA RENE</t>
  </si>
  <si>
    <t>KILOMETRO 9 - 1 VEREDA SAN IGNACIO</t>
  </si>
  <si>
    <t>gerencia@fruexcol.com</t>
  </si>
  <si>
    <t>28/02/2007 12:00:00 a.m.</t>
  </si>
  <si>
    <t>SACHAR SAS</t>
  </si>
  <si>
    <t>SACHAR SOCIEDAD POR ACCIONES SIMPLIFICADA</t>
  </si>
  <si>
    <t>900445192-0</t>
  </si>
  <si>
    <t>CHAHIN CUADROS CARLOS ALBERTO</t>
  </si>
  <si>
    <t>CARRERA 34 # 54 - 46</t>
  </si>
  <si>
    <t>administrativo@sachar.com.co</t>
  </si>
  <si>
    <t>CHAHINCO</t>
  </si>
  <si>
    <t>MELO ALVAREZ INGENIERIA S.A.S.</t>
  </si>
  <si>
    <t>MELO Y ALVAREZ INGENIERIA SOCIEDAD POR ACCIONES SIMPLIFICADAS</t>
  </si>
  <si>
    <t>900859296-5</t>
  </si>
  <si>
    <t>ALVAREZ HERNANDEZ RAMON</t>
  </si>
  <si>
    <t>CARRERA 29 # 45 - 45 OFICINA 1607</t>
  </si>
  <si>
    <t>ralvarez@meloyalvarez.com</t>
  </si>
  <si>
    <t>MELO Y ALVAREZ INGENIERIA</t>
  </si>
  <si>
    <t>INVERSIONES GALVIS COTE S.A.S</t>
  </si>
  <si>
    <t>900840155-1</t>
  </si>
  <si>
    <t>GALVIS BLANCO ALEJANDRO</t>
  </si>
  <si>
    <t>CL 34 13 42 BRR CENTRO</t>
  </si>
  <si>
    <t>AGALVIS@VANGUARDIA.COM</t>
  </si>
  <si>
    <t>20/04/2015 12:00:00 a.m.</t>
  </si>
  <si>
    <t>28/05/2021 12:00:00 a.m.</t>
  </si>
  <si>
    <t>NIÑO CAMACHO CAROLINA EDITH</t>
  </si>
  <si>
    <t>VIA PALENQUE CAFE MADRID BODEGA 16 LOCAL 7 - 8 Y BODEGA 16 LOCAL 10</t>
  </si>
  <si>
    <t>CAROLIPIA79@HOTMAIL.COM</t>
  </si>
  <si>
    <t>19/07/2016 12:00:00 a.m.</t>
  </si>
  <si>
    <t>INVERSIONES COLOMBOALIMENTAR/ INVERSIONES COLOMBOALIMENTAR.</t>
  </si>
  <si>
    <t>SOCIEDAD AGRICOLA LA ALONDRA LIMITADA</t>
  </si>
  <si>
    <t>890212815-5</t>
  </si>
  <si>
    <t>GUILLERMO LONDONO GOMEZ</t>
  </si>
  <si>
    <t>CL. 35 NO. 17-77 OF. 408</t>
  </si>
  <si>
    <t>sociedadagricolalaalondra@yahoo.es</t>
  </si>
  <si>
    <t>18/12/1986 12:00:00 a.m.</t>
  </si>
  <si>
    <t>LA ESQUINA DE LA CONSTRUCCION M &amp; M LTDA.</t>
  </si>
  <si>
    <t>900272782-2</t>
  </si>
  <si>
    <t>MONTES AVILA JAIRO ALFONSO</t>
  </si>
  <si>
    <t>CRA. 17C NO. 61-01</t>
  </si>
  <si>
    <t>laesquina_delaconstruccion@hotmail.com</t>
  </si>
  <si>
    <t>16/03/2009 12:00:00 a.m.</t>
  </si>
  <si>
    <t>LA ESQUINA DE LA CONSTRUCCION M &amp; M LTDA</t>
  </si>
  <si>
    <t>MEDICINA, CONTROLES Y DIAGNOSTICOS EN SALUD OCUPACIONAL IPS S.A.S. - MEDICID IPS S.A.S.</t>
  </si>
  <si>
    <t>900364267-6</t>
  </si>
  <si>
    <t>JOHNSON SANABRIA JENNEEFER</t>
  </si>
  <si>
    <t>CARRERA 35 A # 52 - 70</t>
  </si>
  <si>
    <t>gerencia@medicidsas.com</t>
  </si>
  <si>
    <t>18/06/2010 12:00:00 a.m.</t>
  </si>
  <si>
    <t>MEDICID IPS S.A.S.</t>
  </si>
  <si>
    <t>CONSOLTEC GROUP</t>
  </si>
  <si>
    <t>GRUPO DE CONSULTORIA &amp; SOLUCIONES TECNICAS S.A.S</t>
  </si>
  <si>
    <t>900311856-7</t>
  </si>
  <si>
    <t>RIVERA PEÑA CARLOS FERNANDO</t>
  </si>
  <si>
    <t>CARRERA 11 # 41 - 24</t>
  </si>
  <si>
    <t>gerenciageneral@consoltecgroup.com</t>
  </si>
  <si>
    <t>21/12/2011 12:00:00 a.m.</t>
  </si>
  <si>
    <t>PRADCO S.A.S</t>
  </si>
  <si>
    <t>PRADA CONTRATISTAS CONSTRUCTORES SAS</t>
  </si>
  <si>
    <t>900895802-5</t>
  </si>
  <si>
    <t>PRADA REY CARLOS FERNANDO</t>
  </si>
  <si>
    <t>CARRERA 35 # 48 - 131 LOCAL 14 CENTRO COMERCIAL CINEMAS CABECERA</t>
  </si>
  <si>
    <t>PRADCOSAS@HOTMAIL.COM</t>
  </si>
  <si>
    <t>05/10/2015 12:00:00 a.m.</t>
  </si>
  <si>
    <t>PRADCO SAS</t>
  </si>
  <si>
    <t>VEGA ALBINO ALFONSO</t>
  </si>
  <si>
    <t>CALLE 32 # 25 - 50 APARTAMENTO 602 I TORRE C</t>
  </si>
  <si>
    <t>ALFOVEGA22@HOTMAIL.COM</t>
  </si>
  <si>
    <t>04/01/2018 12:00:00 a.m.</t>
  </si>
  <si>
    <t>HUALO Y CIA LIMITADA</t>
  </si>
  <si>
    <t>804014682-0</t>
  </si>
  <si>
    <t>PORRAS ALVAREZ HUGO ALONSO</t>
  </si>
  <si>
    <t>CARRERA 28 # 18 - 56</t>
  </si>
  <si>
    <t>gerencia@hualoltda.com</t>
  </si>
  <si>
    <t>11/02/2003 12:00:00 a.m.</t>
  </si>
  <si>
    <t>HUALO LOGISTICA/ HUALO Y CIA</t>
  </si>
  <si>
    <t>VIACOL INGENIEROS CONTRATISTAS S A S</t>
  </si>
  <si>
    <t>900034836-1</t>
  </si>
  <si>
    <t>PEREZ VELASCO RADGE JOANN</t>
  </si>
  <si>
    <t>CARRERA 51 # 51 - 70 BARRIO LOS CEDROS</t>
  </si>
  <si>
    <t>gerencia.viacol@gmail.com</t>
  </si>
  <si>
    <t>25/07/2005 12:00:00 a.m.</t>
  </si>
  <si>
    <t>VIACOL INGENIEROS CONTRATISTAS</t>
  </si>
  <si>
    <t>"INMOBILIARIA HERRERA LEAL S.A.S.."</t>
  </si>
  <si>
    <t>901357137-1</t>
  </si>
  <si>
    <t>LEAL HERRERA JUAN SEBASTIAN</t>
  </si>
  <si>
    <t>CR 21 A 53 25 BRR NUEVO SOTOMAYOR</t>
  </si>
  <si>
    <t>inversioneszaos@gmail.com</t>
  </si>
  <si>
    <t>21/01/2020 12:00:00 a.m.</t>
  </si>
  <si>
    <t>IJSV S.A.S.</t>
  </si>
  <si>
    <t>INMOBILIARIA JORGE SILVA VALDIVIESO S.A.S.</t>
  </si>
  <si>
    <t>804003613-5</t>
  </si>
  <si>
    <t>SILVA URIBE OLGA LUCIA</t>
  </si>
  <si>
    <t>CALLE 42 # 29 - 77</t>
  </si>
  <si>
    <t>servicios@inmobiliariajorgesilva.com</t>
  </si>
  <si>
    <t>11/04/1997 12:00:00 a.m.</t>
  </si>
  <si>
    <t>INMOBILIARIA JORGE SILVA VALDIVIESO</t>
  </si>
  <si>
    <t>RADIO TAXIS LIBRES S.A.S.</t>
  </si>
  <si>
    <t>890202051-2</t>
  </si>
  <si>
    <t>NAVAS DELGADO ANIBAL</t>
  </si>
  <si>
    <t>CALLE 9 # 20 - 55</t>
  </si>
  <si>
    <t>contabilidad@losmoviles.com.co</t>
  </si>
  <si>
    <t>26/11/1968 12:00:00 a.m.</t>
  </si>
  <si>
    <t>RADIO TAXIS LIBRES S.A.S</t>
  </si>
  <si>
    <t>MAYORAUTOS EUROCARS S.A.S.</t>
  </si>
  <si>
    <t>900673037-4</t>
  </si>
  <si>
    <t>CAMARGO MUÑOZ JUANA ISABEL</t>
  </si>
  <si>
    <t>CARRERA 27 # 40 - 40</t>
  </si>
  <si>
    <t>admon@mayorautos.com.co</t>
  </si>
  <si>
    <t>12/11/2013 12:00:00 a.m.</t>
  </si>
  <si>
    <t>COMERCIALIZADORA BRAINSPINE S.A.S.</t>
  </si>
  <si>
    <t>900937823-1</t>
  </si>
  <si>
    <t>BALLESTEROS ROMERO JESSICA NATHALIA</t>
  </si>
  <si>
    <t>CALLE 35 # 16 - 24 OFICINA 1001 EDIFICIO JOSE ACEVEDO Y GOMEZ</t>
  </si>
  <si>
    <t>bscomercializadora@gmail.com</t>
  </si>
  <si>
    <t>04/12/2017 12:00:00 a.m.</t>
  </si>
  <si>
    <t>SANCHEZ RUSSI LILIA</t>
  </si>
  <si>
    <t>CR. 34 NO. 54-15</t>
  </si>
  <si>
    <t>molmosan@gmail.com</t>
  </si>
  <si>
    <t>22/11/1977 12:00:00 a.m.</t>
  </si>
  <si>
    <t>Educación básica secundaria</t>
  </si>
  <si>
    <t>COLEGIO REGGIO AMELIA/ COLEGIO REGGIO AMELIA SEDE B/ COLEGIO REGGIO AMELIA - SEDE PREESCOLAR</t>
  </si>
  <si>
    <t>BARRERA GARAVITO HECTOR AUGUSTO</t>
  </si>
  <si>
    <t>CR 32 NO. 36-23</t>
  </si>
  <si>
    <t>el_limonal@yahoo.es</t>
  </si>
  <si>
    <t>08/08/1990 12:00:00 a.m.</t>
  </si>
  <si>
    <t>ALMUERZOS EL LIMONAL</t>
  </si>
  <si>
    <t>SANTOS REY MAURICIO ALBERTO</t>
  </si>
  <si>
    <t>CALLE 35 # 17 - 56 OFICINA 1206 EDIFICIO DAVIVIENDA</t>
  </si>
  <si>
    <t>mauriciosantos3@yahoo.com</t>
  </si>
  <si>
    <t>05/09/2006 12:00:00 a.m.</t>
  </si>
  <si>
    <t>SANREY INGENIERIA</t>
  </si>
  <si>
    <t>BYBLOS CONSTRUCTORA S.A.S.</t>
  </si>
  <si>
    <t>900790766-6</t>
  </si>
  <si>
    <t>NAJM CHARLIE YOUSSEF</t>
  </si>
  <si>
    <t>CARRERA 17 # 34 - 30 BARRIO CENTRO</t>
  </si>
  <si>
    <t>byblosconstructora.sas@gmail.com</t>
  </si>
  <si>
    <t>14/11/2014 12:00:00 a.m.</t>
  </si>
  <si>
    <t>BYBLOS CONSTRUCTORA</t>
  </si>
  <si>
    <t>DICCO S.A.S.</t>
  </si>
  <si>
    <t>DISEÑO CONSULTORIA Y CONSTRUCCIONES SAS, DICCO S.A.S.</t>
  </si>
  <si>
    <t>800098385-3</t>
  </si>
  <si>
    <t>JORGE GIL CASTILLO</t>
  </si>
  <si>
    <t>CL. 36 NO. 17-56 OF. 3-3 OMNICENTRO</t>
  </si>
  <si>
    <t>diccoltda2@yahoo.es</t>
  </si>
  <si>
    <t>02/06/1990 12:00:00 a.m.</t>
  </si>
  <si>
    <t>DISENO CONSULTORIA Y CONSTRUCCIONES DICCO</t>
  </si>
  <si>
    <t>ROLICOL S.A.S.</t>
  </si>
  <si>
    <t>ROLINERAS DE COLOMBIA S.A.S.</t>
  </si>
  <si>
    <t>900501716-1</t>
  </si>
  <si>
    <t>DABOIN VILORIA RAUL ALONZO</t>
  </si>
  <si>
    <t>CARRERA 15 # 19 A - 50 BARRIO GAITAN</t>
  </si>
  <si>
    <t>facturacion@rolicol.com</t>
  </si>
  <si>
    <t>ROLINERAS DE COLOMBIA ROLICOL S.A.S.</t>
  </si>
  <si>
    <t>SUMISERVIS LTDA.</t>
  </si>
  <si>
    <t>830045691-4</t>
  </si>
  <si>
    <t>MARIEL FERNANDO PICO JIMENEZ</t>
  </si>
  <si>
    <t>jgonzalez@sumiservis.com</t>
  </si>
  <si>
    <t>BUENAVISTA</t>
  </si>
  <si>
    <t>22/01/1999 12:00:00 a.m.</t>
  </si>
  <si>
    <t>TRANSPORTES CIUDAD BONITA S.A.</t>
  </si>
  <si>
    <t>800149076-2</t>
  </si>
  <si>
    <t>ERNESTO NEIRA MANTILLA</t>
  </si>
  <si>
    <t>CARRERA 25 # 102 - 14</t>
  </si>
  <si>
    <t>gerenciaadministrativa@transciudadbonita.com</t>
  </si>
  <si>
    <t>17/12/1991 12:00:00 a.m.</t>
  </si>
  <si>
    <t>ELISAN S.A.S. ELECTRO INDUSTRIA SANTANDEREANA S.A.S.</t>
  </si>
  <si>
    <t>890209391-3</t>
  </si>
  <si>
    <t>RAUL ORTIZ RIVERO</t>
  </si>
  <si>
    <t>CALLE 74 A # 49 - 63 CONJUNTO PALMERAS DEL CACIQUE 1 CASA 70</t>
  </si>
  <si>
    <t>elisanltda@hotmail.com</t>
  </si>
  <si>
    <t>06/04/1983 12:00:00 a.m.</t>
  </si>
  <si>
    <t>ELISAN ELECTRO INDUSTRIA SANTANDEREANA</t>
  </si>
  <si>
    <t>LEON RUEDA MARTHA ISABEL</t>
  </si>
  <si>
    <t>CALLE 61 # 16 - 37</t>
  </si>
  <si>
    <t>contabilidad@leondorado.co</t>
  </si>
  <si>
    <t>HOTEL EL LEON DORADO</t>
  </si>
  <si>
    <t>GOMEZ FLOREZ OSCAR GUSTAVO</t>
  </si>
  <si>
    <t>CALLE 52 # 23 - 49 APARTAMENTO 1302 EDIFICIO TORRE BLANCA</t>
  </si>
  <si>
    <t>OSCARGGF@HOTMAIL.COM</t>
  </si>
  <si>
    <t>09/04/2018 12:00:00 a.m.</t>
  </si>
  <si>
    <t>OSCAR GUSTAVO GOMEZ FLOREZ</t>
  </si>
  <si>
    <t>ABONOS AGS S.A.S.</t>
  </si>
  <si>
    <t>900946020-2</t>
  </si>
  <si>
    <t>URIBE CHACON WILSON</t>
  </si>
  <si>
    <t>CL 2 NORTE 15 31 BRR SAN RAFAEL</t>
  </si>
  <si>
    <t>abonosags.col@gmail.com</t>
  </si>
  <si>
    <t>04/03/2016 12:00:00 a.m.</t>
  </si>
  <si>
    <t>Fabricación de abonos y compuestos inorgánicos nitrogenados</t>
  </si>
  <si>
    <t>ABONOS AGS</t>
  </si>
  <si>
    <t>ALKOMPRAR MOTOS</t>
  </si>
  <si>
    <t>CRA 27 NO. 52 - 30</t>
  </si>
  <si>
    <t>29/11/2007 12:00:00 a.m.</t>
  </si>
  <si>
    <t>ENERGIA &amp; AMBIENTE S.A.S.</t>
  </si>
  <si>
    <t>900280581-2</t>
  </si>
  <si>
    <t>RUIZ NUÑEZ KARIN YUNARIS</t>
  </si>
  <si>
    <t>CALLE 84 # 24 A - 51</t>
  </si>
  <si>
    <t>energiayambiente@hotmail.com</t>
  </si>
  <si>
    <t>23/04/2009 12:00:00 a.m.</t>
  </si>
  <si>
    <t>ENERGIA &amp; AMBIENTE</t>
  </si>
  <si>
    <t>HERRAMIENTAS ROSCADOS Y ACCESORIOS LTDA</t>
  </si>
  <si>
    <t>900130232-4</t>
  </si>
  <si>
    <t>RICO NAVARRO JOSE ANTONIO</t>
  </si>
  <si>
    <t>CARRERA 17 # 15 - 35 BARRIO MUTUALIDAD</t>
  </si>
  <si>
    <t>hyr_bucaramanga@hotmail.com</t>
  </si>
  <si>
    <t>26/01/2007 12:00:00 a.m.</t>
  </si>
  <si>
    <t>OSCAL CONSULTORES JURIDICOS S.A.S.</t>
  </si>
  <si>
    <t>900430971-6</t>
  </si>
  <si>
    <t>LOPEZ TORRES OSCAR ALFREDO</t>
  </si>
  <si>
    <t>CALLE 34 NO. 19-46 OF 508 NORTE</t>
  </si>
  <si>
    <t>oscarlopeztorres.abogado@gmail.com</t>
  </si>
  <si>
    <t>26/04/2011 12:00:00 a.m.</t>
  </si>
  <si>
    <t>CARLOS HUMBERTO SUAREZ O. Y CIA S.A.S</t>
  </si>
  <si>
    <t>890208830-0</t>
  </si>
  <si>
    <t>SUAREZ OVIEDO CARLOS HUMBERTO</t>
  </si>
  <si>
    <t>CR 14 NO 33-38</t>
  </si>
  <si>
    <t>distriplast@gmail.com</t>
  </si>
  <si>
    <t>11/05/1982 12:00:00 a.m.</t>
  </si>
  <si>
    <t>Fabricación de plásticos en formas primarias</t>
  </si>
  <si>
    <t>CARLOS HUMBERTO SUAREZ O. Y CIA. LTDA. DISTRIPLAST</t>
  </si>
  <si>
    <t>ROA HERNANDEZ ANGEL</t>
  </si>
  <si>
    <t>CARRERA 27 # 11 - 58 PISO 5</t>
  </si>
  <si>
    <t>ingroherangel@gmail.com</t>
  </si>
  <si>
    <t>ANGEL ROA HERNANDEZ</t>
  </si>
  <si>
    <t>JAIME AMAYA LUIS ANTONIO</t>
  </si>
  <si>
    <t>CALLE 45 # 25 - 03</t>
  </si>
  <si>
    <t>multiquimicos@yahoo.com</t>
  </si>
  <si>
    <t>04/10/1996 12:00:00 a.m.</t>
  </si>
  <si>
    <t>BODEGA LA FERIA</t>
  </si>
  <si>
    <t>TEYTEL S.A.S.</t>
  </si>
  <si>
    <t>TECNOLOGIA Y TELECOMUNICACIONES S.A.S.</t>
  </si>
  <si>
    <t>900527265-2</t>
  </si>
  <si>
    <t>BAUTISTA FERREIRA JAVIER</t>
  </si>
  <si>
    <t>CALLE 35 # 17 - 77 EDIFICIO BANCOQUIA OFICINA 1304 BARRIO CENTRO</t>
  </si>
  <si>
    <t>administracion@teytel.com.co</t>
  </si>
  <si>
    <t>30/05/2012 12:00:00 a.m.</t>
  </si>
  <si>
    <t>TEYTEL CPS DE LA CUESTA/ TEYTEL PARQUE PIEDECUESTA/ TEYTEL SAN JOSÉ PLAZA/ TEYTEL CENTRO/ GANATEL/ TEYTEL CACIQUE/ TEYTEL CPS CARACOLI</t>
  </si>
  <si>
    <t>SILVA SARQUEZ LUIS LEONARDO</t>
  </si>
  <si>
    <t>CARRERA 29 # 45 - 45 OFICINA 1403 EDIFICIO METROPOLITAN BUSINESS PARK</t>
  </si>
  <si>
    <t>llssingenieria2016@gmail.com</t>
  </si>
  <si>
    <t>08/10/2005 12:00:00 a.m.</t>
  </si>
  <si>
    <t>LLSS INGENIERIA &amp; ARQUITECTURA</t>
  </si>
  <si>
    <t>INVERSIONES S.A.S.</t>
  </si>
  <si>
    <t>901240637-9</t>
  </si>
  <si>
    <t>CL 35 19 41 TO SUR OF 416</t>
  </si>
  <si>
    <t>IINVERSIONES.SAS@GMAIL.COM</t>
  </si>
  <si>
    <t>26/12/2018 12:00:00 a.m.</t>
  </si>
  <si>
    <t>CASTILLO TELLEZ EDDISSON ANDRES</t>
  </si>
  <si>
    <t>CARRERA 18 # 7 - 55</t>
  </si>
  <si>
    <t>comercial@impor-cast.com</t>
  </si>
  <si>
    <t>24/06/2005 12:00:00 a.m.</t>
  </si>
  <si>
    <t>IMPOR-CAST</t>
  </si>
  <si>
    <t>TORRES INVERSIONES D.T.C. LTDA.</t>
  </si>
  <si>
    <t>900267315-6</t>
  </si>
  <si>
    <t>TORRES CASTELLANOS DIEGO FERNANDO</t>
  </si>
  <si>
    <t>CARRERA 39 # 41 - 62 APARTAMENTO S 02 EDIFICIO JAQUI'S</t>
  </si>
  <si>
    <t>torresinversionesdtc@gmail.com</t>
  </si>
  <si>
    <t>18/02/2009 12:00:00 a.m.</t>
  </si>
  <si>
    <t>TORRES CONSTRUCCIONES DTC</t>
  </si>
  <si>
    <t>SUMMEDSAN DISTRIBUCIONES S.A.S.</t>
  </si>
  <si>
    <t>900581154-2</t>
  </si>
  <si>
    <t>GAHONA PRADA SERGIO</t>
  </si>
  <si>
    <t>CARRERA 30 # 30 - 28 BARRIO LA AURORA</t>
  </si>
  <si>
    <t>dircomercial@summedsan.com</t>
  </si>
  <si>
    <t>SUMMEDSAN DISTRIBUCIONES</t>
  </si>
  <si>
    <t>CREDICRÉDITOS S.A.S.</t>
  </si>
  <si>
    <t>901244661-4</t>
  </si>
  <si>
    <t>DIRECTORAOPERACIONES@SERVICIOSYASESORIAS.COM</t>
  </si>
  <si>
    <t>CDA LA ISLA DE LA 52 S.A.S.</t>
  </si>
  <si>
    <t>900375005-0</t>
  </si>
  <si>
    <t>CALDERON TAMAYO FIDEL</t>
  </si>
  <si>
    <t>CALLE 52 # 17A-38</t>
  </si>
  <si>
    <t>contabilidad@cdalaisla.com</t>
  </si>
  <si>
    <t>CDA LA ISLA DE LA 52</t>
  </si>
  <si>
    <t>COEDCO S.A.S</t>
  </si>
  <si>
    <t>901109221-1</t>
  </si>
  <si>
    <t>TOLOZA ROJAS EDITH COSTANZA</t>
  </si>
  <si>
    <t>CARRERA 27 # 36 - 14 OFICINA 309</t>
  </si>
  <si>
    <t>COEDCOSAS@GMAIL.COM</t>
  </si>
  <si>
    <t>28/08/2017 12:00:00 a.m.</t>
  </si>
  <si>
    <t>QUIJANO LOZADA GLORIA INES</t>
  </si>
  <si>
    <t>CARRERA 26 A # 10 - 08</t>
  </si>
  <si>
    <t>distribuidoraclip@hotmail.com</t>
  </si>
  <si>
    <t>19/02/2014 12:00:00 a.m.</t>
  </si>
  <si>
    <t>DISTRIBUIDORA CLIP</t>
  </si>
  <si>
    <t>DISTRIABONOS DEL ORIENTE SAS</t>
  </si>
  <si>
    <t>900542055-5</t>
  </si>
  <si>
    <t>SALAZAR CRUZ ABELARDO</t>
  </si>
  <si>
    <t>CARRERA 8 # 20 N - 148 ETAPA 1 BODEGA 05 CENTRO INDUSTRIAL RUTA 169</t>
  </si>
  <si>
    <t>distriabonosdeloriente@gmail.com</t>
  </si>
  <si>
    <t>31/07/2012 12:00:00 a.m.</t>
  </si>
  <si>
    <t>DISTRIABONOS DEL ORIENTE</t>
  </si>
  <si>
    <t>RTG S.A.S.</t>
  </si>
  <si>
    <t>REVISIONES TECNICAS EN GAS RTG SAS</t>
  </si>
  <si>
    <t>804009092-5</t>
  </si>
  <si>
    <t>JAIMES PEREZ CARLOS</t>
  </si>
  <si>
    <t>CALLE 51 # 15 - 13 BARRIO SAN MIGUEL</t>
  </si>
  <si>
    <t>carlos.jaimes@rtgsas.com</t>
  </si>
  <si>
    <t>23/02/2000 12:00:00 a.m.</t>
  </si>
  <si>
    <t>RUMBOS LIMITADA</t>
  </si>
  <si>
    <t>890204168-4</t>
  </si>
  <si>
    <t>GOMEZ DE ROMERO LUCY EUGENIA</t>
  </si>
  <si>
    <t>CRA. 33 NO. 41-37</t>
  </si>
  <si>
    <t>mariae.villabona@rumbosagenciadeviajes.com</t>
  </si>
  <si>
    <t>25/04/1973 12:00:00 a.m.</t>
  </si>
  <si>
    <t>RUMBOS LIMITADA/ RUMBOS LIMITADA FOSUNAB</t>
  </si>
  <si>
    <t>BESANT S.A.S</t>
  </si>
  <si>
    <t>901139018-9</t>
  </si>
  <si>
    <t>SERRANO SUAREZ ADRIANA JISELA</t>
  </si>
  <si>
    <t>CARRERA 27 # 36 - 14 PISO 11</t>
  </si>
  <si>
    <t>y.silva@fenixconstrucciones.com</t>
  </si>
  <si>
    <t>BESANT</t>
  </si>
  <si>
    <t>SICEMAT SAS</t>
  </si>
  <si>
    <t>SOLUCIONES DE INGENIERIA CIVIL, ELECTRICAS, MECANICAS Y AMBIENTALES S.A.S.</t>
  </si>
  <si>
    <t>900773502-7</t>
  </si>
  <si>
    <t>APARICIO GOMEZ CARLOS JULIO</t>
  </si>
  <si>
    <t>CARRERA 27 # 36 - 14 OFICINA 308</t>
  </si>
  <si>
    <t>SICEMAT.SAS@GMAIL.COM</t>
  </si>
  <si>
    <t>24/09/2014 12:00:00 a.m.</t>
  </si>
  <si>
    <t>MULTIJUEGOS S.A.S.</t>
  </si>
  <si>
    <t>804016299-1</t>
  </si>
  <si>
    <t>ALBERTO MORALES PINEROS</t>
  </si>
  <si>
    <t>CL. 36 NO. 16-50</t>
  </si>
  <si>
    <t>multijuegoslimitada@yahoo.es</t>
  </si>
  <si>
    <t>11/12/2003 12:00:00 a.m.</t>
  </si>
  <si>
    <t>CASINO ISLA CASH/ CASINO OASIS</t>
  </si>
  <si>
    <t>CENTRO MEDICO DEPORTIVO DE ACONDICIONAMIENTO FISICO BODYTECH - BUCARAMANGA</t>
  </si>
  <si>
    <t>CALLE 30 A # 33 A - 95 L 3 - 01</t>
  </si>
  <si>
    <t>INMOBILIARIA REYCO SAS</t>
  </si>
  <si>
    <t>890209732-1</t>
  </si>
  <si>
    <t>GARCIA DE BELTRAN ROSA VICTORIA</t>
  </si>
  <si>
    <t>CR. 31 NO. 52B-23</t>
  </si>
  <si>
    <t>inmoreyco@yahoo.com</t>
  </si>
  <si>
    <t>08/08/1983 12:00:00 a.m.</t>
  </si>
  <si>
    <t>INMOBILIARIA REYCO S.A.S</t>
  </si>
  <si>
    <t>UNIDHOS S.A.S.</t>
  </si>
  <si>
    <t>UNIDAD DE HEMATOLOGIA Y ONCOLOGIA DE SANTANDER S.A.S.</t>
  </si>
  <si>
    <t>900373690-7</t>
  </si>
  <si>
    <t>YEPES BRU ERIKA PATRICIA</t>
  </si>
  <si>
    <t>CRA. 36 # 48-98</t>
  </si>
  <si>
    <t>gerencia@unidhos.com.co</t>
  </si>
  <si>
    <t>04/08/2010 12:00:00 a.m.</t>
  </si>
  <si>
    <t>DINAMIKA AW S.A.S</t>
  </si>
  <si>
    <t>DINAMIKA AW: GESTION INTEGRAL DE SERVICIOS ESPECIALIZADOS S.A.S</t>
  </si>
  <si>
    <t>901361241-5</t>
  </si>
  <si>
    <t>RODRIGUEZ RAMIREZ CESAR AUGUSTO</t>
  </si>
  <si>
    <t>KILOMETRO 4 VIA PALENQUE CAFE MADRID PARQUE INDUSTRIAL DE BUCARAMANGA ETAPA 1 BODEGA G 24</t>
  </si>
  <si>
    <t>info@dinamika.co</t>
  </si>
  <si>
    <t>30/01/2020 12:00:00 a.m.</t>
  </si>
  <si>
    <t>CADENAS Y BANDAS S.A.S.</t>
  </si>
  <si>
    <t>890212973-0</t>
  </si>
  <si>
    <t>GARNICA SANABRIA OMAR</t>
  </si>
  <si>
    <t>CRA. 15 NO. 23-79</t>
  </si>
  <si>
    <t>cadenasybandas@gmail.com</t>
  </si>
  <si>
    <t>22/09/1999 12:00:00 a.m.</t>
  </si>
  <si>
    <t>CADENAS Y BANDAS</t>
  </si>
  <si>
    <t>ARGUELLO MARTINEZ ORLANDO</t>
  </si>
  <si>
    <t>CARRERA 34 # 51 - 79 PISO 2</t>
  </si>
  <si>
    <t>dispromelab@hotmail.com</t>
  </si>
  <si>
    <t>20/04/2002 12:00:00 a.m.</t>
  </si>
  <si>
    <t>DISPROMELAB</t>
  </si>
  <si>
    <t>COMERCIALIZADORA DE CONFECCIONES S.A.S</t>
  </si>
  <si>
    <t>901217960-7</t>
  </si>
  <si>
    <t>RIVERA PRIETO JAVIER MARTIN DE JESUS</t>
  </si>
  <si>
    <t>CL 35 16 61 BRR CENTRO</t>
  </si>
  <si>
    <t>COMERCIALIZADORA@SURTIDORADECONFECCIONES.COM</t>
  </si>
  <si>
    <t>28/09/2018 12:00:00 a.m.</t>
  </si>
  <si>
    <t>SURTIDORA DE CONFECCIONES/ SURTIDORA DE CONFECCIONES NO. 2</t>
  </si>
  <si>
    <t>CARGAMOS S.A.S.</t>
  </si>
  <si>
    <t>800050634-5</t>
  </si>
  <si>
    <t>SUAREZ DE DIAZ OLID</t>
  </si>
  <si>
    <t>CARRERA 17 B # 53 - 28</t>
  </si>
  <si>
    <t>cargamos_ltda@hotmail.com</t>
  </si>
  <si>
    <t>14/12/1988 12:00:00 a.m.</t>
  </si>
  <si>
    <t>CARGAMOS</t>
  </si>
  <si>
    <t>TORRES Y ZARATE ARQUITECTURA E INGENIERIA LTDA T-ZA LTDA</t>
  </si>
  <si>
    <t>900164956-4</t>
  </si>
  <si>
    <t>TORRES PUYANA LUIS FRANCISCO</t>
  </si>
  <si>
    <t>CALLE 51 # 35 - 28 OFICINA 207</t>
  </si>
  <si>
    <t>torresyzarateltda@gmail.com</t>
  </si>
  <si>
    <t>01/08/2007 12:00:00 a.m.</t>
  </si>
  <si>
    <t>17/06/2021 12:00:00 a.m.</t>
  </si>
  <si>
    <t>TORRES Y ZARATE ARQUITECTURA E INGENIERIA LTDA T-ZA LTDA.</t>
  </si>
  <si>
    <t>INVERSIONES ALEJO LEON S.A.S.</t>
  </si>
  <si>
    <t>900323238-7</t>
  </si>
  <si>
    <t>CALLE 55 # 21 - 42</t>
  </si>
  <si>
    <t>hotelalessio@hotmail.com</t>
  </si>
  <si>
    <t>12/11/2009 12:00:00 a.m.</t>
  </si>
  <si>
    <t>HOTEL ALESSIO</t>
  </si>
  <si>
    <t>PRODUCTOS OFACOL SAS</t>
  </si>
  <si>
    <t>901224859-1</t>
  </si>
  <si>
    <t>FRANCO TORRES LUISA FERNANDA</t>
  </si>
  <si>
    <t>CARRERA 10 # 56 - 40 OFICINA 203 K M 6 VIA GIRON</t>
  </si>
  <si>
    <t>GERENCIA@CARNESOFACOL.COM</t>
  </si>
  <si>
    <t>23/10/2018 12:00:00 a.m.</t>
  </si>
  <si>
    <t>PRODUCTOS OFACOL/ CORTERES GUARIN/ CORTERES SAN FRANCISCO</t>
  </si>
  <si>
    <t>CONSTRUCTORA PASEO S.A.S.</t>
  </si>
  <si>
    <t>900636579-7</t>
  </si>
  <si>
    <t>BUTRON CALDERON RAUL FERNANDO</t>
  </si>
  <si>
    <t>constructorapaseosas@hotmail.com</t>
  </si>
  <si>
    <t>18/07/2013 12:00:00 a.m.</t>
  </si>
  <si>
    <t>AGRICOLA COLDENVER S.A.S.</t>
  </si>
  <si>
    <t>COLOMBIANA DE INVERSIONES AGRICOLAS S.A.S.</t>
  </si>
  <si>
    <t>900538632-1</t>
  </si>
  <si>
    <t>ARCILA PEREZ LUIS ENRIQUE</t>
  </si>
  <si>
    <t>CALLE 35 # 17 - 77 OFICINA 906 EDIFICIO BANCOQUIA BARRIO CENTRO</t>
  </si>
  <si>
    <t>agrocoldenver@hotmail.com</t>
  </si>
  <si>
    <t>ELEKTRA GROUP S.A.S.</t>
  </si>
  <si>
    <t>901148769-1</t>
  </si>
  <si>
    <t>HERNANDEZ MARTINEZ OSCAR FABIAN</t>
  </si>
  <si>
    <t>CALLE 60 # 17 E - 41 BARRIO RICAUTE</t>
  </si>
  <si>
    <t>administracion@elektrasas.com.co</t>
  </si>
  <si>
    <t>25/01/2018 12:00:00 a.m.</t>
  </si>
  <si>
    <t>ELEKTRA GROUP</t>
  </si>
  <si>
    <t>CALI COLOMBIA SAS</t>
  </si>
  <si>
    <t>830112409-0</t>
  </si>
  <si>
    <t>BOTERO MACHADO ROGELIO</t>
  </si>
  <si>
    <t>CALLE 37 # 13 - 48 OFICINA 401 CENTRO EMPRESARIAL CALLE 37</t>
  </si>
  <si>
    <t>accionistas@grupooba.co</t>
  </si>
  <si>
    <t>VIVIR CONSTRUCCIONES LIMITADA</t>
  </si>
  <si>
    <t>900237212-8</t>
  </si>
  <si>
    <t>RODRIGUEZ SANABRIA VICTOR VIRGILIO</t>
  </si>
  <si>
    <t>CL. 17 NO. 12-08 PISO 4</t>
  </si>
  <si>
    <t>financiero@metalex.com.co</t>
  </si>
  <si>
    <t>"CONSTRUCTORA E INVERSORA VALU" LTDA.</t>
  </si>
  <si>
    <t>901215071-5</t>
  </si>
  <si>
    <t>GONZALEZ SANTOS CESAR DAVID</t>
  </si>
  <si>
    <t>CALLE 52 # 31 - 52 PISO 1 - 2</t>
  </si>
  <si>
    <t>CONSTRUCTORAEINVERSORAVALU@GMAIL.COM</t>
  </si>
  <si>
    <t>19/09/2018 12:00:00 a.m.</t>
  </si>
  <si>
    <t>QUIRUHOSP SAS</t>
  </si>
  <si>
    <t>901241837-1</t>
  </si>
  <si>
    <t>CALDERON BUITRAGO MARIA ELIZABETH</t>
  </si>
  <si>
    <t>CL 89 21 35 BRR DIAMANTE II</t>
  </si>
  <si>
    <t>QUIRUHOSP@HOTMAIL.COM</t>
  </si>
  <si>
    <t>02/01/2019 12:00:00 a.m.</t>
  </si>
  <si>
    <t>QUIRUHOSP</t>
  </si>
  <si>
    <t>RL SAS</t>
  </si>
  <si>
    <t>RUEDA LONDOÑO SAS</t>
  </si>
  <si>
    <t>900361064-4</t>
  </si>
  <si>
    <t>CARRERA 37 # 52 - 138 PISO 2 BARRIO CABECERA DEL LLANO</t>
  </si>
  <si>
    <t>CONTADOR@HERSUCO.COM</t>
  </si>
  <si>
    <t>GRUPO EMERGER SERVICIOS ESPECIALES EN SALUD IPS SAS</t>
  </si>
  <si>
    <t>900386262-4</t>
  </si>
  <si>
    <t>LINARES ACOSTA ANDRES YAMID</t>
  </si>
  <si>
    <t>CARRERA 32 # 59 - 42</t>
  </si>
  <si>
    <t>direccion@grupoemerger.com.co</t>
  </si>
  <si>
    <t>01/10/2010 12:00:00 a.m.</t>
  </si>
  <si>
    <t>GRUPO EMERGER SERVICIOS ESPECIALES EN SALUD IPS - SAN GIL/ GRUPO EMERGER SERVICIOS ESPECIALES EN SALUD IPS S.A.S.</t>
  </si>
  <si>
    <t>TORRES &amp; COMPAÑIA LIMITADA</t>
  </si>
  <si>
    <t>890205639-6</t>
  </si>
  <si>
    <t>TORRES CEPEDA SANDRA LETICIA</t>
  </si>
  <si>
    <t>CARRERA 15 # 20 - 78</t>
  </si>
  <si>
    <t>edslibertador@hotmail.com</t>
  </si>
  <si>
    <t>27/12/1976 12:00:00 a.m.</t>
  </si>
  <si>
    <t>ESTACION DE SERVICIO LIBERTADOR</t>
  </si>
  <si>
    <t>INVERSIONES HOC S.A.S.</t>
  </si>
  <si>
    <t>900997209-5</t>
  </si>
  <si>
    <t>ORTIZ CARDENAS SEBANIAS</t>
  </si>
  <si>
    <t>CALLE 32 # 25 - 96 BARRIO ANTONIA SANTOS</t>
  </si>
  <si>
    <t>SOC4312@GMAIL.COM</t>
  </si>
  <si>
    <t>08/08/2016 12:00:00 a.m.</t>
  </si>
  <si>
    <t>INVERSIONES HOC</t>
  </si>
  <si>
    <t>DIAZ TELLO WILSON</t>
  </si>
  <si>
    <t>CR. 31 NO 53-09</t>
  </si>
  <si>
    <t>arrendiaz12@hotmail.com</t>
  </si>
  <si>
    <t>29/03/1977 12:00:00 a.m.</t>
  </si>
  <si>
    <t>INVERSIONES LA PLACA S.A.S</t>
  </si>
  <si>
    <t>901311824-5</t>
  </si>
  <si>
    <t>BLANCO ORTEGA FELIPE</t>
  </si>
  <si>
    <t>CARRERA 19 # 21 - 24 - 34</t>
  </si>
  <si>
    <t>laplacagerencia2019@gmail.com</t>
  </si>
  <si>
    <t>12/08/2019 12:00:00 a.m.</t>
  </si>
  <si>
    <t>INVERSIONES LA PLACA</t>
  </si>
  <si>
    <t>CLINICA REVIVIR S.A.</t>
  </si>
  <si>
    <t>800153463-5</t>
  </si>
  <si>
    <t>GUTIERREZ RUEDA OLGA LUCIA</t>
  </si>
  <si>
    <t>CR. 29 NO. 55-40</t>
  </si>
  <si>
    <t>contabilidad@clinicarevivir.com</t>
  </si>
  <si>
    <t>06/02/1992 12:00:00 a.m.</t>
  </si>
  <si>
    <t>CLINICA REVIVIR S.A</t>
  </si>
  <si>
    <t>PROMESA S.A. E.S.P.</t>
  </si>
  <si>
    <t>804014818-5</t>
  </si>
  <si>
    <t>MESA DELGADO JOSE FELIPE</t>
  </si>
  <si>
    <t>CARRERA 24 No.51-18</t>
  </si>
  <si>
    <t>promesaesp@hotmail.com</t>
  </si>
  <si>
    <t>PROMESA E.S.P.</t>
  </si>
  <si>
    <t>MORING E.U.</t>
  </si>
  <si>
    <t>804008680-1</t>
  </si>
  <si>
    <t>HENRY MORENO SANCHEZ</t>
  </si>
  <si>
    <t>CARRERA 25 # 84 - 36 BARRIO DIAMANTE II</t>
  </si>
  <si>
    <t>moring58@gmail.com</t>
  </si>
  <si>
    <t>13/12/1999 12:00:00 a.m.</t>
  </si>
  <si>
    <t>EMPRESA UNIPERSONAL</t>
  </si>
  <si>
    <t>MORING</t>
  </si>
  <si>
    <t>CIVIL SERVICE S.A.S.</t>
  </si>
  <si>
    <t>900467866-0</t>
  </si>
  <si>
    <t>PRADA RUEDA LUCY KARINA</t>
  </si>
  <si>
    <t>CARRERA 34 # 14 - 14 BARRIO LOS PINOS</t>
  </si>
  <si>
    <t>gerencia@civilcolombia.com</t>
  </si>
  <si>
    <t>30/09/2011 12:00:00 a.m.</t>
  </si>
  <si>
    <t>DISTRIBUCIONES TACH S.A.S</t>
  </si>
  <si>
    <t>900080131-3</t>
  </si>
  <si>
    <t>TEJADA PINILLA CLAUDIA LUCIA</t>
  </si>
  <si>
    <t>CENTRO ABASTOS ZONA ADMINISTRATIVA L- 110 - 120</t>
  </si>
  <si>
    <t>distribucionestach@yahoo.es</t>
  </si>
  <si>
    <t>18/04/2006 12:00:00 a.m.</t>
  </si>
  <si>
    <t>Propagación de plantas (actividades de los viveros, excepto viveros forestales)</t>
  </si>
  <si>
    <t>DISTRIBUCIONES T.A.C.H.</t>
  </si>
  <si>
    <t>P Y P LIMITADA</t>
  </si>
  <si>
    <t>890208512-3</t>
  </si>
  <si>
    <t>MARIA ELSA PRADA BUENO</t>
  </si>
  <si>
    <t>CL 34 NO 18-64 OF.503</t>
  </si>
  <si>
    <t>pypltdacom@yahoo.com</t>
  </si>
  <si>
    <t>02/12/1981 12:00:00 a.m.</t>
  </si>
  <si>
    <t>ROSA DE SAROM S.A.S.</t>
  </si>
  <si>
    <t>900863494-2</t>
  </si>
  <si>
    <t>CL 61 17 A 53</t>
  </si>
  <si>
    <t>BRICOMADERAS@OUTLOOK.ES</t>
  </si>
  <si>
    <t>01/07/2015 12:00:00 a.m.</t>
  </si>
  <si>
    <t>MADERPANEL/ MADERETTOS SAN GIL/ MADERETTOS CALLE 23/ BRICOMADERAS/ PLACACENTRO MASISA LAMINATTUS</t>
  </si>
  <si>
    <t>GARCIA GUTIERREZ LUZ HELENA</t>
  </si>
  <si>
    <t>CARRERA 16 # 22 - 26 - 22 - 42 - 22 - 44</t>
  </si>
  <si>
    <t>helena_garcia88@hotmail.com</t>
  </si>
  <si>
    <t>31/10/1996 12:00:00 a.m.</t>
  </si>
  <si>
    <t>ARROCERA LA GRANJA</t>
  </si>
  <si>
    <t>ALVARO PINTO ARQUITECTOS S.A.S.</t>
  </si>
  <si>
    <t>900773896-3</t>
  </si>
  <si>
    <t>BLANCO SERRANO MARIA CONSTANZA</t>
  </si>
  <si>
    <t>CL 45 28 61 P 1 BRR SOTOMAYOR</t>
  </si>
  <si>
    <t>ARQUIAPINTO@GMAIL.COM</t>
  </si>
  <si>
    <t>INMUEBLA</t>
  </si>
  <si>
    <t>A.S.R. MAQUINARIA S.A.S.</t>
  </si>
  <si>
    <t>ASESORÍAS SERVICIOS REPUESTOS MAQUINARIA S.A.S.</t>
  </si>
  <si>
    <t>901143579-4</t>
  </si>
  <si>
    <t>SIERRA GARCIA SANTIAGO</t>
  </si>
  <si>
    <t>CARRERA 29 # 45 - 94 OFICINA 205</t>
  </si>
  <si>
    <t>asrmaquinariasas@gmail.com</t>
  </si>
  <si>
    <t>05/01/2018 12:00:00 a.m.</t>
  </si>
  <si>
    <t>Mantenimiento y reparación especializado de equipo de transporte, excepto los vehículos automotores, motocicletas y bicicletas</t>
  </si>
  <si>
    <t>ASESORÍAS SERVICIOS REPUESTOS MAQUINARIA</t>
  </si>
  <si>
    <t>PARQUE INDUSTRIAL AVENIDA LAS PALMAS BODEGA H</t>
  </si>
  <si>
    <t>07/04/1982 12:00:00 a.m.</t>
  </si>
  <si>
    <t>EL BISEL</t>
  </si>
  <si>
    <t>PABLO A. TRILLOS SUCESORES, PANADERIA TRILLOS LTDA.</t>
  </si>
  <si>
    <t>890207224-2</t>
  </si>
  <si>
    <t>ANTONIO JOSE COBOS TRILLOS</t>
  </si>
  <si>
    <t>VIA PALENQUE CAFE MADRID # 44 - 96 BODEGA 15 LOCAL 10 CENTRO ABASTOS</t>
  </si>
  <si>
    <t>pantrillos1922@hotmail.com</t>
  </si>
  <si>
    <t>18/12/1979 12:00:00 a.m.</t>
  </si>
  <si>
    <t>PABLO A. TRILLOS SUCESORES LTDA/ PANADERIA TRILLOS LTDA/ PAN TRILLOS, PANADERIA AGENCIA</t>
  </si>
  <si>
    <t>PROVALOR S.A.S.</t>
  </si>
  <si>
    <t>PROGRESAR CON VALOR S.A.S.</t>
  </si>
  <si>
    <t>900859493-1</t>
  </si>
  <si>
    <t>HERNANDEZ PINEDA DANIEL</t>
  </si>
  <si>
    <t>CALLE 56 # 22 - 62</t>
  </si>
  <si>
    <t>provalorsas@gmail.com</t>
  </si>
  <si>
    <t>18/06/2015 12:00:00 a.m.</t>
  </si>
  <si>
    <t>PROGRESAR CON VALOR</t>
  </si>
  <si>
    <t>MAS QUE INSUMOS SAS</t>
  </si>
  <si>
    <t>901098709-2</t>
  </si>
  <si>
    <t>CARRERA 30 # 31 - 60 - 66</t>
  </si>
  <si>
    <t>dir.comercialinsumos@outlook.es</t>
  </si>
  <si>
    <t>MAS QUE INSUMOS SAS I</t>
  </si>
  <si>
    <t>INVERSIONES MACLABEO S.A.S.</t>
  </si>
  <si>
    <t>900610668-1</t>
  </si>
  <si>
    <t>BARRAGAN ORTEGA MARIA CLAUDIA</t>
  </si>
  <si>
    <t>CALLE 35 # 17 - 77 OFICINA 902 BARRIO CENTRO</t>
  </si>
  <si>
    <t>maclabeo@hotmail.com</t>
  </si>
  <si>
    <t>22/04/2013 12:00:00 a.m.</t>
  </si>
  <si>
    <t>INVERSIONES MACLABEO</t>
  </si>
  <si>
    <t>INVERSIONES ARENAS MARTINEZ S.A.S.</t>
  </si>
  <si>
    <t>900387222-4</t>
  </si>
  <si>
    <t>MARTINEZ ARENAS GERMAN ANDRES</t>
  </si>
  <si>
    <t>CALLE 36 # 21-50 P. 2</t>
  </si>
  <si>
    <t>gmartinez@arse.com.co</t>
  </si>
  <si>
    <t>FAMILY S.A.S.</t>
  </si>
  <si>
    <t>INVERSIONES FAMILY S.A.S.</t>
  </si>
  <si>
    <t>900091588-2</t>
  </si>
  <si>
    <t>VERA RODRIGUEZ CECILIO</t>
  </si>
  <si>
    <t>CALLE 14 # 32 A - 42 DEPOSITO 1</t>
  </si>
  <si>
    <t>inversionesfamilysa@gmail.com</t>
  </si>
  <si>
    <t>23/06/2006 12:00:00 a.m.</t>
  </si>
  <si>
    <t>INVERSIONES FAMILY</t>
  </si>
  <si>
    <t>GRUPO OPTICO S.A.S.</t>
  </si>
  <si>
    <t>900429730-6</t>
  </si>
  <si>
    <t>C.C. CABECERA 4 ETP LOC 112</t>
  </si>
  <si>
    <t>18/04/2011 12:00:00 a.m.</t>
  </si>
  <si>
    <t>ÓPTICA SELECTA CABECERA IV ETAPA/ OPTICA SELECTA MEGA MALL/ OPTICA SELECTA CAÑAVERAL/ OPTICA SELECTA C.C CACIQUE/ OPTICA SELECTA CABECERA/ CONSULTORIO CENTRO OPTICO/ OPTICA SELECTA CENTRO/ OPTICA SELECTA SAN GIL/ OPTICA SELECTA PIEDECUESTA/ OPTICA SELECTA LEBRIJA/ CONSULTORIO MEGA OPTICA</t>
  </si>
  <si>
    <t>CACERES OSORIO CARLOS HUMBERTO</t>
  </si>
  <si>
    <t>CARRERA 20 # 28 - 30 BARRIO ALARCON</t>
  </si>
  <si>
    <t>humbertocaceres2@hotmail.com</t>
  </si>
  <si>
    <t>02/02/2004 12:00:00 a.m.</t>
  </si>
  <si>
    <t>INMOBILIARIA E INVERSIONES. H.C.</t>
  </si>
  <si>
    <t>REPRESENTACIONES EL PRADO S.A.S.</t>
  </si>
  <si>
    <t>890211594-8</t>
  </si>
  <si>
    <t>GOMEZ QUIROGA DANIEL</t>
  </si>
  <si>
    <t>CARRERA 19 # 34 - 64 OFICINA 401</t>
  </si>
  <si>
    <t>reprado2005@yahoo.com</t>
  </si>
  <si>
    <t>20/08/1985 12:00:00 a.m.</t>
  </si>
  <si>
    <t>TAXCENTER S.A.S.</t>
  </si>
  <si>
    <t>900458150-8</t>
  </si>
  <si>
    <t>CARRERA 33 # 49 - 35 OFICINA 300 - 4</t>
  </si>
  <si>
    <t>direccionadministrativa@tcenter.co</t>
  </si>
  <si>
    <t>23/08/2011 12:00:00 a.m.</t>
  </si>
  <si>
    <t>POLLO PLUS C.I. S.A.</t>
  </si>
  <si>
    <t>900272513-8</t>
  </si>
  <si>
    <t>CABALLERO GAMEZ NIDIA STELLA</t>
  </si>
  <si>
    <t>CL 37 NO. 8-23</t>
  </si>
  <si>
    <t>contabilidad@polloplus.com</t>
  </si>
  <si>
    <t>13/03/2009 12:00:00 a.m.</t>
  </si>
  <si>
    <t>PRAXIS ENGLISH ACADEMY S.A.S.</t>
  </si>
  <si>
    <t>900052370-8</t>
  </si>
  <si>
    <t>PERTUZ QUITIAN JORGE LUIS</t>
  </si>
  <si>
    <t>CALLE 54 # 31 - 142 BARRIO ANTIGUO CAMPESTRE</t>
  </si>
  <si>
    <t>contador@praxisenglish.com.co</t>
  </si>
  <si>
    <t>27/10/2005 12:00:00 a.m.</t>
  </si>
  <si>
    <t>PRAXIS ENGLISH ACADEMY SEDE 2/ PRAXIS ENGLISH ACADEMY SEDE 4 - PLAYGROUND/ PRAXIS ENGLISH ACADEMY SEDE 1</t>
  </si>
  <si>
    <t>RIVERA DIAZ JORGE OLIMPO</t>
  </si>
  <si>
    <t>CR. 14 NO. 19-76</t>
  </si>
  <si>
    <t>contadoraamparo2018@gmail.com</t>
  </si>
  <si>
    <t>AUTO-EJES Y SUSPENSIONES</t>
  </si>
  <si>
    <t>C.I.J&amp;C S.A.S</t>
  </si>
  <si>
    <t>804017265-6</t>
  </si>
  <si>
    <t>NUNEZ CORZO JUAN CARLOS</t>
  </si>
  <si>
    <t>kra 23 - 20 - 63</t>
  </si>
  <si>
    <t>indujc@hotmail.com</t>
  </si>
  <si>
    <t>27/05/2004 12:00:00 a.m.</t>
  </si>
  <si>
    <t>C.I. J &amp; C</t>
  </si>
  <si>
    <t>RANGEL SERRANO &amp; CIA. S EN C</t>
  </si>
  <si>
    <t>900045207-6</t>
  </si>
  <si>
    <t>claudiaserranoj@hotmail.com</t>
  </si>
  <si>
    <t>19/09/2005 12:00:00 a.m.</t>
  </si>
  <si>
    <t>KA&amp;CO DISTRIBUCIONES S.A.S.</t>
  </si>
  <si>
    <t>901049234-7</t>
  </si>
  <si>
    <t>JONES ARANGO ALLAN KAY</t>
  </si>
  <si>
    <t>PARQUE INDUSTRIAL ETAPA 1 MZ C BODEGA 1 CHIMITA</t>
  </si>
  <si>
    <t>ALLANJONES29@HOTMAIL.COM</t>
  </si>
  <si>
    <t>01/02/2017 12:00:00 a.m.</t>
  </si>
  <si>
    <t>KA&amp;CO DISTRIBUCIONES SAN GIL/ KA&amp;CO DISTRIBUCIONES/ KAYCO DISTRIBUCIONES CENTRO/ KAYCO DISTRIBUCIONES PUNTO DE VENTA</t>
  </si>
  <si>
    <t>BALLESTEROS NAVAS CARMEN MARITZA</t>
  </si>
  <si>
    <t>CARRERA 11 # 41 - 44 INTERIOR1 LOCAL 8</t>
  </si>
  <si>
    <t>cmbncomercializadora@gmail.com</t>
  </si>
  <si>
    <t>25/03/2014 12:00:00 a.m.</t>
  </si>
  <si>
    <t>ALIMENTOS Y SUMINISTROS MPM/ CARMEN MARITZA BALLESTEROS NAVAS COMERCIALIZADORA</t>
  </si>
  <si>
    <t>IIP</t>
  </si>
  <si>
    <t>INGENIERIA INTEGRIDAD &amp; PROTECCION S.A.</t>
  </si>
  <si>
    <t>900489249-0</t>
  </si>
  <si>
    <t>CRISTANCHO HIGUERA EDUARDO</t>
  </si>
  <si>
    <t>CALLE 42 # 35 - 26 INTERIOR 502</t>
  </si>
  <si>
    <t>mperez@iip.com.co</t>
  </si>
  <si>
    <t>11/01/2012 12:00:00 a.m.</t>
  </si>
  <si>
    <t>INGENIERIA INTEGRIDAD &amp; PROTECCION</t>
  </si>
  <si>
    <t>"HOGAR SANTANDEREANO S. A. S."</t>
  </si>
  <si>
    <t>901192775-0</t>
  </si>
  <si>
    <t>ARCOS FAJARDO JOSE ARMANDO</t>
  </si>
  <si>
    <t>CL 33 16 56</t>
  </si>
  <si>
    <t>HOGARSANTANDEREANO.SAS@GMAIL.COM</t>
  </si>
  <si>
    <t>28/06/2018 12:00:00 a.m.</t>
  </si>
  <si>
    <t>HOGAR SANTANDEREANO</t>
  </si>
  <si>
    <t>INVERSIONES BUSTAMANTE LIMITADA</t>
  </si>
  <si>
    <t>890600114-5</t>
  </si>
  <si>
    <t>PABLO EMILIO BUSTAMANTE ARANGO</t>
  </si>
  <si>
    <t>CARRERA CARRERA 33 # 45 - 59 APARTAMENTO 701 S</t>
  </si>
  <si>
    <t>bustamante.pabloemilio@gmail.com</t>
  </si>
  <si>
    <t>12/01/1972 12:00:00 a.m.</t>
  </si>
  <si>
    <t>CI TECNOLOGÍA ALIMENTARIA BUCARAMANGA</t>
  </si>
  <si>
    <t>800027374-9</t>
  </si>
  <si>
    <t>NEIRA URIBE LEONEL</t>
  </si>
  <si>
    <t>CALLE 16 # 22 - 04 LOCAL 1604</t>
  </si>
  <si>
    <t>gestionhumana@citalsa.com</t>
  </si>
  <si>
    <t>22/09/2005 12:00:00 a.m.</t>
  </si>
  <si>
    <t>INSERCO S.A.S.</t>
  </si>
  <si>
    <t>INSERCO SOCIEDAD POR ACCIONES SIMPLIFICADA</t>
  </si>
  <si>
    <t>804002597-0</t>
  </si>
  <si>
    <t>GOMEZ ARIZA ANA MILENA</t>
  </si>
  <si>
    <t>CR. 14 NO. 13-32 B. GAITAN</t>
  </si>
  <si>
    <t>24/09/1996 12:00:00 a.m.</t>
  </si>
  <si>
    <t>INSERCO</t>
  </si>
  <si>
    <t>COMERCIALIZADORA Y DISTRIBUIDORA LAS CUATRO FLORES S.A.S.</t>
  </si>
  <si>
    <t>901249630-9</t>
  </si>
  <si>
    <t>DUQUE ECHEVERRI DIEGO ARMANDO</t>
  </si>
  <si>
    <t>CL 35 15 31 39</t>
  </si>
  <si>
    <t>CYDLASCUATROFLORES@GMAIL.COM</t>
  </si>
  <si>
    <t>PAULIS MAKEUP/ MEGAPROMOCIONES/ MEGA PIÑATERIA/ LAS CUATRO FLORES BODEGA/ COMERCIALIZADORA Y DISTRIBUIDORA LAS CUATRO FLORES</t>
  </si>
  <si>
    <t>DUARTE MONTAÑEZ ALVARO JAVIER</t>
  </si>
  <si>
    <t>CALLE 50 # 25 - 58 OFICINA 401</t>
  </si>
  <si>
    <t>03/12/2013 12:00:00 a.m.</t>
  </si>
  <si>
    <t>DEPSER S.A.S.</t>
  </si>
  <si>
    <t>DEPARTAMENTAL DE SERVICIOS S.A.S.</t>
  </si>
  <si>
    <t>900909998-2</t>
  </si>
  <si>
    <t>RINCON SILVA EDISSON</t>
  </si>
  <si>
    <t>CALLE 36 # 12 - 19 OFICINA 404 EDIFICIO GALAN</t>
  </si>
  <si>
    <t>departamentaldeservicios.sas@hotmail.com</t>
  </si>
  <si>
    <t>18/11/2015 12:00:00 a.m.</t>
  </si>
  <si>
    <t>Actividades combinadas de servicios administrativos de oficina</t>
  </si>
  <si>
    <t>CYMER SAS</t>
  </si>
  <si>
    <t>890207801-2</t>
  </si>
  <si>
    <t>MESA DELGADO JAVIER ORLANDO</t>
  </si>
  <si>
    <t>Cra 24 No 51 - 18 Barrio Nuevo Sotomayor</t>
  </si>
  <si>
    <t>cymercontab@hotmail.com</t>
  </si>
  <si>
    <t>27/10/1980 12:00:00 a.m.</t>
  </si>
  <si>
    <t>CYMER</t>
  </si>
  <si>
    <t>AMCRA S.A.S</t>
  </si>
  <si>
    <t>ASESORIAS, MEJORAS EN CONSTRUCCION Y RIESGO AMBIENTAL S.A.S</t>
  </si>
  <si>
    <t>901386585-1</t>
  </si>
  <si>
    <t>CAMACHO URIBE MARIA GABRIELA</t>
  </si>
  <si>
    <t>CALLE 44 # 36 - 30 EDIFICIO PORTAL DE LA SIERRA</t>
  </si>
  <si>
    <t>mgabrielacu26@gmail.com</t>
  </si>
  <si>
    <t>10/06/2020 12:00:00 a.m.</t>
  </si>
  <si>
    <t>TERRA AW SAS</t>
  </si>
  <si>
    <t>TERRA AW:OPERADOR Y DISTRIBUIDOR LOGISTICO, DE ALIMENTOS Y MERCANCIAS S.A.S</t>
  </si>
  <si>
    <t>900855828-5</t>
  </si>
  <si>
    <t>WANDURRAGA CORREDOR KAROL LIZETH</t>
  </si>
  <si>
    <t>CALLE 62 # 17 A 58 OFICINA INTERIOR 4</t>
  </si>
  <si>
    <t>04/06/2015 12:00:00 a.m.</t>
  </si>
  <si>
    <t>ALIANZA WAL</t>
  </si>
  <si>
    <t>SERVIMED S.A.S</t>
  </si>
  <si>
    <t>900221931-5</t>
  </si>
  <si>
    <t>RUEDA GARCIA ESPERANZA</t>
  </si>
  <si>
    <t>CALLE 51 # 34 - 17 CONSULTORIO 201 - 205 - 208</t>
  </si>
  <si>
    <t>servimedb_manga5@hotmail.com</t>
  </si>
  <si>
    <t>05/06/2008 12:00:00 a.m.</t>
  </si>
  <si>
    <t>SERVIMED</t>
  </si>
  <si>
    <t>ASECASA S.A.S.</t>
  </si>
  <si>
    <t>800131767-4</t>
  </si>
  <si>
    <t>BARRIOS GUERRERO SANDRA MILENA</t>
  </si>
  <si>
    <t>CARRERA 29 # 49-52 B. ANTIGUO CAMPESTRE</t>
  </si>
  <si>
    <t>asecasa@hotmail.com</t>
  </si>
  <si>
    <t>19/06/1991 12:00:00 a.m.</t>
  </si>
  <si>
    <t>ASECASA</t>
  </si>
  <si>
    <t>INSTITUTO MEDICO OFTALMOLOGICO DE COLOMBIA LTDA</t>
  </si>
  <si>
    <t>900188353-7</t>
  </si>
  <si>
    <t>ZAMBRANO DE LA TORRE CARLOS ENRIQUE</t>
  </si>
  <si>
    <t>CRA 31 NO. 52-19</t>
  </si>
  <si>
    <t>contabilidad@institutoimoc.com</t>
  </si>
  <si>
    <t>06/12/2007 12:00:00 a.m.</t>
  </si>
  <si>
    <t>INSTITUTO MEDICO OFTALMOLOGICO DE COLOMBIA/ INSTITUTO MEDICO OFTALMOLOGICO DE COLOMBIA LTDA SEDE 2</t>
  </si>
  <si>
    <t>INVERSIONES SERME S.A.S.</t>
  </si>
  <si>
    <t>900856599-8</t>
  </si>
  <si>
    <t>MENESES DIAZ MARTHA</t>
  </si>
  <si>
    <t>CC CABECERA V ETAPA LC 2 18</t>
  </si>
  <si>
    <t>NATHALIE_SM@HOTMAIL.COM</t>
  </si>
  <si>
    <t>05/06/2015 12:00:00 a.m.</t>
  </si>
  <si>
    <t>NINO MONTOYA ALCIBIADES</t>
  </si>
  <si>
    <t>CARRERA 27 NO. 10 - 22 BARRIO LA UNIVERSIDAD</t>
  </si>
  <si>
    <t>23/01/2002 12:00:00 a.m.</t>
  </si>
  <si>
    <t>EL COPION</t>
  </si>
  <si>
    <t>TRIDU CONSTRUCCIONES E INGENIERIA S.A.S</t>
  </si>
  <si>
    <t>900533815-8</t>
  </si>
  <si>
    <t>TRIGOS DUARTE LUIS JOSE</t>
  </si>
  <si>
    <t>CALLE 15 # 25 - 46 TORRE 1 APARTAMENTO 1201 EDIFICIO BELLADONA</t>
  </si>
  <si>
    <t>tridusas@gmail.com</t>
  </si>
  <si>
    <t>TRIDU CONSTRUCCIONES E INGENIERIA S.A.S.</t>
  </si>
  <si>
    <t>SUMINISTROS DIESEL LIMITADA</t>
  </si>
  <si>
    <t>830090620-2</t>
  </si>
  <si>
    <t>GUSTAVO SANTAMARIA GONZALEZ</t>
  </si>
  <si>
    <t>CALLE 32 # 26 - 14 BARRIO ANTONIA SANTOS</t>
  </si>
  <si>
    <t>suministrosdiesel@gmail.com</t>
  </si>
  <si>
    <t>19/12/2001 12:00:00 a.m.</t>
  </si>
  <si>
    <t>INYECTORES Y PARTES COMMON RAIL/ SUMINISTROS DIESEL LIMITADA</t>
  </si>
  <si>
    <t>DATOS Y FINANZAS IN CLOUD S.A.S.</t>
  </si>
  <si>
    <t>901385583-2</t>
  </si>
  <si>
    <t>DIAZ PRADA OSCAR</t>
  </si>
  <si>
    <t>CR 52 73 31 BRR LAGOS DEL CACIQUE</t>
  </si>
  <si>
    <t>dyf.inc@gmail.com</t>
  </si>
  <si>
    <t>DATOS Y FINANZAS IN CLOUD</t>
  </si>
  <si>
    <t>IMPORTADORES RETENES Y RODILLOS S.A.S.</t>
  </si>
  <si>
    <t>900303403-0</t>
  </si>
  <si>
    <t>NAVARRO GRECCO ANGELICA PATRICIA</t>
  </si>
  <si>
    <t>CALLE 21 # 14-33</t>
  </si>
  <si>
    <t>gerencia@retenesyrodilos.com</t>
  </si>
  <si>
    <t>31/07/2009 12:00:00 a.m.</t>
  </si>
  <si>
    <t>TARAZONA NANCY</t>
  </si>
  <si>
    <t>CL. 61 NO. 17 A-44</t>
  </si>
  <si>
    <t>autorepuestosla61@hotmail.com</t>
  </si>
  <si>
    <t>18/05/2004 12:00:00 a.m.</t>
  </si>
  <si>
    <t>ALMACEN AUTOREPUESTOS LA 61</t>
  </si>
  <si>
    <t>VIDRIERIA EL RUBI LTDA</t>
  </si>
  <si>
    <t>890208598-6</t>
  </si>
  <si>
    <t>GRIMALDOS NIÑO ELDA</t>
  </si>
  <si>
    <t>CR.14 NO. 30-46</t>
  </si>
  <si>
    <t>elgrini@hotmail.com</t>
  </si>
  <si>
    <t>04/02/1982 12:00:00 a.m.</t>
  </si>
  <si>
    <t>VIDRIERIA EL RUBI LTDA NUMERO 2</t>
  </si>
  <si>
    <t>ENCOFRADOS DE COLOMBIA S.A.S.</t>
  </si>
  <si>
    <t>900203026-8</t>
  </si>
  <si>
    <t>CASTILLO CORTES ARMANDO</t>
  </si>
  <si>
    <t>CR. 13 NO. 15-37 - 47 BARRIO GAITAN</t>
  </si>
  <si>
    <t>contacto@encocol.com</t>
  </si>
  <si>
    <t>27/02/2008 12:00:00 a.m.</t>
  </si>
  <si>
    <t>ENCOFRADOS DE COLOMBIA</t>
  </si>
  <si>
    <t>PRONALPLAST S.A.S.</t>
  </si>
  <si>
    <t>PRODUCTORA NACIONAL DE PLASTICOS S.A.S.</t>
  </si>
  <si>
    <t>890505140-0</t>
  </si>
  <si>
    <t>JIMENEZ ARISTIZABAL GERARDO</t>
  </si>
  <si>
    <t>CR. 17A NO. 60 - 68</t>
  </si>
  <si>
    <t>pronalplast@hotmail.com</t>
  </si>
  <si>
    <t>PRODUCTORA NACIONAL DE PLASTICOS PRONALPLAST</t>
  </si>
  <si>
    <t>PROVISION Y BENDICION S.A.S.</t>
  </si>
  <si>
    <t>901044744-9</t>
  </si>
  <si>
    <t>LAITON SANTOS MIGUEL FERNANDO</t>
  </si>
  <si>
    <t>CALLE 31 # 13 - 63 BARRIO EL CENTRO</t>
  </si>
  <si>
    <t>PROVISIONYBENDICIONSAS@GMAIL.COM</t>
  </si>
  <si>
    <t>PROVISION Y BENDICION</t>
  </si>
  <si>
    <t>TECNOGAS LTDA. INGENIERIA Y SERVICIO</t>
  </si>
  <si>
    <t>804007903-4</t>
  </si>
  <si>
    <t>HERMES IVAN CALDERON VILLALBA</t>
  </si>
  <si>
    <t>CL 47 NO. 21-26</t>
  </si>
  <si>
    <t>gerencia@tecnogasltda.com</t>
  </si>
  <si>
    <t>12/07/1999 12:00:00 a.m.</t>
  </si>
  <si>
    <t>C.D.A. PUERTA DEL SOL S.A.S.</t>
  </si>
  <si>
    <t>CENTRO DE DIAGNOSTICO AUTOMOTOR PUERTA DEL SOL S.A.S.</t>
  </si>
  <si>
    <t>900400721-3</t>
  </si>
  <si>
    <t>ORTIZ NIÑO LUIS CARLOS</t>
  </si>
  <si>
    <t>CARRERA 27 # 63-29</t>
  </si>
  <si>
    <t>info@cdapuertadelsol.com</t>
  </si>
  <si>
    <t>13/12/2010 12:00:00 a.m.</t>
  </si>
  <si>
    <t>CENTRO DE DIAGNOSTICO AUTOMOTOR PUERTA DEL SOL</t>
  </si>
  <si>
    <t>IMPORMESAN S.A.S.</t>
  </si>
  <si>
    <t>IMPORTADORA MEDICA DE SANTANDER S.A.S.</t>
  </si>
  <si>
    <t>900197866-1</t>
  </si>
  <si>
    <t>LOZADA RIBERO DERIDT HERNANDO</t>
  </si>
  <si>
    <t>CALLE 67 # 19 - 13</t>
  </si>
  <si>
    <t>contabilidad@impormesan.com</t>
  </si>
  <si>
    <t>04/02/2008 12:00:00 a.m.</t>
  </si>
  <si>
    <t>IMPORMESAN BUCARAMANGA</t>
  </si>
  <si>
    <t>ESPACIOS INDUSTRIALES S.A.S.</t>
  </si>
  <si>
    <t>900563195-8</t>
  </si>
  <si>
    <t>CESPEDES MUÑOZ ALCIBIADES</t>
  </si>
  <si>
    <t>CARRERA 39 # 48 - 67 APARTAMENTO 1505 BARRIO CABECERA DEL LLANO</t>
  </si>
  <si>
    <t>espaciosindustrialessas@gmail.com</t>
  </si>
  <si>
    <t>18/10/2012 12:00:00 a.m.</t>
  </si>
  <si>
    <t>ESPACIOS INDUSTRIALES S.A.S</t>
  </si>
  <si>
    <t>ZONA PROPIA INMOBILIARIA S.A.S.</t>
  </si>
  <si>
    <t>900616356-6</t>
  </si>
  <si>
    <t>CABALLERO ROJAS LILIANA</t>
  </si>
  <si>
    <t>CARRERA 41 # 32 - 52 BARRIO ALVAREZ</t>
  </si>
  <si>
    <t>zonapropiainmobiliaria@gmail.com</t>
  </si>
  <si>
    <t>ALVAREZ</t>
  </si>
  <si>
    <t>05/04/2013 12:00:00 a.m.</t>
  </si>
  <si>
    <t>ZONA PROPIA INMOBILIARIA</t>
  </si>
  <si>
    <t>MAYASOFT LTDA</t>
  </si>
  <si>
    <t>MAYASOFT INGENIERIA LTDA</t>
  </si>
  <si>
    <t>900193641-3</t>
  </si>
  <si>
    <t>ESTUPIÑAN DUARTE SERGIO YOVANNY</t>
  </si>
  <si>
    <t>CARRERA 27 # 33 - 33 OFICINA 302 INTERIOR 27 EDIFICIO GREEN GOLD</t>
  </si>
  <si>
    <t>administracion@mayasoft.com.co</t>
  </si>
  <si>
    <t>14/01/2008 12:00:00 a.m.</t>
  </si>
  <si>
    <t>INDUSTRIAS ONAR LIMITADA</t>
  </si>
  <si>
    <t>890209427-1</t>
  </si>
  <si>
    <t>EDGAR GRAZT VARGAS</t>
  </si>
  <si>
    <t>CRA. 11 NO. 1A-16</t>
  </si>
  <si>
    <t>ventas@onar.com.co</t>
  </si>
  <si>
    <t>09/06/1983 12:00:00 a.m.</t>
  </si>
  <si>
    <t>Fabricación de aparatos de distribución y control de la energía eléctrica</t>
  </si>
  <si>
    <t>UNICREDITO S.A.S.</t>
  </si>
  <si>
    <t>890205261-6</t>
  </si>
  <si>
    <t>ALARCON OTERO LINA MARIA</t>
  </si>
  <si>
    <t>CALLE 48 # 32 - 14 OFICINA 510 BARRIO SOTOMAYOR</t>
  </si>
  <si>
    <t>unicreditobucaramanga@gmail.com</t>
  </si>
  <si>
    <t>03/12/1976 12:00:00 a.m.</t>
  </si>
  <si>
    <t>UNICREDITO</t>
  </si>
  <si>
    <t>COINCAFEX SAS</t>
  </si>
  <si>
    <t>901170753-4</t>
  </si>
  <si>
    <t>PUENTES HERNANDEZ CRISTIAN</t>
  </si>
  <si>
    <t>CR 17 24 24 BRR ALARCON</t>
  </si>
  <si>
    <t>COINCAFEX@GMAIL.COM</t>
  </si>
  <si>
    <t>15/03/2018 12:00:00 a.m.</t>
  </si>
  <si>
    <t>COINCAFEX</t>
  </si>
  <si>
    <t>"CIUDAD BRILLANTE S.A.S.E.S.P"</t>
  </si>
  <si>
    <t>901000963-6</t>
  </si>
  <si>
    <t>VELASCO ANGARITA YEIMY ALEXANDER</t>
  </si>
  <si>
    <t>CALLE 35 # 17 - 77 EDIFICIO BANCOQUIA OFICINA 908</t>
  </si>
  <si>
    <t>CIUDADBRILLANTESAS@GMAIL.COM</t>
  </si>
  <si>
    <t>22/08/2016 12:00:00 a.m.</t>
  </si>
  <si>
    <t>CIUDAD BRILLANTE SAS EST</t>
  </si>
  <si>
    <t>DELILET S.A.S.</t>
  </si>
  <si>
    <t>901302403-1</t>
  </si>
  <si>
    <t>TV ORIENTAL 90 102 OF 705 TO EMPRESARIAL CACIQUE</t>
  </si>
  <si>
    <t>deliletsas@gmail.com</t>
  </si>
  <si>
    <t>05/05/2021 12:00:00 a.m.</t>
  </si>
  <si>
    <t>GAITAN CENDALES Y COMPAÑIA S.A.S</t>
  </si>
  <si>
    <t>890210049-0</t>
  </si>
  <si>
    <t>GAITAN CENDALES FELIX</t>
  </si>
  <si>
    <t>CALLE 34 # 32 - 73 - 75 APARTAMENTO 202 EDIFICIO BRISAS DEL CHICAMOCHA</t>
  </si>
  <si>
    <t>crisadarme@hotmail.com</t>
  </si>
  <si>
    <t>20/02/1985 12:00:00 a.m.</t>
  </si>
  <si>
    <t>GAITAN CENDALES Y COMPAÑIA SAS</t>
  </si>
  <si>
    <t>SIMPRO LTDA</t>
  </si>
  <si>
    <t>SERVICIOS MULTIPLES PROFESIONALES LTDA</t>
  </si>
  <si>
    <t>900007925-4</t>
  </si>
  <si>
    <t>NORIEGA ORTIZ ABDON.</t>
  </si>
  <si>
    <t>CARRERA 1 A PEATONAL G CASA 39</t>
  </si>
  <si>
    <t>simproltda5@yahoo.com</t>
  </si>
  <si>
    <t>CIUDAD BOLIVAR</t>
  </si>
  <si>
    <t>16/02/2005 12:00:00 a.m.</t>
  </si>
  <si>
    <t>SERVICIOS MULTIPLES PROFESIONALES</t>
  </si>
  <si>
    <t>M &amp; L CONSTRUCCIONES E INGENIERIA SAS</t>
  </si>
  <si>
    <t>900332836-1</t>
  </si>
  <si>
    <t>LIZARAZO VEGA WILLIAM DARIO</t>
  </si>
  <si>
    <t>CARRERA 32 W # 71 - 36 BODEGA 24 PISO 3 PARQUE INDUSTRIAL PROVINCIA DE SOTO I</t>
  </si>
  <si>
    <t>construccionesmylsas@gmail.com</t>
  </si>
  <si>
    <t>12/01/2010 12:00:00 a.m.</t>
  </si>
  <si>
    <t>INVERSIONES NEVADA LIMITADA</t>
  </si>
  <si>
    <t>890204128-1</t>
  </si>
  <si>
    <t>CALLE 85 # 25 - 118</t>
  </si>
  <si>
    <t>inversionesnevada@hotmail.com</t>
  </si>
  <si>
    <t>27/02/1974 12:00:00 a.m.</t>
  </si>
  <si>
    <t>PASTELERIA NEVADA/ PASTELERIA NEVADA.</t>
  </si>
  <si>
    <t>GUTIERREZ DANILO</t>
  </si>
  <si>
    <t>CL 19 NO 32 - 14</t>
  </si>
  <si>
    <t>danilogutierrez@hotmail.es</t>
  </si>
  <si>
    <t>16/02/1984 12:00:00 a.m.</t>
  </si>
  <si>
    <t>QUIRURGICOS ESPECIALIZADOS S.A.S.</t>
  </si>
  <si>
    <t>804001419-3</t>
  </si>
  <si>
    <t>JOSE GABRIEL JAIMES ROMAN</t>
  </si>
  <si>
    <t>BOULEVAR BOLIVAR # 15 - 58</t>
  </si>
  <si>
    <t>gerencia@quirurgicos.co</t>
  </si>
  <si>
    <t>MODELO</t>
  </si>
  <si>
    <t>19/02/1996 12:00:00 a.m.</t>
  </si>
  <si>
    <t>QUIRUGICOS ESPECIALIZADOS</t>
  </si>
  <si>
    <t>PILOTES Y ANCLAJES DE COLOMBIA SAS</t>
  </si>
  <si>
    <t>900772504-7</t>
  </si>
  <si>
    <t>OCHOA PEÑA EDGAR ADRIAN</t>
  </si>
  <si>
    <t>CALLE 35 # 8 - 59 BARRIO ALFONSO LOPEZ</t>
  </si>
  <si>
    <t>pilancol@gmail.com</t>
  </si>
  <si>
    <t>22/09/2014 12:00:00 a.m.</t>
  </si>
  <si>
    <t>HL SUMINISTROS Y EQUIPOS MEDICOS LIMITADA</t>
  </si>
  <si>
    <t>804013796-7</t>
  </si>
  <si>
    <t>LOZADA RIBERO HAMSEM OHEMLY</t>
  </si>
  <si>
    <t>CALLE 89 # 24 - 67 BARRIO DIAMANTE II</t>
  </si>
  <si>
    <t>hlsuministros@hotmail.com</t>
  </si>
  <si>
    <t>16/08/2002 12:00:00 a.m.</t>
  </si>
  <si>
    <t>NEGOCIOS INMOBILIARIOS DUARTE SARMIENTO Y CIA S EN C</t>
  </si>
  <si>
    <t>900591877-1</t>
  </si>
  <si>
    <t>SARMIENTO DE DUARTE LIGIA</t>
  </si>
  <si>
    <t>CARRERA 38 # 45 - 74 APARTAMENTO 1801</t>
  </si>
  <si>
    <t>lisarmi@gmail.com</t>
  </si>
  <si>
    <t>12/02/2013 12:00:00 a.m.</t>
  </si>
  <si>
    <t>SANTAMARIA JARAMILLO S.A.S.</t>
  </si>
  <si>
    <t>811002294-1</t>
  </si>
  <si>
    <t>SANTAMARIA JARAMILLO MARIA PATRICIA</t>
  </si>
  <si>
    <t>CARRERA 32 # 63 A - 15 APARTAMENTO 901 TORRE A EDIFICIO SAN FERNANDO BARRIO CONUCOS</t>
  </si>
  <si>
    <t>mariapatysantamaria@hotmail.com</t>
  </si>
  <si>
    <t>03/06/2021 12:00:00 a.m.</t>
  </si>
  <si>
    <t>GEOESTABILIZACIONES SOLHER SAS</t>
  </si>
  <si>
    <t>901133716-4</t>
  </si>
  <si>
    <t>HERNANDEZ RUIZ MANUEL JOSE</t>
  </si>
  <si>
    <t>CRV 35 72 98 TO 2 IN 1107 ED SERREZUELA I</t>
  </si>
  <si>
    <t>MJHERNANDEZRUIZ@HOTMAIL.COM</t>
  </si>
  <si>
    <t>22/11/2017 12:00:00 a.m.</t>
  </si>
  <si>
    <t>GEOESTABILIZACIONES SOLHER</t>
  </si>
  <si>
    <t>PERALTA INGENIERIA S.A.S</t>
  </si>
  <si>
    <t>900439854-3</t>
  </si>
  <si>
    <t>PERALTA HERNANDEZ MIGUEL ANTONIO</t>
  </si>
  <si>
    <t>CALLE 35 # 17 - 77 OFICINA 303 BARRIO CENTRO</t>
  </si>
  <si>
    <t>peraltaingenieria@gmail.com</t>
  </si>
  <si>
    <t>PERALTA INGENIERIA SAS</t>
  </si>
  <si>
    <t>CONSTRUCTORA MARIN MARIN S.A.S.</t>
  </si>
  <si>
    <t>900489994-1</t>
  </si>
  <si>
    <t>MARIN MARIN UBERNEL</t>
  </si>
  <si>
    <t>CARRERA 25 # 11 - 36</t>
  </si>
  <si>
    <t>ubermarin85@hotmail.com</t>
  </si>
  <si>
    <t>14/05/2021 12:00:00 a.m.</t>
  </si>
  <si>
    <t>CONSTRUINGENIERIA S.A.S.</t>
  </si>
  <si>
    <t>804002396-7</t>
  </si>
  <si>
    <t>CAMARGO BENITEZ ABEDULIO</t>
  </si>
  <si>
    <t>CALLE 35 # 28 - 28 OFICINA 101</t>
  </si>
  <si>
    <t>administracion@construingenieria.com</t>
  </si>
  <si>
    <t>CONSTRUINGENIERIA</t>
  </si>
  <si>
    <t>COBYSER LTDA.</t>
  </si>
  <si>
    <t>804009137-8</t>
  </si>
  <si>
    <t>VARGAS MORENO MARIA CLAUDIA</t>
  </si>
  <si>
    <t>CR 36 NO. 51-71 OF 301</t>
  </si>
  <si>
    <t>auxiliarcontable2@cobyser01.com</t>
  </si>
  <si>
    <t>01/03/2000 12:00:00 a.m.</t>
  </si>
  <si>
    <t>AMAYA RIOS S.A.S</t>
  </si>
  <si>
    <t>901104325-4</t>
  </si>
  <si>
    <t>AMAYA RIOS FERNANDO</t>
  </si>
  <si>
    <t>CL 11 A 25 53 BRR LA UNIVERSIDAD</t>
  </si>
  <si>
    <t>FERNANDOAMAYA1980@HOTMAIL.COM</t>
  </si>
  <si>
    <t>09/08/2017 12:00:00 a.m.</t>
  </si>
  <si>
    <t>ECOTECHNOLOGY GROUP S.A.S.</t>
  </si>
  <si>
    <t>901075075-2</t>
  </si>
  <si>
    <t>SOTO HERRERA PAOLA</t>
  </si>
  <si>
    <t>CARRERA 46 # 39 A - 33 APARTAMENTO 1902</t>
  </si>
  <si>
    <t>gerencia@ecotechnologygroup.com.co</t>
  </si>
  <si>
    <t>27/04/2017 12:00:00 a.m.</t>
  </si>
  <si>
    <t>ECOTECHNOLOGY GROUP</t>
  </si>
  <si>
    <t>MANTILLA ARIZA JANETH</t>
  </si>
  <si>
    <t>C.C. LA ISLA LC 5-18 -20 4-17 P1</t>
  </si>
  <si>
    <t>mantilla.janeth@gmail.com</t>
  </si>
  <si>
    <t>20/06/1989 12:00:00 a.m.</t>
  </si>
  <si>
    <t>SPORT BULLS/ TUS TENNIS.COM</t>
  </si>
  <si>
    <t>TRANSPORTES ANDINA DE TANQUES LTDA TRANSANDINA DE TANQUES</t>
  </si>
  <si>
    <t>804012872-4</t>
  </si>
  <si>
    <t>RUEDA ACEVEDO JOSE LUIS.</t>
  </si>
  <si>
    <t>CALLE 16 # 24 - 28 BARRIO SAN FRACISCO</t>
  </si>
  <si>
    <t>contabilidad@tatcol.com</t>
  </si>
  <si>
    <t>28/02/2002 12:00:00 a.m.</t>
  </si>
  <si>
    <t>FIRANDINA S.A.</t>
  </si>
  <si>
    <t>830077667-4</t>
  </si>
  <si>
    <t>GAITAN PENAGOS ALEJANDRO</t>
  </si>
  <si>
    <t>CALLE 34 # 32 - 73/75 APARTAMENTO 202 EDIFICIO BRISAS DEL CHICAMOCHA BARRIO LA AURORA</t>
  </si>
  <si>
    <t>FIRANDINA S.A</t>
  </si>
  <si>
    <t>VALTUBOS SAS</t>
  </si>
  <si>
    <t>VALVULAS Y TUBOS DE SANTANDER S.A.S.</t>
  </si>
  <si>
    <t>900762199-0</t>
  </si>
  <si>
    <t>TARAZONA ORTEGA HERNAN</t>
  </si>
  <si>
    <t>CARRERA 16 # 16 - 05 BARRIO COMUNEROS</t>
  </si>
  <si>
    <t>GERENCIAVALTUBOS@GMAIL.COM</t>
  </si>
  <si>
    <t>PROYECTOS E INVERSIONES SAN JOSE PLAZA S.A.S.</t>
  </si>
  <si>
    <t>900314828-4</t>
  </si>
  <si>
    <t>GIRALDO ARIZTIZABAL LUIS EDUARDO</t>
  </si>
  <si>
    <t>CRA. 17C # 55-40 BARRIO RICAURTE</t>
  </si>
  <si>
    <t>reservas@hotelsanjoseplaza.com</t>
  </si>
  <si>
    <t>29/09/2009 12:00:00 a.m.</t>
  </si>
  <si>
    <t>SAN JOSE PLAZA HOTEL</t>
  </si>
  <si>
    <t>AGOSTA INVERSIONES S.A.S.</t>
  </si>
  <si>
    <t>900973704-6</t>
  </si>
  <si>
    <t>AGON CAMACHO CECILIA</t>
  </si>
  <si>
    <t>CARRERA 24 # 80 - 12 URBANIZACIÓN NEPTUNO BLOQUE DIANA APARTAMENTO 5 B BARRIO DIAMANTE II</t>
  </si>
  <si>
    <t>cecyagon@gmail.com</t>
  </si>
  <si>
    <t>CASA DEL PRESIDENTE</t>
  </si>
  <si>
    <t>TRASERVIGAN SAS</t>
  </si>
  <si>
    <t>900401099-4</t>
  </si>
  <si>
    <t>CR. 53 NO. 72-91 CASA 4 LOMA CACIQUE</t>
  </si>
  <si>
    <t>TRASERVIGAN S.A.S.</t>
  </si>
  <si>
    <t>ARENAS MENDOZA LUIS FERNANDO</t>
  </si>
  <si>
    <t>CALLE 35 # 19 - 41 OFICINA 507 EDIFICIO LA TRIADA BARRIO CENTRO</t>
  </si>
  <si>
    <t>luisfdoarq@hotmail.com</t>
  </si>
  <si>
    <t>23/04/2007 12:00:00 a.m.</t>
  </si>
  <si>
    <t>CONSTRUCTORA AREOS</t>
  </si>
  <si>
    <t>VASQUEZ SERRANO CAROLD ZULAID</t>
  </si>
  <si>
    <t>BOULEVAR BOLIVAR # 21 - 20</t>
  </si>
  <si>
    <t>admistrativo@laacrileria.com</t>
  </si>
  <si>
    <t>08/08/2013 12:00:00 a.m.</t>
  </si>
  <si>
    <t>LA ACRILERÍA</t>
  </si>
  <si>
    <t>PALMARES EL DORADO S.A.S.</t>
  </si>
  <si>
    <t>804000445-0</t>
  </si>
  <si>
    <t>FRANCO BAUTISTA PEDRO NEL</t>
  </si>
  <si>
    <t>CARRERA 40 # 42 - 06 APARTAMENTO 202</t>
  </si>
  <si>
    <t>dorado.asistente@gmail.com</t>
  </si>
  <si>
    <t>MAS ENERGIA S.A.S.</t>
  </si>
  <si>
    <t>900732786-6</t>
  </si>
  <si>
    <t>GAVIRIA MARTINEZ MIGUEL ANTONIO</t>
  </si>
  <si>
    <t>CALLE 34 # 18 - 64 CENTRO COMERCIAL ROSEDAL OFICINA 301 - 4</t>
  </si>
  <si>
    <t>miguel.gaviria@masenergia.com.co</t>
  </si>
  <si>
    <t>XCLOUD SOLUTIONS S.A.S.</t>
  </si>
  <si>
    <t>901163387-2</t>
  </si>
  <si>
    <t>FORERO RANGEL ALEJANDRO</t>
  </si>
  <si>
    <t>CARRERA 29 # 45 - 45 PISO 15 CENTRO EMPRESARIAL METROPOLITAN BUSINESS PARK</t>
  </si>
  <si>
    <t>aforero@xclos.com</t>
  </si>
  <si>
    <t>02/12/2019 12:00:00 a.m.</t>
  </si>
  <si>
    <t>FERRETERIA JIMENEZ S.A.S.</t>
  </si>
  <si>
    <t>900417394-2</t>
  </si>
  <si>
    <t>VASQUEZ PACHECO MARTHA ELENA</t>
  </si>
  <si>
    <t>CARRERA 17 # 29A-10-12</t>
  </si>
  <si>
    <t>ferrejimenezsas@hotmail.com</t>
  </si>
  <si>
    <t>28/02/2011 12:00:00 a.m.</t>
  </si>
  <si>
    <t>FERRETERIA JIMENEZ</t>
  </si>
  <si>
    <t>DISTRIBUIDORA JOSE A. JOYA Y CIA. LTDA.</t>
  </si>
  <si>
    <t>890208140-7</t>
  </si>
  <si>
    <t>JOSE ADALBERTO JOYA CARVAJAL</t>
  </si>
  <si>
    <t>CL 23 NO. 13-32</t>
  </si>
  <si>
    <t>disjoyaltda@hotmail.com</t>
  </si>
  <si>
    <t>14/05/1981 12:00:00 a.m.</t>
  </si>
  <si>
    <t>DISJOYA Y CIA LTDA</t>
  </si>
  <si>
    <t>REBALL CONSTRUCCIONES Y CONSULTORIAS SAS</t>
  </si>
  <si>
    <t>900809190-1</t>
  </si>
  <si>
    <t>REGALADO DE AVILA JAIME ENRIQUE</t>
  </si>
  <si>
    <t>CALLE 35 # 14 - 64 OFICINA 212 EDIFICIO GOMEZ FIGUEROA</t>
  </si>
  <si>
    <t>jaime5049@hotmail.com</t>
  </si>
  <si>
    <t>CDA TECNOFULL LA 9 SAS</t>
  </si>
  <si>
    <t>CENTRO DE DIAGNOSTICO AUTOMOTRIZ TECNOFULL LA 9 SAS</t>
  </si>
  <si>
    <t>901091901-9</t>
  </si>
  <si>
    <t>CASTELLANOS BUENO FERNANDO</t>
  </si>
  <si>
    <t>AVENIDA QUEBRADA SECA # 11 - 48</t>
  </si>
  <si>
    <t>riveracontablesasociados@gmail.com</t>
  </si>
  <si>
    <t>CENTRO DE DIAGNOSTICO AUTOMOTRIZ TECNOFULL LA 9</t>
  </si>
  <si>
    <t>MANTEL LTDA</t>
  </si>
  <si>
    <t>804005313-1</t>
  </si>
  <si>
    <t>MUNOZ RUEDA ADRIANA ELVIRA</t>
  </si>
  <si>
    <t>TRANSV. 22 NO. 87-11 DIAMANTE II</t>
  </si>
  <si>
    <t>pmorantes@mantelltda.com</t>
  </si>
  <si>
    <t>15/01/1998 12:00:00 a.m.</t>
  </si>
  <si>
    <t>SURTILLANTAS SANTANDER S.A.S.</t>
  </si>
  <si>
    <t>804014289-9</t>
  </si>
  <si>
    <t>BECERRA SALCEDO GONZALO</t>
  </si>
  <si>
    <t>CR. 17 NO. 55-121</t>
  </si>
  <si>
    <t>surtillantassantander@gmail.com</t>
  </si>
  <si>
    <t>16/11/2002 12:00:00 a.m.</t>
  </si>
  <si>
    <t>SURTILLANTAS SANTANDER/ LLANTIUNICO</t>
  </si>
  <si>
    <t>INVERSIONES LOPIV S.A.S.</t>
  </si>
  <si>
    <t>900432814-7</t>
  </si>
  <si>
    <t>CALLE 34 # 19-46 OF. 508 NORTE</t>
  </si>
  <si>
    <t>inversioneslopivsas@gmail.com</t>
  </si>
  <si>
    <t>03/05/2011 12:00:00 a.m.</t>
  </si>
  <si>
    <t>SOCIEDAD INVERSIONES LOPIV S.A.S.</t>
  </si>
  <si>
    <t>MOVI TIERRAS BUCARAMANGA S.A.S</t>
  </si>
  <si>
    <t>900800600-7</t>
  </si>
  <si>
    <t>CALLEJAS SUAREZ MARIA FERNANDA</t>
  </si>
  <si>
    <t>movitierrasbgasas@hotmail.com</t>
  </si>
  <si>
    <t>MOVI TIERRAS BUCARAMANGA 1.</t>
  </si>
  <si>
    <t>ANDINA HOLDING S.A.S.</t>
  </si>
  <si>
    <t>900704440-4</t>
  </si>
  <si>
    <t>CASTILLO CASTILLO ANA MILENA</t>
  </si>
  <si>
    <t>CARRERA 11 # 41 - 44 LOCAL 8 OFICINA 11</t>
  </si>
  <si>
    <t>gerenciageneral.sas@gmail.com</t>
  </si>
  <si>
    <t>21/02/2014 12:00:00 a.m.</t>
  </si>
  <si>
    <t>ANDINA HOLDING</t>
  </si>
  <si>
    <t>NACIONAL DE CODORNICES S.A.S</t>
  </si>
  <si>
    <t>900518481-9</t>
  </si>
  <si>
    <t>BARRERA FREDY ALEXANDER</t>
  </si>
  <si>
    <t>CALLE 50 # 22 - 73 BARRIO LA CONCORDIA</t>
  </si>
  <si>
    <t>nacionaldecodornices1@gmail.com</t>
  </si>
  <si>
    <t>24/04/2012 12:00:00 a.m.</t>
  </si>
  <si>
    <t>NACIONAL DE CODORNICES</t>
  </si>
  <si>
    <t>EMLA17 S.A.S.</t>
  </si>
  <si>
    <t>ELECTROMATERIALES LA 17 S.A.S.</t>
  </si>
  <si>
    <t>900423806-1</t>
  </si>
  <si>
    <t>CARDENAS DELGADO ELKIN</t>
  </si>
  <si>
    <t>CALLE 48 # 17 - 61 LOCAL 1 BARRIO LA CONCORDIA</t>
  </si>
  <si>
    <t>info@electromateriales.co</t>
  </si>
  <si>
    <t>25/03/2011 12:00:00 a.m.</t>
  </si>
  <si>
    <t>ELECTROMATERIALES LA 17</t>
  </si>
  <si>
    <t>INVERMASU S.A.S.</t>
  </si>
  <si>
    <t>900695518-1</t>
  </si>
  <si>
    <t>MARIN SUESCUN ANDRES</t>
  </si>
  <si>
    <t>CARRERA 29 # 45 - 45 PISO 15</t>
  </si>
  <si>
    <t>amarin@amvsa.com</t>
  </si>
  <si>
    <t>29/01/2014 12:00:00 a.m.</t>
  </si>
  <si>
    <t>INVERMASU FR</t>
  </si>
  <si>
    <t>EMPAQUES CARDENAS SAS</t>
  </si>
  <si>
    <t>900259885-9</t>
  </si>
  <si>
    <t>CARDENAS GUTIERREZ GUSTAVO ADOLFO</t>
  </si>
  <si>
    <t>AVENIDA QUEBRADASECA # 19 - 41</t>
  </si>
  <si>
    <t>gerencia@empaquescardenas.com</t>
  </si>
  <si>
    <t>07/01/2009 12:00:00 a.m.</t>
  </si>
  <si>
    <t>EMPAQUES CARDENAS</t>
  </si>
  <si>
    <t>VORTICE S.A.S.</t>
  </si>
  <si>
    <t>901307114-9</t>
  </si>
  <si>
    <t>GUTIERREZ HENAO VIVIANA MARCELA</t>
  </si>
  <si>
    <t>CR 29 45 45 OF 911 ED METROPOLITAN BUSSINES PARK TORRE MARVAL</t>
  </si>
  <si>
    <t>INFO@VORTICESTORE.COM</t>
  </si>
  <si>
    <t>29/07/2019 12:00:00 a.m.</t>
  </si>
  <si>
    <t>VORTICE STORE GIRON/ GRATAMIRA 325/ VORTICE STORE/ TECNOVIVE/ VORTICE STORE SANGIL/ LENOVO STORE</t>
  </si>
  <si>
    <t>RSD S.A.S.</t>
  </si>
  <si>
    <t>ROJAS SERRANO DIAZ S.A.S.</t>
  </si>
  <si>
    <t>800001508-6</t>
  </si>
  <si>
    <t>OTONIEL DIAZ CARDONA</t>
  </si>
  <si>
    <t>CALLE 36 # 31 - 39 LOCAL 304 CENTRO COMERCIAL CHICAMOCHA BARRIO MEJORAS PUBLICAS</t>
  </si>
  <si>
    <t>oficina@rsdltda.com</t>
  </si>
  <si>
    <t>26/05/1988 12:00:00 a.m.</t>
  </si>
  <si>
    <t>Actividades de contabilidad, teneduría de libros, auditoría financiera y asesoría tributaria</t>
  </si>
  <si>
    <t>INTERGRUAS SAS</t>
  </si>
  <si>
    <t>900406743-2</t>
  </si>
  <si>
    <t>BARRIOS PABON LUIS OBDULIO</t>
  </si>
  <si>
    <t>AV. QUEBRADA SECA # 32 A - 53</t>
  </si>
  <si>
    <t>intergruassas@gmail.com</t>
  </si>
  <si>
    <t>13/01/2011 12:00:00 a.m.</t>
  </si>
  <si>
    <t>INTER GRUAS SAS</t>
  </si>
  <si>
    <t>SUPELANO PRADA Y CIA S. EN C.A.</t>
  </si>
  <si>
    <t>900099172-9</t>
  </si>
  <si>
    <t>PRADA TORRES SOLANGEL</t>
  </si>
  <si>
    <t>CARRERA 18 # 21 - 35</t>
  </si>
  <si>
    <t>ventas@suppracolombia.com</t>
  </si>
  <si>
    <t>Otros cultivos transitorios n.c.p.</t>
  </si>
  <si>
    <t>SUPRA SUPELANO PRADA Y CIA S. EN C.A.</t>
  </si>
  <si>
    <t>PROREPUESTOS S.A.S.</t>
  </si>
  <si>
    <t>PROMOTORA DE REPUESTOS S.A.S.</t>
  </si>
  <si>
    <t>800102157-8</t>
  </si>
  <si>
    <t>NESTOR RAUL SERRANO GONZALEZ</t>
  </si>
  <si>
    <t>CR. 15 NO. 43-08</t>
  </si>
  <si>
    <t>gerencia@prorepuestos.com</t>
  </si>
  <si>
    <t>27/07/1990 12:00:00 a.m.</t>
  </si>
  <si>
    <t>PROMOTORA DE REPUESTOS "PROREPUESTOS"</t>
  </si>
  <si>
    <t>AAA DE COLOMBIA S.A.S E.S.P.</t>
  </si>
  <si>
    <t>900728395-4</t>
  </si>
  <si>
    <t>QUIROZ ESLAVA RAFAEL STEIBY</t>
  </si>
  <si>
    <t>CALLE 36 # 31 - 39 OFICINA 112</t>
  </si>
  <si>
    <t>AAADECOLOMBIA@GMAIL.COM</t>
  </si>
  <si>
    <t>07/05/2014 12:00:00 a.m.</t>
  </si>
  <si>
    <t>ALUVIDRIOS HIPERCENTRO DEL ALUMINIO S.A.S</t>
  </si>
  <si>
    <t>901348662-9</t>
  </si>
  <si>
    <t>DAVILA RODRIGUEZ LUIS CARLOS</t>
  </si>
  <si>
    <t>AV LA ROSITA 18 38</t>
  </si>
  <si>
    <t>GERENCIA@ALUVIDRIOS.COM.CO</t>
  </si>
  <si>
    <t>13/12/2019 12:00:00 a.m.</t>
  </si>
  <si>
    <t>ALUVIDRIOS HIPER CENTRO DEL ALUMINIO</t>
  </si>
  <si>
    <t>INVERSIONES FUTURA S.A.S.</t>
  </si>
  <si>
    <t>804016771-7</t>
  </si>
  <si>
    <t>WALTER JOSE JARAMILLO SUAREZ</t>
  </si>
  <si>
    <t>CALLE 36 # 21 - 50</t>
  </si>
  <si>
    <t>wjaramillo@arse.com.co</t>
  </si>
  <si>
    <t>05/03/2004 12:00:00 a.m.</t>
  </si>
  <si>
    <t>INVERSIONES FUTURA</t>
  </si>
  <si>
    <t>PROSOUND S.A.S</t>
  </si>
  <si>
    <t>PROSOUND VENTA Y ASESORIA DE AUDIO PROFESIONAL S.A.S</t>
  </si>
  <si>
    <t>901088953-0</t>
  </si>
  <si>
    <t>MEJIA CAMACHO JUAN PABLO</t>
  </si>
  <si>
    <t>CALLE 33 # 21 - 82 LOCAL 8</t>
  </si>
  <si>
    <t>JPMPROSOUND@HOTMAIL.COM</t>
  </si>
  <si>
    <t>Comercio al por menor de equipos y aparatos de sonido y de video, en establecimientos especializados</t>
  </si>
  <si>
    <t>PROSOUND VENTA Y ASESORIA DE AUDIO PROFESIONAL/ AUDIO ACUSTICA TECNOLOGIA Y SOLUCIONES</t>
  </si>
  <si>
    <t>BAEZ COTE ASESORES DE SEGUROS LTDA</t>
  </si>
  <si>
    <t>900199592-8</t>
  </si>
  <si>
    <t>COTTE ROJAS NELLY</t>
  </si>
  <si>
    <t>CARRERA 35 A # 48 - 75 BARRIO CABECERA</t>
  </si>
  <si>
    <t>baezcote@hotmail.com</t>
  </si>
  <si>
    <t>12/02/2008 12:00:00 a.m.</t>
  </si>
  <si>
    <t>BAEZ COTE ASESORES DE SEGUROS</t>
  </si>
  <si>
    <t>INSU S.A.S.</t>
  </si>
  <si>
    <t>INVERSIONES SILVA URIBE S.A.S.</t>
  </si>
  <si>
    <t>900063638-3</t>
  </si>
  <si>
    <t>10/01/2006 12:00:00 a.m.</t>
  </si>
  <si>
    <t>INVERSIONES SILVA URIBE SAS INSU SAS</t>
  </si>
  <si>
    <t>ASOCOMBUSTIBLES SAS</t>
  </si>
  <si>
    <t>901492570-5</t>
  </si>
  <si>
    <t>ROJAS EDGAR</t>
  </si>
  <si>
    <t>CR 26 21 06 BRR SAN FRANCISCO</t>
  </si>
  <si>
    <t>asocombustubles_sas@hotmail.com</t>
  </si>
  <si>
    <t>11/06/2021 12:00:00 a.m.</t>
  </si>
  <si>
    <t>BONANZA PROYECTOS Y NEGOCIOS S.A.S</t>
  </si>
  <si>
    <t>900614542-0</t>
  </si>
  <si>
    <t>GOMEZ RAMIREZ CESAR AUGUSTO</t>
  </si>
  <si>
    <t>CARRERA 19 # 34 - 64 EDIFICIO COLTABACO PISO 4</t>
  </si>
  <si>
    <t>pcastillo@bonanza.com.co</t>
  </si>
  <si>
    <t>06/05/2013 12:00:00 a.m.</t>
  </si>
  <si>
    <t>BONANZA PROYECTOS Y NEGOCIOS</t>
  </si>
  <si>
    <t>CRA. 17 NO. 34 - 30 BARRIO CENTRO</t>
  </si>
  <si>
    <t>cigexcol@hotmail.com</t>
  </si>
  <si>
    <t>MAGAZIN PARIS CRA. 17 CL. 41/ TEXTILES LA ESTRELLA/ ALMACEN EL EMBAJADOR/ ALMACEN MAGAZIN PARIS/ ALMACEN MAGAZIN PARIS CL 36 CR 20</t>
  </si>
  <si>
    <t>MANTILLA DELGADO BERTHA</t>
  </si>
  <si>
    <t>CARRERA 36 # 49 - 45 CENTRO COMERCIAL LA QUINTA LOCAL 322</t>
  </si>
  <si>
    <t>bermade@gmail.com</t>
  </si>
  <si>
    <t>18/02/2011 12:00:00 a.m.</t>
  </si>
  <si>
    <t>JOYERIA BERSALY/ DISEÑO BERSALY</t>
  </si>
  <si>
    <t>ASERVIN ASESORIAS E INGENIERIA LTDA.</t>
  </si>
  <si>
    <t>900088266-5</t>
  </si>
  <si>
    <t>PEÑA PEREZ DELCY</t>
  </si>
  <si>
    <t>CL. 91 # 24 - 40</t>
  </si>
  <si>
    <t>GERENCIA@ASERVINLTDA.COM.CO</t>
  </si>
  <si>
    <t>ASERVIN ASESORIAS E INGENIERIA</t>
  </si>
  <si>
    <t>ENVIAMOS COMUNICACIONES S.A.S.</t>
  </si>
  <si>
    <t>900437186-2</t>
  </si>
  <si>
    <t>CALDERON PALENCIA ROZO ELIAS</t>
  </si>
  <si>
    <t>CALLE 45 # 19-97</t>
  </si>
  <si>
    <t>contabilidad.buc@enviamoscym.com</t>
  </si>
  <si>
    <t>20/05/2011 12:00:00 a.m.</t>
  </si>
  <si>
    <t>INVERVALD SAS</t>
  </si>
  <si>
    <t>900325911-5</t>
  </si>
  <si>
    <t>VALDIVIESO MANTILLA EDUARDO</t>
  </si>
  <si>
    <t>CRA. 39 # 48-72 APTO. 901</t>
  </si>
  <si>
    <t>eduardovaldiviesomantilla@gmail.com</t>
  </si>
  <si>
    <t>KER INGENIERIA S.A.S.</t>
  </si>
  <si>
    <t>900427442-0</t>
  </si>
  <si>
    <t>RUIZ NAVARRO CARLOS EDUARDO</t>
  </si>
  <si>
    <t>CALLE 41 # 27 - 63 OFICINA 504 CENTRO EMPRESARIAL 041</t>
  </si>
  <si>
    <t>cristina.gomez@keringenieria.com</t>
  </si>
  <si>
    <t>08/04/2011 12:00:00 a.m.</t>
  </si>
  <si>
    <t>KER I.G. S.A.S.</t>
  </si>
  <si>
    <t>TOPOCONSTRUCCIONES S.A.S.</t>
  </si>
  <si>
    <t>900618699-6</t>
  </si>
  <si>
    <t>MEDINA NAVARRO EDUARDO ANDRES</t>
  </si>
  <si>
    <t>CALLE 36 # 17 - 52 OFICINA 3 - 01 CENTRO COMERCIAL OMNICENTRO</t>
  </si>
  <si>
    <t>gerencia@topoconstrucciones.com</t>
  </si>
  <si>
    <t>20/05/2013 12:00:00 a.m.</t>
  </si>
  <si>
    <t>COMERCIAL NOVAPEL LTDA</t>
  </si>
  <si>
    <t>800191139-5</t>
  </si>
  <si>
    <t>PINEDA ESCOBAR CESAR HUMBERTO</t>
  </si>
  <si>
    <t>CL. 32 NO. 14-28 BARRIO GAITAN</t>
  </si>
  <si>
    <t>bucaramanga@novapel.com.co</t>
  </si>
  <si>
    <t>16/01/2007 12:00:00 a.m.</t>
  </si>
  <si>
    <t>SERVICENTRO LA 22 BUCARAMANGA S.A.S.</t>
  </si>
  <si>
    <t>901035948-6</t>
  </si>
  <si>
    <t>FAJARDO RUEDA LILIANA MARIA</t>
  </si>
  <si>
    <t>CARRERA 22 # 48 - 21</t>
  </si>
  <si>
    <t>ESTACION.CRA22@HOTMAIL.COM</t>
  </si>
  <si>
    <t>20/12/2016 12:00:00 a.m.</t>
  </si>
  <si>
    <t>SERVICENTRO LA 22 BUCARAMANGA</t>
  </si>
  <si>
    <t>TOP CUEROS S.A.S.</t>
  </si>
  <si>
    <t>800128213-5</t>
  </si>
  <si>
    <t>GARCES CARVAJAL IVAN RODRIGO</t>
  </si>
  <si>
    <t>CL. 32 NO. 14-45</t>
  </si>
  <si>
    <t>gerencia@topcueros.com</t>
  </si>
  <si>
    <t>14/05/1991 12:00:00 a.m.</t>
  </si>
  <si>
    <t>TOP-CUEROS</t>
  </si>
  <si>
    <t>MOLINO NACIONAL LIMITADA</t>
  </si>
  <si>
    <t>890209751-1</t>
  </si>
  <si>
    <t>JAIRO RUEDA ARDILA</t>
  </si>
  <si>
    <t>CRA. 15 NO. 6-50</t>
  </si>
  <si>
    <t>molinonacional@hotmail.com</t>
  </si>
  <si>
    <t>16/08/1983 12:00:00 a.m.</t>
  </si>
  <si>
    <t>NASCARGA SAS</t>
  </si>
  <si>
    <t>900478125-9</t>
  </si>
  <si>
    <t>CARRERA 15 # 7 - 34</t>
  </si>
  <si>
    <t>niconassarj@gmail.com</t>
  </si>
  <si>
    <t>17/11/2011 12:00:00 a.m.</t>
  </si>
  <si>
    <t>NAVARRO NINO MAURICIO AUTULIO</t>
  </si>
  <si>
    <t>CALLE 42 # 9 - 40 BARRIO GARCIA ROVIRA</t>
  </si>
  <si>
    <t>imporcauchos@gmail.com</t>
  </si>
  <si>
    <t>27/07/1989 12:00:00 a.m.</t>
  </si>
  <si>
    <t>IMPORCAUCHOS #2/ IMPORCAUCHOS</t>
  </si>
  <si>
    <t>MERPA SAS</t>
  </si>
  <si>
    <t>900348021-4</t>
  </si>
  <si>
    <t>MERCHAN MADERO HIEFFER HERNAN</t>
  </si>
  <si>
    <t>CARRERA 37 # 52 - 138 PISO 2 EDIFICIO DELFOS BARRIO CABECERA</t>
  </si>
  <si>
    <t>hiefferm@yahoo.com</t>
  </si>
  <si>
    <t>24/03/2010 12:00:00 a.m.</t>
  </si>
  <si>
    <t>VESGOMEZ Y CIA S. EN C.</t>
  </si>
  <si>
    <t>800154248-2</t>
  </si>
  <si>
    <t>VESGA BALLESTEROS GERMAN ENRIQUE</t>
  </si>
  <si>
    <t>CRA. 15 NO. 8-23</t>
  </si>
  <si>
    <t>12/08/2008 12:00:00 a.m.</t>
  </si>
  <si>
    <t>VESGOMEZ</t>
  </si>
  <si>
    <t>CH DE COLOMBIA SAS</t>
  </si>
  <si>
    <t>CENTRAL DE HERRAMIENTAS DE COLOMBIA SAS</t>
  </si>
  <si>
    <t>804007537-1</t>
  </si>
  <si>
    <t>TORRES TORRES LUIS FREDY</t>
  </si>
  <si>
    <t>CALLE 62 # 17 F - 14</t>
  </si>
  <si>
    <t>contabilidad@chdecolombia.com</t>
  </si>
  <si>
    <t>27/04/1999 12:00:00 a.m.</t>
  </si>
  <si>
    <t>CENTRAL DE HERRAMIENTAS</t>
  </si>
  <si>
    <t>CYFLEX S.A.S.</t>
  </si>
  <si>
    <t>CYFLEX CORRUGADOS Y EMPAQUES FLEXIBLES SOCIEDAD POR ACCIONES SIMPLIFICADA</t>
  </si>
  <si>
    <t>900895545-7</t>
  </si>
  <si>
    <t>AFANADOR MUÑOZ MARIA MARLENE</t>
  </si>
  <si>
    <t>VIA CHIMITA CENTRAL DE ABASTOS DE BGA ACCESO LT.5 L.4</t>
  </si>
  <si>
    <t>Ventascyflex@gmail.com</t>
  </si>
  <si>
    <t>SUESCUN MORANTES INMOBILIARIA S.A.S.</t>
  </si>
  <si>
    <t>901027261-1</t>
  </si>
  <si>
    <t>jhonf001ster@gmail.com</t>
  </si>
  <si>
    <t>16/11/2016 12:00:00 a.m.</t>
  </si>
  <si>
    <t>NEGRON S.A.S</t>
  </si>
  <si>
    <t>900828715-7</t>
  </si>
  <si>
    <t>NEGRON ANAYA LAURA CRISTINA</t>
  </si>
  <si>
    <t>CARRERA 35 # 37 - 38</t>
  </si>
  <si>
    <t>NEGRONCONTACTO@GMAIL.COM</t>
  </si>
  <si>
    <t>11/03/2015 12:00:00 a.m.</t>
  </si>
  <si>
    <t>NEGRON 1</t>
  </si>
  <si>
    <t>MSL SAS</t>
  </si>
  <si>
    <t>MINA SAN LORENZO S.A.S</t>
  </si>
  <si>
    <t>901253120-1</t>
  </si>
  <si>
    <t>SANGUINO MONTEJO ARMANDO</t>
  </si>
  <si>
    <t>TRANSVERSAL 93 # 34 - 99 OFICINA 702</t>
  </si>
  <si>
    <t>MSANLORENZOG@GMAIL.COM</t>
  </si>
  <si>
    <t>08/02/2019 12:00:00 a.m.</t>
  </si>
  <si>
    <t>MINA SAN LORENZO</t>
  </si>
  <si>
    <t>PUBLICACIONES GALVISIA S.A.S.</t>
  </si>
  <si>
    <t>900508191-5</t>
  </si>
  <si>
    <t>CALLE 34 # 13 - 42 BARRIO CENTRO</t>
  </si>
  <si>
    <t>auxiliartribuataria@vanguardia.com</t>
  </si>
  <si>
    <t>29/03/2012 12:00:00 a.m.</t>
  </si>
  <si>
    <t>Edición de periódicos, revistas y otras publicaciones periódicas</t>
  </si>
  <si>
    <t>A. INDUFERCO S.A.S</t>
  </si>
  <si>
    <t>901138622-3</t>
  </si>
  <si>
    <t>FERNANDEZ CARREÑO DIANA ISABEL</t>
  </si>
  <si>
    <t>CARRERA 15 # 21 - 72</t>
  </si>
  <si>
    <t>INDUFERCONTABILIDAD@HOTMAIL.COM</t>
  </si>
  <si>
    <t>07/12/2017 12:00:00 a.m.</t>
  </si>
  <si>
    <t>A. INDUFERCO</t>
  </si>
  <si>
    <t>PROMOTORA DE SEGUROS SOTOMAYOR, SERSEGUROS LTDA.</t>
  </si>
  <si>
    <t>804002365-9</t>
  </si>
  <si>
    <t>SERRANO FORERO LUIS LIBARDO</t>
  </si>
  <si>
    <t>CR. 29 NO. 50-20</t>
  </si>
  <si>
    <t>sserrano@sura.com.co</t>
  </si>
  <si>
    <t>23/08/1996 12:00:00 a.m.</t>
  </si>
  <si>
    <t>SERSEGUROS LIMITADA ASESORES PROFESIONALES</t>
  </si>
  <si>
    <t>LLANTAS BULLDOG S.A.S.</t>
  </si>
  <si>
    <t>901022378-1</t>
  </si>
  <si>
    <t>ORTIZ GUZMAN DAVID JOSUE</t>
  </si>
  <si>
    <t>CALLE 23 # 11 - 22 BARRIO GIRARDOT</t>
  </si>
  <si>
    <t>llantasbulldogsas@hotmail.com</t>
  </si>
  <si>
    <t>28/10/2016 12:00:00 a.m.</t>
  </si>
  <si>
    <t>GEOVIAS S.A.S.</t>
  </si>
  <si>
    <t>900065995-7</t>
  </si>
  <si>
    <t>LOPEZ JIMENEZ YAMILE ANDREA</t>
  </si>
  <si>
    <t>CARRERA 25 # 48 - 37 LOCAL 102 BARRIO SOTOMAYOR</t>
  </si>
  <si>
    <t>geoviaseu@hotmail.com</t>
  </si>
  <si>
    <t>24/01/2006 12:00:00 a.m.</t>
  </si>
  <si>
    <t>GEOVIAS</t>
  </si>
  <si>
    <t>TARAZONA DANIEL</t>
  </si>
  <si>
    <t>CARRERA 33 # 30 A - 113 - 117 - 119 LOCAL 101</t>
  </si>
  <si>
    <t>danielfrankfurt12@hotmail.com</t>
  </si>
  <si>
    <t>GALAN</t>
  </si>
  <si>
    <t>15/03/2012 12:00:00 a.m.</t>
  </si>
  <si>
    <t>FERRETERIA FRANKFURT/ LA CONSTRUCTORA</t>
  </si>
  <si>
    <t>ROYERT ENERGY PETROLEUM S.A.S.</t>
  </si>
  <si>
    <t>900764028-9</t>
  </si>
  <si>
    <t>ROYERT GOMEZ MARIA FERNANDA</t>
  </si>
  <si>
    <t>CALLE 89 # 24 - 141</t>
  </si>
  <si>
    <t>financiera@royertenergy.com</t>
  </si>
  <si>
    <t>28/08/2014 12:00:00 a.m.</t>
  </si>
  <si>
    <t>ROYERT ENERGY PETROLEUM</t>
  </si>
  <si>
    <t>LAMAR OPTICAL SAS</t>
  </si>
  <si>
    <t>901103844-0</t>
  </si>
  <si>
    <t>CORREA RUEDA GLADYS JEANNETH</t>
  </si>
  <si>
    <t>CARRERA 18 # 38 - 08 - 10 CENTRO COMERCIAL PASARELA OFICINA 401 BARRIO CENTRO</t>
  </si>
  <si>
    <t>contabilidad@lamaroptical.com</t>
  </si>
  <si>
    <t>08/08/2017 12:00:00 a.m.</t>
  </si>
  <si>
    <t>INVERSIONES LINARES MORALES GANDUR SAS</t>
  </si>
  <si>
    <t>900835200-5</t>
  </si>
  <si>
    <t>LINARES MARIN FERNANDO</t>
  </si>
  <si>
    <t>CL 49 28 10 ED GALILEO OF 505</t>
  </si>
  <si>
    <t>dresconsultorio505@gmail.com</t>
  </si>
  <si>
    <t>01/04/2015 12:00:00 a.m.</t>
  </si>
  <si>
    <t>Generación de energía eléctrica</t>
  </si>
  <si>
    <t>INVERSIONES LINARES- MORALES GANDUR SAS</t>
  </si>
  <si>
    <t>ALMACEN DE DECORACIONES ARROD LTDA.</t>
  </si>
  <si>
    <t>900065828-5</t>
  </si>
  <si>
    <t>BARBOSA MATEUS LEONEL</t>
  </si>
  <si>
    <t>CL. 37 NO. 13-33 BARRIO CENTRO</t>
  </si>
  <si>
    <t>leonelbarbosa@msn.com</t>
  </si>
  <si>
    <t>23/01/2006 12:00:00 a.m.</t>
  </si>
  <si>
    <t>ALMACEN DE DECORACIONES ARROD/ DECORACIONES ARROD</t>
  </si>
  <si>
    <t>SURTIDRYWALL PERFILES Y ACABADOS SAS</t>
  </si>
  <si>
    <t>901140015-9</t>
  </si>
  <si>
    <t>ORTIZ ARDILA YOLANDA</t>
  </si>
  <si>
    <t>CARRERA 17 # 50 - 79</t>
  </si>
  <si>
    <t>YORTIZAR@HOTMAIL.COM</t>
  </si>
  <si>
    <t>18/12/2017 12:00:00 a.m.</t>
  </si>
  <si>
    <t>SURTIDRYWALL PERFILES Y ACABADOS BUCARAMANGA/ SURTIDRYWALL PERFILES Y ACABADOS SAS</t>
  </si>
  <si>
    <t>SAENZ JOSE IVAN MIGUEL</t>
  </si>
  <si>
    <t>CL. 24 NO. 12-39</t>
  </si>
  <si>
    <t>chevro_centro@hotmail.com</t>
  </si>
  <si>
    <t>29/09/1993 12:00:00 a.m.</t>
  </si>
  <si>
    <t>CHEVRO CENTRO</t>
  </si>
  <si>
    <t>GRUPO EL CAMPANO S.A.S.</t>
  </si>
  <si>
    <t>901054626-0</t>
  </si>
  <si>
    <t>MANRIQUE GOMEZ CONSTANZA EUGENIA</t>
  </si>
  <si>
    <t>CR 39 44 118 AP 202 ED OLYMPUS</t>
  </si>
  <si>
    <t>GRUPOELCAMPANO@HOTMAIL.COM</t>
  </si>
  <si>
    <t>GRUPO EL CAMPANO</t>
  </si>
  <si>
    <t>ELECTRODIESEL S.A.S.</t>
  </si>
  <si>
    <t>800180000-3</t>
  </si>
  <si>
    <t>SANTAMARIA GONZALEZ GUSTAVO</t>
  </si>
  <si>
    <t>CALLE 32 # 26 - 14 PISO 1</t>
  </si>
  <si>
    <t>electrodieselsas@gmail.com</t>
  </si>
  <si>
    <t>25/11/1992 12:00:00 a.m.</t>
  </si>
  <si>
    <t>ELECTRODIESEL</t>
  </si>
  <si>
    <t>PROFITECNICAS LIMITADA</t>
  </si>
  <si>
    <t>890203891-7</t>
  </si>
  <si>
    <t>CECILIA VILLAMIZAR DE CELY</t>
  </si>
  <si>
    <t>CL. 36 NO. 12-51</t>
  </si>
  <si>
    <t>profitecnicas@gmail.com</t>
  </si>
  <si>
    <t>08/02/1972 12:00:00 a.m.</t>
  </si>
  <si>
    <t>PROFITECNICAS LIMITADA/ PROFITECNICAS PUNTO DE VENTAS NO. 1</t>
  </si>
  <si>
    <t>DISTRIBUCIONES PENARANDA CIA. LTDA</t>
  </si>
  <si>
    <t>804000905-7</t>
  </si>
  <si>
    <t>PEDRO ANTONIO PENARANDA ALVAREZ</t>
  </si>
  <si>
    <t>CARRERA 17 A # 58 - 84</t>
  </si>
  <si>
    <t>distpenaranda@hotmail.com</t>
  </si>
  <si>
    <t>09/10/1995 12:00:00 a.m.</t>
  </si>
  <si>
    <t>GLOBAL RED LTDA BUCARAMANGA</t>
  </si>
  <si>
    <t>804008939-3</t>
  </si>
  <si>
    <t>QUIJANO RUIZ HERNANDO ARTURO</t>
  </si>
  <si>
    <t>CALLE 91 # 22 - 34 TORRE A APARTAMENTO 301 C - 9 BARRIO DIAMANTE II</t>
  </si>
  <si>
    <t>josemquijano@hotmail.com</t>
  </si>
  <si>
    <t>14/02/2000 12:00:00 a.m.</t>
  </si>
  <si>
    <t>Actividades de detectives e investigadores privados</t>
  </si>
  <si>
    <t>SISCOTEL LTDA</t>
  </si>
  <si>
    <t>804013234-1</t>
  </si>
  <si>
    <t>MINA RUEDA SARMIENTO.</t>
  </si>
  <si>
    <t>CALLE 35 # 29 - 54 OFICINA 205 BARRIO MEJORAS PUBLICAS</t>
  </si>
  <si>
    <t>gerencia@siscotel.com.co</t>
  </si>
  <si>
    <t>10/05/2002 12:00:00 a.m.</t>
  </si>
  <si>
    <t>SISCOTEL</t>
  </si>
  <si>
    <t>INMOBILIARIA HORACIO NUÑEZ ACEVEDO S.A.S.</t>
  </si>
  <si>
    <t>900108649-1</t>
  </si>
  <si>
    <t>NUÑEZ LATORRE WILLIAM MARTIN</t>
  </si>
  <si>
    <t>CL. 36 NO. 21-49 CENTRO</t>
  </si>
  <si>
    <t>contacto@horacionunez.com</t>
  </si>
  <si>
    <t>25/09/2006 12:00:00 a.m.</t>
  </si>
  <si>
    <t>MSI INGENIERIA S.A.S.</t>
  </si>
  <si>
    <t>MEGASOLUCIONES INGENIERIA S.A.S.</t>
  </si>
  <si>
    <t>900314827-7</t>
  </si>
  <si>
    <t>CALLE 41 # 27 - 63 OFICINA 204</t>
  </si>
  <si>
    <t>megasoluciones.ing@hotmail.com</t>
  </si>
  <si>
    <t>AITE SOLUTIONS SAS</t>
  </si>
  <si>
    <t>900458808-5</t>
  </si>
  <si>
    <t>CASTRO SUAREZ RAUL FERNANDO</t>
  </si>
  <si>
    <t>CARRERA 37 # 35 - 05</t>
  </si>
  <si>
    <t>info@aitesol.com</t>
  </si>
  <si>
    <t>BIENES RAICES HABITAT S.A.S.</t>
  </si>
  <si>
    <t>901086397-6</t>
  </si>
  <si>
    <t>CARRERA 29 N 45 - 45 OFICINA 1402</t>
  </si>
  <si>
    <t>bienesraiceshabitatsas@gmail.com</t>
  </si>
  <si>
    <t>GRUPO CELULAR MOVIL GCM S.A.S.</t>
  </si>
  <si>
    <t>900038713-2</t>
  </si>
  <si>
    <t>BALLESTEROS HERNANDEZ CESAR AUGUSTO</t>
  </si>
  <si>
    <t>CALLE 52 # 31 - 98 PISO 2</t>
  </si>
  <si>
    <t>gerencia@gcmclaro.com</t>
  </si>
  <si>
    <t>12/08/2005 12:00:00 a.m.</t>
  </si>
  <si>
    <t>CPS GCM MALAGA/ CPS PROVENZA/ CVS GCM LA CUMBRE/ CPS GCM EL POBLADO/ GCM PARQUE 2/ GCM PARQUE</t>
  </si>
  <si>
    <t>SERVICIOS DE INGENIERIA SEPECOL SAS</t>
  </si>
  <si>
    <t>900740885-0</t>
  </si>
  <si>
    <t>CAMELO PAEZ DIEGO ANDRES</t>
  </si>
  <si>
    <t>CALLE 34 # 22 - 46 APARTAMENTO 1803 TORRE 2 EDIFICIO PICASSO CUBISMO</t>
  </si>
  <si>
    <t>sepecol.ingenieria@gmail.com</t>
  </si>
  <si>
    <t>LC HERNANDEZ Y PEREIRA &amp; CIA S. EN C.</t>
  </si>
  <si>
    <t>900796205-3</t>
  </si>
  <si>
    <t>CR 35 A 49 55 CC CABECERA IV ETAPA LC 401</t>
  </si>
  <si>
    <t>coordinador@hginmobiliaria.com</t>
  </si>
  <si>
    <t>03/12/2014 12:00:00 a.m.</t>
  </si>
  <si>
    <t>LC HERNANDEZ Y PEREIRA</t>
  </si>
  <si>
    <t>TECNOCIVILES S.A.S</t>
  </si>
  <si>
    <t>804010655-3</t>
  </si>
  <si>
    <t>tecnocivilessas@gmail.com</t>
  </si>
  <si>
    <t>TECNOCIVILES SAS</t>
  </si>
  <si>
    <t>EL AGRARIO NUEVO LIMITADA</t>
  </si>
  <si>
    <t>804009098-9</t>
  </si>
  <si>
    <t>FABIAN MAURICIO PICON SANCHEZ</t>
  </si>
  <si>
    <t>AV. QUEBRADA SECA NO. 18 - 81</t>
  </si>
  <si>
    <t>mauripicon@hotmail.com</t>
  </si>
  <si>
    <t>08/03/2000 12:00:00 a.m.</t>
  </si>
  <si>
    <t>CEMATCOM LTDA</t>
  </si>
  <si>
    <t>900160707-9</t>
  </si>
  <si>
    <t>ORTIZ ORTEGA VICTOR JULIO</t>
  </si>
  <si>
    <t>CALLE 41 # 27 - 63 OFICINA 902</t>
  </si>
  <si>
    <t>cematcomltda@hotmail.com</t>
  </si>
  <si>
    <t>10/07/2007 12:00:00 a.m.</t>
  </si>
  <si>
    <t>MULTIQUIMICOS S.A.S.</t>
  </si>
  <si>
    <t>901249267-8</t>
  </si>
  <si>
    <t>CL 45 25 03</t>
  </si>
  <si>
    <t>MULTIQUIMICOS@YAHOO.COM</t>
  </si>
  <si>
    <t>29/01/2019 12:00:00 a.m.</t>
  </si>
  <si>
    <t>MULTIQUIMICOS/ BODEGA CALLE 25</t>
  </si>
  <si>
    <t>AYUDA TEMPORAL DE SANTANDER S.A.S.</t>
  </si>
  <si>
    <t>900439862-2</t>
  </si>
  <si>
    <t>BENITEZ GALVIS LILIANA</t>
  </si>
  <si>
    <t>CARRERA 33 # 44 - 16 PISO 2</t>
  </si>
  <si>
    <t>gerencia@atssas.co</t>
  </si>
  <si>
    <t>31/05/2011 12:00:00 a.m.</t>
  </si>
  <si>
    <t>JAIMES ACERO JUAN CARLOS</t>
  </si>
  <si>
    <t>CARRERA 25 # 35 - 21 TORRE 2 APARTAMENTO 205</t>
  </si>
  <si>
    <t>contabilidad@equilateroapp.com</t>
  </si>
  <si>
    <t>FRIOTRANS COLOMBIA S.A.S.</t>
  </si>
  <si>
    <t>900935967-4</t>
  </si>
  <si>
    <t>DIAZ GALVIS VERONICA</t>
  </si>
  <si>
    <t>CR 16 23 35</t>
  </si>
  <si>
    <t>v.diaz@friocol.com</t>
  </si>
  <si>
    <t>09/02/2016 12:00:00 a.m.</t>
  </si>
  <si>
    <t>FRIOTRANS COLOMBIA</t>
  </si>
  <si>
    <t>CONTROL Y CONTROLES INDUSTRIALES LIMITADA -C.C. I &amp; CIA. LTDA.</t>
  </si>
  <si>
    <t>800150133-6</t>
  </si>
  <si>
    <t>JAVIER RICARDO MARTINEZ CASTILLO</t>
  </si>
  <si>
    <t>CARRERA 10 # 21 A - 02 BARRIO GIRARDOT</t>
  </si>
  <si>
    <t>cciltda.javier@gmail.com</t>
  </si>
  <si>
    <t>09/01/1992 12:00:00 a.m.</t>
  </si>
  <si>
    <t>PARQUE INMOBILIARIO GOMEZ BORRERO Y CIA. S. EN C.</t>
  </si>
  <si>
    <t>800130359-8</t>
  </si>
  <si>
    <t>EVELYN MARGARITA BORRERO GUGGINO</t>
  </si>
  <si>
    <t>CR. 27 NO. 36-38 LC. 119</t>
  </si>
  <si>
    <t>asistentedegerencia@parqueinmobiliario.com.co</t>
  </si>
  <si>
    <t>17/05/1991 12:00:00 a.m.</t>
  </si>
  <si>
    <t>PARQUE INMOBILIARIO</t>
  </si>
  <si>
    <t>HCR INGENIEROS S.A.S.</t>
  </si>
  <si>
    <t>900602753-6</t>
  </si>
  <si>
    <t>REYES MORALES CARLOS AUGUSTO</t>
  </si>
  <si>
    <t>CARRERA 20 # 65 - 08 BARRIO LA VICTORIA</t>
  </si>
  <si>
    <t>hernanreyesparedes@gmail.com</t>
  </si>
  <si>
    <t>20/03/2013 12:00:00 a.m.</t>
  </si>
  <si>
    <t>HCR INGENIEROS</t>
  </si>
  <si>
    <t>PINTO PINTO ANA DOLORES</t>
  </si>
  <si>
    <t>CRA 22 NO 55-61</t>
  </si>
  <si>
    <t>01/04/1998 12:00:00 a.m.</t>
  </si>
  <si>
    <t>DISENOS EXCLUSIVOS ANY'S COLECCION/ MACHITOS BABY</t>
  </si>
  <si>
    <t>DIAZ PLATA MYRIAM</t>
  </si>
  <si>
    <t>TRANSVERSAL 28 # 27 - 11 BARRIO ASTURIAS II</t>
  </si>
  <si>
    <t>milautosbucaramanga@hotmail.com</t>
  </si>
  <si>
    <t>14/04/1993 12:00:00 a.m.</t>
  </si>
  <si>
    <t>MILAUTOS MYRIAM DIAZ PLATA/ MIL AUTOS MYRIAM DIAZ PLATA</t>
  </si>
  <si>
    <t>APLITECNICAS SAS</t>
  </si>
  <si>
    <t>800122220-1</t>
  </si>
  <si>
    <t>BADILLO MEDINA MARCO ANTONIO</t>
  </si>
  <si>
    <t>CALLE 52 # 15 - 65</t>
  </si>
  <si>
    <t>gerencia@aplitecnicas.com</t>
  </si>
  <si>
    <t>APLITECNICAS DEL ORIENTE</t>
  </si>
  <si>
    <t>SIVANNA S.A.S.</t>
  </si>
  <si>
    <t>901155660-5</t>
  </si>
  <si>
    <t>PEREZ CURE MARGARITA</t>
  </si>
  <si>
    <t>CL 6 16 45 BRR COMUNEROS</t>
  </si>
  <si>
    <t>VICRAJEE@HOTMAIL.COM</t>
  </si>
  <si>
    <t>SIVANNA</t>
  </si>
  <si>
    <t>INVERSIONES UNIDAS LIBERTAD S.A.S</t>
  </si>
  <si>
    <t>901430103-3</t>
  </si>
  <si>
    <t>HERNANDEZ HERNANDEZ LYDA MARGARITA</t>
  </si>
  <si>
    <t>CL 29 13 51</t>
  </si>
  <si>
    <t>inversioneslibertadsas2020@gmail.com</t>
  </si>
  <si>
    <t>13/11/2020 12:00:00 a.m.</t>
  </si>
  <si>
    <t>ORTEGA GUERRERO ALEXANDER</t>
  </si>
  <si>
    <t>CARRERA 27 # 40 - 29 BARRIO MEJORAS PUBLICAS</t>
  </si>
  <si>
    <t>stationsound27@gmail.com</t>
  </si>
  <si>
    <t>10/02/2003 12:00:00 a.m.</t>
  </si>
  <si>
    <t>STATION SOUND/ ORTEGA GUERRERO ALEXANDER.</t>
  </si>
  <si>
    <t>CUEVAS MANTILLA SANDRA MILENA</t>
  </si>
  <si>
    <t>CR. 33 NO. 70-58 BARRIO GUAYACANES</t>
  </si>
  <si>
    <t>samicuma@hotmail.com</t>
  </si>
  <si>
    <t>02/03/1993 12:00:00 a.m.</t>
  </si>
  <si>
    <t>TIENDA ESTADERO LOS COCHES/ APARTAHOTEL PALMEIRAS/ CUPIDO EL REY DEL AMOR</t>
  </si>
  <si>
    <t>NINO MORENO OLGA LUCIA</t>
  </si>
  <si>
    <t>CRA. 19 NO. 17 - 34 BARRIO SAN FRANCISCO</t>
  </si>
  <si>
    <t>olganinomoreno@gmail.com</t>
  </si>
  <si>
    <t>25/04/2000 12:00:00 a.m.</t>
  </si>
  <si>
    <t>TALLER AUTO RUEDA</t>
  </si>
  <si>
    <t>MAGNI S A S</t>
  </si>
  <si>
    <t>900023167-5</t>
  </si>
  <si>
    <t>ARDILA DUARTE MARIA CONSUELO</t>
  </si>
  <si>
    <t>CALLE 42 # 28 - 69 APARTAMENTO 16 - 01</t>
  </si>
  <si>
    <t>magnisue@hotmail.com</t>
  </si>
  <si>
    <t>11/05/2005 12:00:00 a.m.</t>
  </si>
  <si>
    <t>MAGNI</t>
  </si>
  <si>
    <t>CONSTRUCTORES &amp; AMBIENTALES SAS - C&amp;A S.A.S.</t>
  </si>
  <si>
    <t>804008183-2</t>
  </si>
  <si>
    <t>JUAN JOSE GUERRERO DIAZ.</t>
  </si>
  <si>
    <t>CL. 50 NO. 26-85 L-4</t>
  </si>
  <si>
    <t>proyectos@constructoresyambientales.com</t>
  </si>
  <si>
    <t>CONSTRUCTORES &amp; AMBIENTALES - C&amp;A</t>
  </si>
  <si>
    <t>ISOC INGENIERIA S.A.S.</t>
  </si>
  <si>
    <t>900196598-8</t>
  </si>
  <si>
    <t>AREVALO GOMEZ ANGELA</t>
  </si>
  <si>
    <t>isocinversiones@gmail.com</t>
  </si>
  <si>
    <t>29/01/2008 12:00:00 a.m.</t>
  </si>
  <si>
    <t>RANIZA S.A.S</t>
  </si>
  <si>
    <t>900810941-6</t>
  </si>
  <si>
    <t>CALLE 37 # 26 - 70 BARRIO BOLIVAR</t>
  </si>
  <si>
    <t>RANIZASAS@GMAIL.COM</t>
  </si>
  <si>
    <t>20/11/2014 12:00:00 a.m.</t>
  </si>
  <si>
    <t>RANIZA/ AUTOSERVICIO LA 27</t>
  </si>
  <si>
    <t>LITOGRAFIA GENERACION X S.A.S.</t>
  </si>
  <si>
    <t>900211648-2</t>
  </si>
  <si>
    <t>BARBOSA ARIAS ERIKA MILENA</t>
  </si>
  <si>
    <t>CALLE 42 # 16 - 81 # 16 - 79</t>
  </si>
  <si>
    <t>gerencia@generacionx.com.co</t>
  </si>
  <si>
    <t>14/04/2008 12:00:00 a.m.</t>
  </si>
  <si>
    <t>LITOGRAFIA GENERACION X</t>
  </si>
  <si>
    <t>QUIMISANDER LIMITADA</t>
  </si>
  <si>
    <t>804011899-8</t>
  </si>
  <si>
    <t>ANA MILENA BARRERA PATINO</t>
  </si>
  <si>
    <t>CARRERA 17 # 14 - 65 BARRIO SAN FRANCISCO</t>
  </si>
  <si>
    <t>quimisander@hotmail.com</t>
  </si>
  <si>
    <t>20/09/2001 12:00:00 a.m.</t>
  </si>
  <si>
    <t>QUIMISANDER LTDA/ QUIMISANDER LIMITADA</t>
  </si>
  <si>
    <t>NUESTRO PROGRESO S.A.S.</t>
  </si>
  <si>
    <t>900823844-6</t>
  </si>
  <si>
    <t>26/02/2015 12:00:00 a.m.</t>
  </si>
  <si>
    <t>METROSPOT S.A.S.</t>
  </si>
  <si>
    <t>900300249-9</t>
  </si>
  <si>
    <t>PEÑA QUINTERO MONICA</t>
  </si>
  <si>
    <t>CARRERA 17 C # 59 - 39 BARRIO RICAUTE</t>
  </si>
  <si>
    <t>jsanchez@efectimedios.com</t>
  </si>
  <si>
    <t>15/07/2009 12:00:00 a.m.</t>
  </si>
  <si>
    <t>METROSPOT</t>
  </si>
  <si>
    <t>TRANSTEAM SAS</t>
  </si>
  <si>
    <t>TRANSPORTES TERRESTRES AEREOS Y MARITIMOS SAS</t>
  </si>
  <si>
    <t>900655076-5</t>
  </si>
  <si>
    <t>HERRERA MORENO LUIS IGNACIO</t>
  </si>
  <si>
    <t>BARRIO ANILLO BALCON DEL TEJAR 36 - 303 CASA 63</t>
  </si>
  <si>
    <t>TRANSTEAMSAS@HOTMAIL.COM</t>
  </si>
  <si>
    <t>BALCON DEL TEJAR</t>
  </si>
  <si>
    <t>16/09/2013 12:00:00 a.m.</t>
  </si>
  <si>
    <t>SISLOGA S.A.S.</t>
  </si>
  <si>
    <t>900601269-8</t>
  </si>
  <si>
    <t>LOPEZ ORTIZ YORGUIN AUGUSTO</t>
  </si>
  <si>
    <t>CALLE 64 A # 17 A - 96</t>
  </si>
  <si>
    <t>administracion@sisloga.com</t>
  </si>
  <si>
    <t>15/03/2013 12:00:00 a.m.</t>
  </si>
  <si>
    <t>SISLOGA</t>
  </si>
  <si>
    <t>INGERSAMA LTDA</t>
  </si>
  <si>
    <t>900115933-6</t>
  </si>
  <si>
    <t>CARVAJAL BASTOS ALIRIO</t>
  </si>
  <si>
    <t>TRANSVERSAL ORIENTAL # 90 - 223 TORRE 1 APARTAMENTO 1502 CONJUNTO RESIDENCIAL HISPANIA BARRIO EL TEJAR</t>
  </si>
  <si>
    <t>ingersamaltda@yahoo.com.co</t>
  </si>
  <si>
    <t>31/10/2006 12:00:00 a.m.</t>
  </si>
  <si>
    <t>INGERSAMA</t>
  </si>
  <si>
    <t>PRADA PINZON EDER MARTIN</t>
  </si>
  <si>
    <t>CR. 18 NO. 29-21/27</t>
  </si>
  <si>
    <t>veteltoro@gmail.com</t>
  </si>
  <si>
    <t>04/02/1999 12:00:00 a.m.</t>
  </si>
  <si>
    <t>ALMACEN VETERINARIO EL TORO</t>
  </si>
  <si>
    <t>ALIANZA EL TRIUNFO S.A.S.</t>
  </si>
  <si>
    <t>900841888-6</t>
  </si>
  <si>
    <t>GOMEZ GAMARRA LUCIA VICTORIA</t>
  </si>
  <si>
    <t>CALLE 51 # 3417 OFICINA 210</t>
  </si>
  <si>
    <t>23/04/2015 12:00:00 a.m.</t>
  </si>
  <si>
    <t>INVERGUMA S.A.S.</t>
  </si>
  <si>
    <t>INVERSIONES GUESGUAN &amp; MALDONADO S.A.S.</t>
  </si>
  <si>
    <t>900246263-1</t>
  </si>
  <si>
    <t>MALDONADO GALVIS LUIS EDGAR</t>
  </si>
  <si>
    <t>CARRERA 26 # 18-63 BARRIO SAN FRANCISCO</t>
  </si>
  <si>
    <t>administracion@hicasua.com</t>
  </si>
  <si>
    <t>14/10/2008 12:00:00 a.m.</t>
  </si>
  <si>
    <t>HICASUA HOTEL BOUTIQUE &amp; CENTRO DE CONVENCIONES</t>
  </si>
  <si>
    <t>INDUSTRIAS REYMAN LTDA.</t>
  </si>
  <si>
    <t>800038070-2</t>
  </si>
  <si>
    <t>LUIS FERNANDO MANTILLA GOMEZ</t>
  </si>
  <si>
    <t>CL.62 NO.27-126</t>
  </si>
  <si>
    <t>industriasreymancontabilidad@yahoo.com</t>
  </si>
  <si>
    <t>06/07/1988 12:00:00 a.m.</t>
  </si>
  <si>
    <t>ENERGY AND SERVICES S.A.S.</t>
  </si>
  <si>
    <t>901158030-9</t>
  </si>
  <si>
    <t>LINERO GOMEZ JORGE MARIO</t>
  </si>
  <si>
    <t>CALLE 54 # 31 - 94</t>
  </si>
  <si>
    <t>energyandserviciessas@gmail.com</t>
  </si>
  <si>
    <t>22/02/2018 12:00:00 a.m.</t>
  </si>
  <si>
    <t>ENERGY AND SERVICES S.A.S</t>
  </si>
  <si>
    <t>JARCON SAS</t>
  </si>
  <si>
    <t>JAIME RODRIGUEZ DISEÑO Y CONSTRUCCIÓN S.A.S.</t>
  </si>
  <si>
    <t>900453698-9</t>
  </si>
  <si>
    <t>PABON FLOREZ JERLY FABIOLA</t>
  </si>
  <si>
    <t>CARRERA 19 # 36 - 20 OFICINA 610 BARRIO CENTRO</t>
  </si>
  <si>
    <t>jaimerodriguezdcsas@hotmail.com</t>
  </si>
  <si>
    <t>27/07/2011 12:00:00 a.m.</t>
  </si>
  <si>
    <t>JAIME RODRIGUEZ - DISEÑO Y CONSTRUCCION S.A.S.</t>
  </si>
  <si>
    <t>MHG INGENIERIA S.A.S.</t>
  </si>
  <si>
    <t>900631561-2</t>
  </si>
  <si>
    <t>CELY ESPINOSA MIYER HERNANDO</t>
  </si>
  <si>
    <t>AVENIDA BUCAROS # 16 - 03 TORRE 2 APARTAMENTO 801</t>
  </si>
  <si>
    <t>mhgingenierias@gmail.com</t>
  </si>
  <si>
    <t>04/07/2013 12:00:00 a.m.</t>
  </si>
  <si>
    <t>MHG INGENIERIA</t>
  </si>
  <si>
    <t>SONREIR S.A SOCIEDAD DE SERVICIOS ODONTOLOGICOS</t>
  </si>
  <si>
    <t>800169285-0</t>
  </si>
  <si>
    <t>MADIEDO CEPEDA CARLOS EDUARDO</t>
  </si>
  <si>
    <t>CRA. 31 NO. 52 - 29</t>
  </si>
  <si>
    <t>sonreirltda@hotmail.com</t>
  </si>
  <si>
    <t>04/08/1992 12:00:00 a.m.</t>
  </si>
  <si>
    <t>Actividades de la práctica odontológica</t>
  </si>
  <si>
    <t>SONREIR SOCIEDAD DE SERVICIOS ODONTOLOGICOS</t>
  </si>
  <si>
    <t>ELS INGENIERIA S.A.S.</t>
  </si>
  <si>
    <t>900201489-5</t>
  </si>
  <si>
    <t>LOPEZ SUAREZ EDILSO</t>
  </si>
  <si>
    <t>CARRERA 37 # 52 - 43 EDIFICIO 37 VIP CENTER OFICINA 403 BARRIO CABECERA DEL LLANO</t>
  </si>
  <si>
    <t>elsingenieriasas@gmail.com</t>
  </si>
  <si>
    <t>20/02/2008 12:00:00 a.m.</t>
  </si>
  <si>
    <t>ELS INGENIERIA.</t>
  </si>
  <si>
    <t>NILZA LIMITADA</t>
  </si>
  <si>
    <t>890206766-8</t>
  </si>
  <si>
    <t>GUILLERMO ACEVEDO GARCIA</t>
  </si>
  <si>
    <t>CARRERA 22 # 54 - 43</t>
  </si>
  <si>
    <t>cinilza@cinilza.com</t>
  </si>
  <si>
    <t>23/03/1979 12:00:00 a.m.</t>
  </si>
  <si>
    <t>IZZA NILZA - BUCARAMANGA</t>
  </si>
  <si>
    <t>FLW S.A.S</t>
  </si>
  <si>
    <t>FILTROS Y LUBRICANTES WILLY S.A.S.</t>
  </si>
  <si>
    <t>900541497-2</t>
  </si>
  <si>
    <t>URREA PINZON WILSON</t>
  </si>
  <si>
    <t>CALLE 30 # 21 - 49 AVENIDA QUEBRADASECA 21 - 48</t>
  </si>
  <si>
    <t>filtrosylubricanteswilly@hotmail.com</t>
  </si>
  <si>
    <t>30/07/2012 12:00:00 a.m.</t>
  </si>
  <si>
    <t>GRUPO A.J.C. S.A.S.</t>
  </si>
  <si>
    <t>SOCIEDAD INMOBILIARIA AJC. S.A.S.</t>
  </si>
  <si>
    <t>901269665-1</t>
  </si>
  <si>
    <t>CORZO GARCES JAIRO ALBERTO</t>
  </si>
  <si>
    <t>CL 21 18 35</t>
  </si>
  <si>
    <t>JACOG54@HOTMAIL.COM</t>
  </si>
  <si>
    <t>29/03/2019 12:00:00 a.m.</t>
  </si>
  <si>
    <t>SOCIEDAD INMOBILIARIA AJC.</t>
  </si>
  <si>
    <t>"AGROPECUARIA HCA S.A.S."</t>
  </si>
  <si>
    <t>901337575-9</t>
  </si>
  <si>
    <t>CONTRERAS AGUDELO NOEMI</t>
  </si>
  <si>
    <t>CR 38 52 45 BRR CABECERA</t>
  </si>
  <si>
    <t>AGROHCA2019@GMAIL.COM</t>
  </si>
  <si>
    <t>05/11/2019 12:00:00 a.m.</t>
  </si>
  <si>
    <t>09/02/2021 12:00:00 a.m.</t>
  </si>
  <si>
    <t>AGROPECUARIA HCA</t>
  </si>
  <si>
    <t>EL MAYORISTA DE SANTANDER LIMITADA</t>
  </si>
  <si>
    <t>900372286-1</t>
  </si>
  <si>
    <t>BARAJAS ANAYA EUGENIO</t>
  </si>
  <si>
    <t>CARRERA 7 # 27 - 33</t>
  </si>
  <si>
    <t>elmayoristasantander@hotmail.com</t>
  </si>
  <si>
    <t>CARDENAS &amp; ACERO S.A.S.</t>
  </si>
  <si>
    <t>900676027-4</t>
  </si>
  <si>
    <t>CL 71 53 01 CA 5 CON VILLALAGO</t>
  </si>
  <si>
    <t>CONTABILIDADCARDENASYACERO@GMAIL.COM</t>
  </si>
  <si>
    <t>PILONIETAS MATIZ LIMITADA</t>
  </si>
  <si>
    <t>890210610-3</t>
  </si>
  <si>
    <t>EDUARDO ALCIDES PILONIETA PINILLA</t>
  </si>
  <si>
    <t>CR 50 N. 53-167</t>
  </si>
  <si>
    <t>contabilidad@pilonietalvarez.com</t>
  </si>
  <si>
    <t>27/07/1984 12:00:00 a.m.</t>
  </si>
  <si>
    <t>GUSTAVO GARCIA &amp; ASOCIADOS S.A.S.</t>
  </si>
  <si>
    <t>900646820-0</t>
  </si>
  <si>
    <t>GARCIA MENDEZ CARLO GUSTAVO</t>
  </si>
  <si>
    <t>CARRERA 29 # 4545 EDIFICIO METROPOLITAN BUSSINES PARK OFICINA 1610</t>
  </si>
  <si>
    <t>gustavo.garcia@gustavogarciayasociados.com</t>
  </si>
  <si>
    <t>22/08/2013 12:00:00 a.m.</t>
  </si>
  <si>
    <t>SILVA DE PARADA ROSA MARIA</t>
  </si>
  <si>
    <t>CL. 12 NO. 18-69</t>
  </si>
  <si>
    <t>colsanvifer@hotmail.com</t>
  </si>
  <si>
    <t>08/03/1990 12:00:00 a.m.</t>
  </si>
  <si>
    <t>Educación preescolar</t>
  </si>
  <si>
    <t>COLEGIO SAN VICENTE FERRER</t>
  </si>
  <si>
    <t>MAKROLLANTAS LG S.A.S</t>
  </si>
  <si>
    <t>900808059-8</t>
  </si>
  <si>
    <t>GOMEZ PEDRAZA LEONARDO</t>
  </si>
  <si>
    <t>CR 16 11 03 BRR MODELO</t>
  </si>
  <si>
    <t>MAKROLLANTAS@HOTMAIL.COM</t>
  </si>
  <si>
    <t>MAKROLLANTAS LG</t>
  </si>
  <si>
    <t>WELDON CRISCAHERD S.A.S.</t>
  </si>
  <si>
    <t>900965266-8</t>
  </si>
  <si>
    <t>CARRASCAL NYDIA</t>
  </si>
  <si>
    <t>CALLE 55 # 21 - 30</t>
  </si>
  <si>
    <t>CONFECCIONES_WELDON@HOTMAIL.COM</t>
  </si>
  <si>
    <t>26/04/2016 12:00:00 a.m.</t>
  </si>
  <si>
    <t>WELDON CRISCAHERD/ WELDON CAÑAVERAL/ WELDON MEGAMALL/ WELDON CACIQUE</t>
  </si>
  <si>
    <t>GANADERA ISLA DE SANTO DOMINGO S.A.</t>
  </si>
  <si>
    <t>900105358-8</t>
  </si>
  <si>
    <t>BRECETTI MARMOLE CASELLY S.A.S.</t>
  </si>
  <si>
    <t>900645244-3</t>
  </si>
  <si>
    <t>MALDONADO CASELLY ORLANDO</t>
  </si>
  <si>
    <t>CALLE 107 # 21 A - 30</t>
  </si>
  <si>
    <t>BRECETTIMARMOLE@GMAIL.COM</t>
  </si>
  <si>
    <t>15/08/2013 12:00:00 a.m.</t>
  </si>
  <si>
    <t>BRECETTI MARMOLE CASELLY</t>
  </si>
  <si>
    <t>GANADERIA DE JUAN SEBASTIAN SAS</t>
  </si>
  <si>
    <t>900800648-1</t>
  </si>
  <si>
    <t>MENDEZ ANAYA MARTHA</t>
  </si>
  <si>
    <t>inversoralajulianasas@gmail.com</t>
  </si>
  <si>
    <t>GANADERIA DE JUAN SEBASTIAN</t>
  </si>
  <si>
    <t>G &amp; G SEGUROS LTDA</t>
  </si>
  <si>
    <t>900439547-7</t>
  </si>
  <si>
    <t>GONZALEZ GRECO SANDRA MILENA</t>
  </si>
  <si>
    <t>AVENIDA GONZALEZ VALENCIA 51 - 40</t>
  </si>
  <si>
    <t>30/05/2011 12:00:00 a.m.</t>
  </si>
  <si>
    <t>G &amp; G SEGUROS LTDA.</t>
  </si>
  <si>
    <t>AYUDA PROFESIONAL LIMITADA</t>
  </si>
  <si>
    <t>890211721-7</t>
  </si>
  <si>
    <t>MARTHA CONSTANZA NIETO RAMIREZ</t>
  </si>
  <si>
    <t>CL. 36 NO. 16-38 PISO 4 OF. 142</t>
  </si>
  <si>
    <t>ayudaprofesionalltda@gmail.com</t>
  </si>
  <si>
    <t>20/09/1985 12:00:00 a.m.</t>
  </si>
  <si>
    <t>CIAMB LTDA</t>
  </si>
  <si>
    <t>INGENIERIA CIVIL AMBIENTAL LIMITADA</t>
  </si>
  <si>
    <t>800228569-0</t>
  </si>
  <si>
    <t>FERNANDO ALBERTO CHACON GELVEZ</t>
  </si>
  <si>
    <t>CALLE 14 # 35 - 111 APARTAMENTO 102 BARRIO LOS PINOS</t>
  </si>
  <si>
    <t>ciambltda@yahoo.com</t>
  </si>
  <si>
    <t>02/05/1994 12:00:00 a.m.</t>
  </si>
  <si>
    <t>INGENIERIA CIVIL AMBIENTAL</t>
  </si>
  <si>
    <t>AGGACESAR S.A.S.</t>
  </si>
  <si>
    <t>AGROINDUSTRIA GANADERA VALLE DEL CESAR S.A.S.</t>
  </si>
  <si>
    <t>901260466-1</t>
  </si>
  <si>
    <t>VALLECESARAGROINDUSTRIA@OUTLOOK.ES</t>
  </si>
  <si>
    <t>INVERSIONES BOLARQUI &amp; CIA S EN C</t>
  </si>
  <si>
    <t>900203847-8</t>
  </si>
  <si>
    <t>COTE CADENA JORGE RAFAEL</t>
  </si>
  <si>
    <t>CALLE 45 # 37 - 16 OFICINA 1502</t>
  </si>
  <si>
    <t>jcoterh@gmail.com</t>
  </si>
  <si>
    <t>03/03/2008 12:00:00 a.m.</t>
  </si>
  <si>
    <t>FUSION CORP S.A.S.</t>
  </si>
  <si>
    <t>900870492-7</t>
  </si>
  <si>
    <t>info@cdala27.com</t>
  </si>
  <si>
    <t>22/07/2015 12:00:00 a.m.</t>
  </si>
  <si>
    <t>CDA LA 27 CON 34</t>
  </si>
  <si>
    <t>IPS VITALMEDIC &amp; ASOCIADOS S.A.S.</t>
  </si>
  <si>
    <t>900614113-4</t>
  </si>
  <si>
    <t>QUINTANA DAZA LEYLA</t>
  </si>
  <si>
    <t>CARRERA 17 A # 57 - 28 BARRIO RICAURTE</t>
  </si>
  <si>
    <t>vitalmedicyasociados@outlook.com</t>
  </si>
  <si>
    <t>03/05/2013 12:00:00 a.m.</t>
  </si>
  <si>
    <t>Actividades de atención residencial medicalizada de tipo general</t>
  </si>
  <si>
    <t>VITALMEDIC &amp; ASOCIADOS</t>
  </si>
  <si>
    <t>MURCIA SANCHEZ &amp; CIA. S. EN C.</t>
  </si>
  <si>
    <t>804009721-1</t>
  </si>
  <si>
    <t>LUZ MARINA SANCHEZ REYES</t>
  </si>
  <si>
    <t>CALLE 48 # 20 - 43</t>
  </si>
  <si>
    <t>murciasanchez08@hotmail.com</t>
  </si>
  <si>
    <t>19/07/2000 12:00:00 a.m.</t>
  </si>
  <si>
    <t>GOLDEN TOURS LIMITADA. AGENCIA DE VIAJES, TURISMO &amp; NEGOCIOS</t>
  </si>
  <si>
    <t>804015802-2</t>
  </si>
  <si>
    <t>ANA ISABEL MALDONADO GOMEZ</t>
  </si>
  <si>
    <t>CALLE 36 NO 31 - 39 LOCAL 106</t>
  </si>
  <si>
    <t>goldentoursltda@hotmail.com</t>
  </si>
  <si>
    <t>29/08/2003 12:00:00 a.m.</t>
  </si>
  <si>
    <t>ABC-PRODUCCIONES SAS</t>
  </si>
  <si>
    <t>900478808-0</t>
  </si>
  <si>
    <t>SALAZAR CONDE HERNAN DARIO</t>
  </si>
  <si>
    <t>CALLE 15 # 11 - 34 BARRIO EL GAITAN</t>
  </si>
  <si>
    <t>gabcproducciones@yahoo.es</t>
  </si>
  <si>
    <t>21/11/2011 12:00:00 a.m.</t>
  </si>
  <si>
    <t>ABC-PRODUCCIONES</t>
  </si>
  <si>
    <t>CONDISLEC S.A.S.</t>
  </si>
  <si>
    <t>804004317-4</t>
  </si>
  <si>
    <t>DELGADO MEJIA CIRO ALFONSO</t>
  </si>
  <si>
    <t>CALLE 100 # 36 - 42 TORRE # 5 APARTAMENTO 104</t>
  </si>
  <si>
    <t>condislec@yahoo.es</t>
  </si>
  <si>
    <t>SANTA BARBARA</t>
  </si>
  <si>
    <t>29/07/1997 12:00:00 a.m.</t>
  </si>
  <si>
    <t>CONDISLEC</t>
  </si>
  <si>
    <t>CONPROING SAS</t>
  </si>
  <si>
    <t>CONSTRUCTORES DE PROYECTOS E INGENIERIA SAS</t>
  </si>
  <si>
    <t>804006431-5</t>
  </si>
  <si>
    <t>APONTE ROJAS SERGIO JULIAN</t>
  </si>
  <si>
    <t>conproingsas@outlook.com</t>
  </si>
  <si>
    <t>10/08/1998 12:00:00 a.m.</t>
  </si>
  <si>
    <t>CONPROING</t>
  </si>
  <si>
    <t>VISUAL PUBLICITY S.A.S.</t>
  </si>
  <si>
    <t>900446926-4</t>
  </si>
  <si>
    <t>PEREZ MONTAGUT ROCIO DEL PILAR</t>
  </si>
  <si>
    <t>CALLE 42 # 13 - 32</t>
  </si>
  <si>
    <t>COMERCIAL@VISUAL-PUBLICITY.COM</t>
  </si>
  <si>
    <t>29/06/2011 12:00:00 a.m.</t>
  </si>
  <si>
    <t>VISUAL PUBLICITY SERVICIOS CREATIVOS DE PUBLICIDAD &amp; MARKETING</t>
  </si>
  <si>
    <t>H.J.G. S.A.S.</t>
  </si>
  <si>
    <t>HUMBERTO JIMENEZ GIL S.A.S</t>
  </si>
  <si>
    <t>900574616-4</t>
  </si>
  <si>
    <t>JIMENEZ GIL HUMBERTO</t>
  </si>
  <si>
    <t>CARRERA 23 # 53 - 21 LOCAL EDIFICIO CERROS DE SOTOMAYOR</t>
  </si>
  <si>
    <t>humbertojimenezgil@hotmail.com</t>
  </si>
  <si>
    <t>02/11/2012 12:00:00 a.m.</t>
  </si>
  <si>
    <t>BAYONA ORTIZ SULEY JOHANNA</t>
  </si>
  <si>
    <t>CALLE 55 # 14 - 26 BARRIO GOMEZ NIÑO</t>
  </si>
  <si>
    <t>JOHANNABAYONA25@GMAIL.COM</t>
  </si>
  <si>
    <t>26/09/2017 12:00:00 a.m.</t>
  </si>
  <si>
    <t>SUMINISTROS Y LOGISTICA R.J. PIBA</t>
  </si>
  <si>
    <t>PRODUCTORES AVICOLAS DE COLOMBIA S.A.S. - PROAVICOL S.A.S</t>
  </si>
  <si>
    <t>900668768-1</t>
  </si>
  <si>
    <t>CABALLERO GAMEZ NIDYA STELLA</t>
  </si>
  <si>
    <t>CL 37 8 23 BRR ALFONSO LOPEZ</t>
  </si>
  <si>
    <t>contabproavicol@hotmail.com</t>
  </si>
  <si>
    <t>28/10/2013 12:00:00 a.m.</t>
  </si>
  <si>
    <t>COMERCIALIZADORES Y PRODUCTORES AVICOLAS DE SANTANDER S.A.S COPROAVISAN SAS</t>
  </si>
  <si>
    <t>GTP ASOCIADOS LTDA</t>
  </si>
  <si>
    <t>804015881-4</t>
  </si>
  <si>
    <t>DANILO GUTIERREZ ZAMBRANO</t>
  </si>
  <si>
    <t>CARRERA 36 # 51 - 52 OFICINA 402</t>
  </si>
  <si>
    <t>gtpasociados@gmail.com</t>
  </si>
  <si>
    <t>16/09/2003 12:00:00 a.m.</t>
  </si>
  <si>
    <t>GTP ASOCIADOS</t>
  </si>
  <si>
    <t>SOCIEDAD MUTIS VALDIVIESO S.A.S.</t>
  </si>
  <si>
    <t>900252104-3</t>
  </si>
  <si>
    <t>GARCIA MUTIS SERGIO</t>
  </si>
  <si>
    <t>CARRERA 40 # 44 - 06 APARTAMENTO 1401 TORRE 2 EDIFICIO DUBAI</t>
  </si>
  <si>
    <t>segiocol@hotmail.com</t>
  </si>
  <si>
    <t>14/11/2008 12:00:00 a.m.</t>
  </si>
  <si>
    <t>MUTIS VALDIVIESO Y CIA. S. C.A.</t>
  </si>
  <si>
    <t>EDITORIAL EL LIBRO TOTAL LTDA.</t>
  </si>
  <si>
    <t>804006859-3</t>
  </si>
  <si>
    <t>NAVAS CORONA DANIEL</t>
  </si>
  <si>
    <t>CALLE 35 # 9 - 81</t>
  </si>
  <si>
    <t>mardila@syc.com.co</t>
  </si>
  <si>
    <t>Edición de libros</t>
  </si>
  <si>
    <t>SIC EDITORIAL</t>
  </si>
  <si>
    <t>DROGUERIA COLOMBIA S.A.S.</t>
  </si>
  <si>
    <t>890206344-3</t>
  </si>
  <si>
    <t>SERRANO PINILLA MARIA CLARA</t>
  </si>
  <si>
    <t>CL 33 NO. 15-07</t>
  </si>
  <si>
    <t>drocolombia@gmail.com</t>
  </si>
  <si>
    <t>12/07/1978 12:00:00 a.m.</t>
  </si>
  <si>
    <t>LA COLOMBIA</t>
  </si>
  <si>
    <t>ROMERO VELASQUEZ GUSTAVO ANDRES</t>
  </si>
  <si>
    <t>CALLE 35 # 16 - 24</t>
  </si>
  <si>
    <t>icgromero@yahoo.com</t>
  </si>
  <si>
    <t>11/07/2017 12:00:00 a.m.</t>
  </si>
  <si>
    <t>SMART FLUID COLOMBIA S.A.S.</t>
  </si>
  <si>
    <t>901446610-6</t>
  </si>
  <si>
    <t>AAH413764</t>
  </si>
  <si>
    <t>BARRENA GARCIA CARLOS MANUEL</t>
  </si>
  <si>
    <t>CL 71 32 W 17 PAR INDUSTRIAL PROVINCIA DE SOTO 1 BG 63</t>
  </si>
  <si>
    <t>edison.garcia@smartfluid.es</t>
  </si>
  <si>
    <t>20/01/2021 12:00:00 a.m.</t>
  </si>
  <si>
    <t>Fabricación de sustancias y productos químicos básicos</t>
  </si>
  <si>
    <t>SMART FLUID COLOMBIA</t>
  </si>
  <si>
    <t>MICROINFORMATICA LTDA</t>
  </si>
  <si>
    <t>800223956-5</t>
  </si>
  <si>
    <t>TORRADO SAGRA JAIRO ALFONSO</t>
  </si>
  <si>
    <t>CALLE 34 No. 32-27</t>
  </si>
  <si>
    <t>jtorrado@microinformatica.com.co</t>
  </si>
  <si>
    <t>07/04/1994 12:00:00 a.m.</t>
  </si>
  <si>
    <t>MICROINFORMATICA</t>
  </si>
  <si>
    <t>CONCOTRANS</t>
  </si>
  <si>
    <t>TRANSPORTE DE CONCRETOS COLOMBIA SAS</t>
  </si>
  <si>
    <t>900686289-1</t>
  </si>
  <si>
    <t>BUITRAGO MONSALVE ANGIL KATHERINE</t>
  </si>
  <si>
    <t>CALLE 103 # 110 MANZANA G LOTE G ZONA MINERA PARQUE INDUSTRIAL II</t>
  </si>
  <si>
    <t>concotrans@gmail.com</t>
  </si>
  <si>
    <t>27/12/2013 12:00:00 a.m.</t>
  </si>
  <si>
    <t>TRANSPORTE DE CONCRETOS COLOMBIA 1</t>
  </si>
  <si>
    <t>INGECAD PARTS S.A.S.</t>
  </si>
  <si>
    <t>900594734-0</t>
  </si>
  <si>
    <t>ROMERO CORZO JAIME EFRAIN</t>
  </si>
  <si>
    <t>CALLE 13 # 14 - 24</t>
  </si>
  <si>
    <t>gerencia.ingecad@gmail.com</t>
  </si>
  <si>
    <t>22/02/2013 12:00:00 a.m.</t>
  </si>
  <si>
    <t>PICON SANCHEZ CARLOS ANDRES</t>
  </si>
  <si>
    <t>CLL 29 15 93</t>
  </si>
  <si>
    <t>construagrario@hotmail.com</t>
  </si>
  <si>
    <t>01/04/2004 12:00:00 a.m.</t>
  </si>
  <si>
    <t>ALMACEN Y FERRETERIA CONSTRUAGRARIO</t>
  </si>
  <si>
    <t>GG ABOGADOS S.A.S.</t>
  </si>
  <si>
    <t>GOMEZ GUARIN ABOGADOS S.A.S.</t>
  </si>
  <si>
    <t>900762260-2</t>
  </si>
  <si>
    <t>GOMEZ FLOREZ DIEGO HERNANDO</t>
  </si>
  <si>
    <t>CALLE 35 # 17 - 77 OFICINA 708</t>
  </si>
  <si>
    <t>DG@GOMEZGUARIN.COM</t>
  </si>
  <si>
    <t>GOMEZ GUARIN ABOGADOS BUCARAMANGA</t>
  </si>
  <si>
    <t>I-MAGEN GROUP S.A.S.</t>
  </si>
  <si>
    <t>900333822-1</t>
  </si>
  <si>
    <t>MANTILLA PAREDES ANDRES FELIPE</t>
  </si>
  <si>
    <t>AVENIDA LOS BUCAROS # 60 - 09 EDIFICIO EL OLIMPO O F 203</t>
  </si>
  <si>
    <t>Contabilidad@creamosimpacto.com</t>
  </si>
  <si>
    <t>15/01/2010 12:00:00 a.m.</t>
  </si>
  <si>
    <t>POSTER'S DIGITAL LTDA</t>
  </si>
  <si>
    <t>900048643-8</t>
  </si>
  <si>
    <t>QUIJANO HERNANDEZ JOSE FERNEIT</t>
  </si>
  <si>
    <t>CL. 36 NO. 28-53 B. MEJORAS PUBLLICAS</t>
  </si>
  <si>
    <t>contabilidad7postersdigital@gmail.com</t>
  </si>
  <si>
    <t>06/10/2005 12:00:00 a.m.</t>
  </si>
  <si>
    <t>POSTER'S DIGITAL</t>
  </si>
  <si>
    <t>VRX GROUP SAS</t>
  </si>
  <si>
    <t>901273396-0</t>
  </si>
  <si>
    <t>SALAZAR GARCIA MAYERLI</t>
  </si>
  <si>
    <t>CARRERA 22 # 52 - 21</t>
  </si>
  <si>
    <t>vrxgroupsas@gmail.com</t>
  </si>
  <si>
    <t>11/04/2019 12:00:00 a.m.</t>
  </si>
  <si>
    <t>SUPERCARNES JEREMÍAS S.A.S.</t>
  </si>
  <si>
    <t>901162294-1</t>
  </si>
  <si>
    <t>CALDERON MATEUS ALEXI</t>
  </si>
  <si>
    <t>DG 16 57 169 BRR REAL DE MINAS</t>
  </si>
  <si>
    <t>SUPERCARNESJEREMIAS@HOTMAIL.COM</t>
  </si>
  <si>
    <t>07/03/2018 12:00:00 a.m.</t>
  </si>
  <si>
    <t>Comercio al por menor de carnes (incluye aves de corral), productos cárnicos, pescados y productos de mar, en establecimientos especializados</t>
  </si>
  <si>
    <t>SUPERCARNES JEREMIAS</t>
  </si>
  <si>
    <t>REPRESENTACIONES M&amp;M MEDICAL S.A.S.</t>
  </si>
  <si>
    <t>901265748-6</t>
  </si>
  <si>
    <t>MELGAREJO SAAVEDRA JULIA</t>
  </si>
  <si>
    <t>CL 32 29 17 BRR LA AURORA</t>
  </si>
  <si>
    <t>mymmedicalsas@outlook.com</t>
  </si>
  <si>
    <t>12/02/2021 12:00:00 a.m.</t>
  </si>
  <si>
    <t>REPRESENTACIONES M&amp;M MEDICAL</t>
  </si>
  <si>
    <t>DREAMS HOMEIN S.A.S.</t>
  </si>
  <si>
    <t>901268846-3</t>
  </si>
  <si>
    <t>SUAREZ DE DUARTE BERTINA</t>
  </si>
  <si>
    <t>CR 35 53 36 BRR CABECERA DEL LLANO</t>
  </si>
  <si>
    <t>DREAMSHOMEIN@HOTMAIL.COM</t>
  </si>
  <si>
    <t>27/03/2019 12:00:00 a.m.</t>
  </si>
  <si>
    <t>Comercio al por mayor de aparatos y equipo de uso doméstico</t>
  </si>
  <si>
    <t>DREAMSHOMEIN</t>
  </si>
  <si>
    <t>SISTEMAS COMERCIALES SYSCOM S.A.</t>
  </si>
  <si>
    <t>900064324-0</t>
  </si>
  <si>
    <t>CHAPARRO DUARTE SU HELEN BRIGGITTE</t>
  </si>
  <si>
    <t>CALLE 35 # 16 - 24 PISO 18 EDIFICIO JOSE ACEVEDO GOMEZ</t>
  </si>
  <si>
    <t>msanchez@syscom.com.co</t>
  </si>
  <si>
    <t>SISTEMAS COMERCIALES SYSCOM</t>
  </si>
  <si>
    <t>AUTOMOTRIZ GBC SAS</t>
  </si>
  <si>
    <t>901078013-1</t>
  </si>
  <si>
    <t>BARAJAS CORDERO GILBERTO</t>
  </si>
  <si>
    <t>CALLE 18 # 16 - 16 BARRIO SAN FRANCISCO</t>
  </si>
  <si>
    <t>AUTOMOTRIZGBC@HOTMAIL.COM</t>
  </si>
  <si>
    <t>09/05/2017 12:00:00 a.m.</t>
  </si>
  <si>
    <t>AUTOMOTRIZ GBC</t>
  </si>
  <si>
    <t>D-CARTON LTDA</t>
  </si>
  <si>
    <t>IMPRESOS &amp; EMPAQUES DE CARTON LIMITADA</t>
  </si>
  <si>
    <t>800165354-2</t>
  </si>
  <si>
    <t>ELENA ISABEL GIMENEZ DE MENDOZA</t>
  </si>
  <si>
    <t>CARRERA 16 # 15 - 46</t>
  </si>
  <si>
    <t>contable@d-carton.com</t>
  </si>
  <si>
    <t>19/06/1992 12:00:00 a.m.</t>
  </si>
  <si>
    <t>Fabricación de papel y cartón ondulado (corrugado) fabricación de envases, empaques y de embalajes de papel y cartón</t>
  </si>
  <si>
    <t>IMPRESOS &amp; EMPAQUES DE CARTON</t>
  </si>
  <si>
    <t>CONSTRUCTORA BRIJALES S.A.S</t>
  </si>
  <si>
    <t>900607629-3</t>
  </si>
  <si>
    <t>JAIMES MUNOZ GONZALO</t>
  </si>
  <si>
    <t>AVENIDA LA ROSITA # 18 - 80 OFICINA 201</t>
  </si>
  <si>
    <t>INFO@EMEINGENIERIA.COM.CO</t>
  </si>
  <si>
    <t>10/04/2013 12:00:00 a.m.</t>
  </si>
  <si>
    <t>CONSTRUCTORA BRIJALES S.A.S.</t>
  </si>
  <si>
    <t>PINTASMAS S.A.S.</t>
  </si>
  <si>
    <t>901271193-3</t>
  </si>
  <si>
    <t>CL 8 20 41 BRR COMUNEROS</t>
  </si>
  <si>
    <t>PINTURASPINTAMAX@HOTMAIL.COM</t>
  </si>
  <si>
    <t>04/04/2019 12:00:00 a.m.</t>
  </si>
  <si>
    <t>Fabricación de pinturas, barnices y revestimientos similares, tintas para impresión y masillas</t>
  </si>
  <si>
    <t>FABRICA DE PINTURAS PINTASMAS/ FABRICA DE PINTURAS PINTASMAS I</t>
  </si>
  <si>
    <t>KENKO AW SAS</t>
  </si>
  <si>
    <t>KENKO AW INGENIERIA S.A.S.</t>
  </si>
  <si>
    <t>900751980-1</t>
  </si>
  <si>
    <t>GARZON FRANCO ANDRES MAURICIO</t>
  </si>
  <si>
    <t>PARQUE INDUSTRIAL DE BUCARAMANGA ETAPA 1 BODEGA G - 24 PISO 1</t>
  </si>
  <si>
    <t>gerencia@kenkoaw.co</t>
  </si>
  <si>
    <t>22/07/2014 12:00:00 a.m.</t>
  </si>
  <si>
    <t>KENCON INGENIERIA BUCARAMANGA</t>
  </si>
  <si>
    <t>NEUROAVANZAR SAS</t>
  </si>
  <si>
    <t>REHABILITACION NEUROLOGICA INFANTIL AVANZADA S.A.S.</t>
  </si>
  <si>
    <t>900646332-8</t>
  </si>
  <si>
    <t>ROCHA ORTEGA DAGOBERTO MARIO</t>
  </si>
  <si>
    <t>CALLE 22 # 25 - 30 BARRIO ALARCON</t>
  </si>
  <si>
    <t>admin@neuroavanzarsas.com</t>
  </si>
  <si>
    <t>REHABILITACION NEUROLOGICA INFANTIL AVANZADA/ NEUROAVANZARSUR</t>
  </si>
  <si>
    <t>BALLEN SANCHEZ DANIEL ANDRES</t>
  </si>
  <si>
    <t>CARRERA 15 # 16 - 55</t>
  </si>
  <si>
    <t>BALLEN MOTORS COL</t>
  </si>
  <si>
    <t>TABLESAN S.A.S.</t>
  </si>
  <si>
    <t>TABLEROS ELECTRICOS DE SANTANDER S.A.S.</t>
  </si>
  <si>
    <t>901165127-3</t>
  </si>
  <si>
    <t>PORRAS RAMIREZ JOSE</t>
  </si>
  <si>
    <t>CARRERA 17 # 17 - 58 BARRIO CRISTO REY</t>
  </si>
  <si>
    <t>tablesansas@gmail.com</t>
  </si>
  <si>
    <t>13/03/2018 12:00:00 a.m.</t>
  </si>
  <si>
    <t>Fabricación de equipos eléctricos de iluminación</t>
  </si>
  <si>
    <t>TABLEROS ELECTRICOS DE SANTANDER</t>
  </si>
  <si>
    <t>MACIAS CONTRERAS GLORIA</t>
  </si>
  <si>
    <t>CARRERA 18 # 38 - 10 PISO 4 LOCAL 402 BARRIO CENTRO</t>
  </si>
  <si>
    <t>gloriamacias073@gmail.com</t>
  </si>
  <si>
    <t>16/08/2012 12:00:00 a.m.</t>
  </si>
  <si>
    <t>GLORY''S FASHIONS</t>
  </si>
  <si>
    <t>SOLUCIONES 2I SAS</t>
  </si>
  <si>
    <t>SOLUCIONES INDUSTRIALES INTELIGENTES SAS</t>
  </si>
  <si>
    <t>900439225-0</t>
  </si>
  <si>
    <t>HERREÑO CASTELLANOS EDWIN</t>
  </si>
  <si>
    <t>CARRERA 15 # 67 - 09 PISO 2</t>
  </si>
  <si>
    <t>empresasoluciones2i@gmail.com</t>
  </si>
  <si>
    <t>TURISMO SEIS CONTINENTES LTDA</t>
  </si>
  <si>
    <t>900210145-5</t>
  </si>
  <si>
    <t>DIAZ CAMACHO WILLIAM RICARDO</t>
  </si>
  <si>
    <t>CALLE 62 # 32 - 80 BARRIO CONUCOS</t>
  </si>
  <si>
    <t>gerenciageneral@seiscontinentes.com</t>
  </si>
  <si>
    <t>07/04/2008 12:00:00 a.m.</t>
  </si>
  <si>
    <t>TURISMO SEIS CONTENIENTES LIMITADA</t>
  </si>
  <si>
    <t>MACRORIGAMI S.A.S.</t>
  </si>
  <si>
    <t>900991246-0</t>
  </si>
  <si>
    <t>DIAZ FORERO MONICA MARCELA</t>
  </si>
  <si>
    <t>CARRERA 33 # 47 - 44 CENTRO COMERCIAL ALTAMONTE OFICINA 212</t>
  </si>
  <si>
    <t>macrorigami@gmail.com</t>
  </si>
  <si>
    <t>21/07/2016 12:00:00 a.m.</t>
  </si>
  <si>
    <t>MACRORIGAMI/ BODEGA 1 - MACRORIGAMI S.A.S</t>
  </si>
  <si>
    <t>LUBLUM S.A.S.</t>
  </si>
  <si>
    <t>901205756-9</t>
  </si>
  <si>
    <t>CABALLERO CABRAL CRISTHIAN ENRIQUE</t>
  </si>
  <si>
    <t>CARRERA 17 # 52 - 63 BARRIO LA CONCORDIA</t>
  </si>
  <si>
    <t>contabilidad@motorella.net</t>
  </si>
  <si>
    <t>16/08/2018 12:00:00 a.m.</t>
  </si>
  <si>
    <t>Mantenimiento y reparación de motocicletas y de sus partes y piezas</t>
  </si>
  <si>
    <t>MOTORELLA BGA</t>
  </si>
  <si>
    <t>CARPINTERIA ARQUITECTONICA AEG S.A.S.</t>
  </si>
  <si>
    <t>901113897-3</t>
  </si>
  <si>
    <t>ESTUPIÑAN GOMEZ ALIRIO</t>
  </si>
  <si>
    <t>CALLE 15 # 8 - 51</t>
  </si>
  <si>
    <t>carpinteriarquitectonicasas@gmail.com</t>
  </si>
  <si>
    <t>12/09/2017 12:00:00 a.m.</t>
  </si>
  <si>
    <t>CARPINTERIA ARQUITECTONICA A.E.G SAS PINTURA/ CARPINTERIA ARQUITECTONICA A.E.G SAS</t>
  </si>
  <si>
    <t>CONNAR S.A.S.</t>
  </si>
  <si>
    <t>CONNAR CONSTRUCCIONES &amp; ARQUITECTURA S.A.S.</t>
  </si>
  <si>
    <t>900763708-4</t>
  </si>
  <si>
    <t>BLANCO SANABRIA JAVIER ENRIQUE</t>
  </si>
  <si>
    <t>CALLE 41 # 11 - 05 OFICINA 211 CENTRO EMPRESARIAL GARCIA ROVIRA</t>
  </si>
  <si>
    <t>connaring@gmail.com</t>
  </si>
  <si>
    <t>CONNAR/ CONNAR CONSTRUCCIONES Y ARQUITECTURA</t>
  </si>
  <si>
    <t>A.S.S. LTDA AMBIENTE, SALUD Y SEGURIDAD LTDA</t>
  </si>
  <si>
    <t>804006774-6</t>
  </si>
  <si>
    <t>CESAR IVAN MARTINEZ</t>
  </si>
  <si>
    <t>CARRERA 32 # 20 - 79</t>
  </si>
  <si>
    <t>info@aseguridad.co</t>
  </si>
  <si>
    <t>01/12/1998 12:00:00 a.m.</t>
  </si>
  <si>
    <t>FOX COMPANY S.A.S</t>
  </si>
  <si>
    <t>900405473-4</t>
  </si>
  <si>
    <t>MARIÑO DURAN EDUARDO</t>
  </si>
  <si>
    <t>CARRERA 38 # 44 - 88 TORRE 3 APARTAMENTO 607 BARRIO CABECERA</t>
  </si>
  <si>
    <t>emardu@yahoo.com</t>
  </si>
  <si>
    <t>05/01/2011 12:00:00 a.m.</t>
  </si>
  <si>
    <t>FOX COMPANY S.A.S.</t>
  </si>
  <si>
    <t>INGCOR SAS</t>
  </si>
  <si>
    <t>INGENIERIA &amp; CONSULTORIA ESPECIALIZADA ROJAS RAMIREZ S.A.S.</t>
  </si>
  <si>
    <t>900720430-8</t>
  </si>
  <si>
    <t>ROJAS RAMIREZ GENNY CAROLINA</t>
  </si>
  <si>
    <t>AMVIPA1@HOTMAIL.COM</t>
  </si>
  <si>
    <t>09/04/2014 12:00:00 a.m.</t>
  </si>
  <si>
    <t>INGENIERIA Y CONSULTORIA INCER</t>
  </si>
  <si>
    <t>BAUCING CONSTRUCCIONES S.A.S</t>
  </si>
  <si>
    <t>900581365-1</t>
  </si>
  <si>
    <t>CARRERA 27 # 37 - 33 EDIFICIO GREEN GOLD OFICINA 502</t>
  </si>
  <si>
    <t>baucingconstrucciones@gmail.com</t>
  </si>
  <si>
    <t>CALZADO TRIANINI S.A.S</t>
  </si>
  <si>
    <t>900515611-6</t>
  </si>
  <si>
    <t>ARISTIZABAL GUERRA MIRYAM JULIANA</t>
  </si>
  <si>
    <t>CALLE 53 # 16 - 59 BARRIO SAN MIGUEL</t>
  </si>
  <si>
    <t>aristizabalguerra@hotmail.com</t>
  </si>
  <si>
    <t>12/04/2012 12:00:00 a.m.</t>
  </si>
  <si>
    <t>ALAVEZI CALZATURE</t>
  </si>
  <si>
    <t>DISTRIMAR BUCARAMANGA S.A.S.</t>
  </si>
  <si>
    <t>COMERCIALIZADORA &amp; DISTRIBUIDORA DE SERVICIOS ANAMAR S.A.S.</t>
  </si>
  <si>
    <t>900778556-7</t>
  </si>
  <si>
    <t>CARVAJAL MOJICA LISSETH JOHANNA</t>
  </si>
  <si>
    <t>CARRERA 20 # 36 - 11 LOCAL 102 BARRIO CENTRO</t>
  </si>
  <si>
    <t>anamarcomercializadora@gmail.com</t>
  </si>
  <si>
    <t>20/06/2014 12:00:00 a.m.</t>
  </si>
  <si>
    <t>DISTRIMAR BUCARAMANGA SAS</t>
  </si>
  <si>
    <t>VIA ORAL CLINICAS ODONTOLOGICAS S.A.</t>
  </si>
  <si>
    <t>900125159-4</t>
  </si>
  <si>
    <t>PEÑA CASTILLO MAURICIO</t>
  </si>
  <si>
    <t>CL. 43 NO. 34 - 31</t>
  </si>
  <si>
    <t>guaringoscar@hotmail.com</t>
  </si>
  <si>
    <t>21/12/2006 12:00:00 a.m.</t>
  </si>
  <si>
    <t>NINSA S.A.S.</t>
  </si>
  <si>
    <t>NEGOCIOS E INVERSIONES DE SANTANDER S.A.S.</t>
  </si>
  <si>
    <t>900993135-0</t>
  </si>
  <si>
    <t>MILLAN GONZALEZ NANCY</t>
  </si>
  <si>
    <t>CL 107 22 A 65 P 1 BRR PROVENZA</t>
  </si>
  <si>
    <t>NINSASAS@GMAIL.COM</t>
  </si>
  <si>
    <t>26/07/2016 12:00:00 a.m.</t>
  </si>
  <si>
    <t>Actividades de administración de fondos</t>
  </si>
  <si>
    <t>COMERCIALIZADORA OSCAR FERREIRA S.A.S.</t>
  </si>
  <si>
    <t>COMERCIALIZADORA OSCAR FERREIRA SOCIEDAD POR ACCIONES SIMPLIFICADAS</t>
  </si>
  <si>
    <t>900367835-3</t>
  </si>
  <si>
    <t>oscarferreiramejia@hotmail.com</t>
  </si>
  <si>
    <t>07/07/2010 12:00:00 a.m.</t>
  </si>
  <si>
    <t>EMPRESAS APUNTOO SOCIEDAD POR ACCIONES SIMPLIFICADA</t>
  </si>
  <si>
    <t>901089914-8</t>
  </si>
  <si>
    <t>OLEJUA SUAREZ ALAIN ALEXIS</t>
  </si>
  <si>
    <t>CARRERA 15 # 41 - 53</t>
  </si>
  <si>
    <t>contabilidad@apuntoo.com</t>
  </si>
  <si>
    <t>16/06/2017 12:00:00 a.m.</t>
  </si>
  <si>
    <t>EMPRESAS APUNTOO SAS</t>
  </si>
  <si>
    <t>JOA PETROL COMPANY SAS</t>
  </si>
  <si>
    <t>900538930-1</t>
  </si>
  <si>
    <t>HERNANDEZ RODRIGUEZ INGRID VANESSA</t>
  </si>
  <si>
    <t>CARRERA 13 # 20 - 43</t>
  </si>
  <si>
    <t>gerencia@joapetrol.com</t>
  </si>
  <si>
    <t>JOA PETROL COMPANY</t>
  </si>
  <si>
    <t>MAYPORILLAL &amp; CIA S EN C</t>
  </si>
  <si>
    <t>VICTOR HUGO BLANCO &amp; CIA S. EN C.</t>
  </si>
  <si>
    <t>900240957-7</t>
  </si>
  <si>
    <t>CALLE 12 # 34 - 86 PISO 2</t>
  </si>
  <si>
    <t>mayporillal@gmail.com</t>
  </si>
  <si>
    <t>16/09/2008 12:00:00 a.m.</t>
  </si>
  <si>
    <t>GASOCA S.A.S.</t>
  </si>
  <si>
    <t>900393440-8</t>
  </si>
  <si>
    <t>HERRERA TORRES YAMILE</t>
  </si>
  <si>
    <t>CALLE 51 # 33-15</t>
  </si>
  <si>
    <t>gasocasas@hotmail.com</t>
  </si>
  <si>
    <t>05/11/2010 12:00:00 a.m.</t>
  </si>
  <si>
    <t>GASOCA CABECERA/ GASOCA CAÑAVERAL/ LITTLE MIC CACIQUE/ GASOCA CACIQUE/ MIC CENTRO BUCARAMANGA</t>
  </si>
  <si>
    <t>CONSTRUANLE S.A.S.</t>
  </si>
  <si>
    <t>900714233-9</t>
  </si>
  <si>
    <t>construanlesas@gmail.com</t>
  </si>
  <si>
    <t>21/03/2014 12:00:00 a.m.</t>
  </si>
  <si>
    <t>COINTE S.A.S.</t>
  </si>
  <si>
    <t>804001624-7</t>
  </si>
  <si>
    <t>HERNANDEZ PAEZ CARLOS ALBERTO</t>
  </si>
  <si>
    <t>CARRERA 28 A # 40 - 65 APARTAMENTO 101</t>
  </si>
  <si>
    <t>cointesas@hotmail.com</t>
  </si>
  <si>
    <t>30/03/1996 12:00:00 a.m.</t>
  </si>
  <si>
    <t>SERRANO GUIZA ANDRES MAURICIO</t>
  </si>
  <si>
    <t>CARRERA 14 # 21 - 49 BARRIO GRANADA</t>
  </si>
  <si>
    <t>mundolubricantes@hotmail.com</t>
  </si>
  <si>
    <t>GRANADA SUR</t>
  </si>
  <si>
    <t>23/06/2008 12:00:00 a.m.</t>
  </si>
  <si>
    <t>MUNDO LUBRICANTES</t>
  </si>
  <si>
    <t>INVERSIONES MAXILLANTAS S.A.S.</t>
  </si>
  <si>
    <t>900706485-4</t>
  </si>
  <si>
    <t>BALLESTEROS RODRIGUEZ AMPARO</t>
  </si>
  <si>
    <t>CALLE 14 # 24 - 36 BARRIO SAN ALONSO</t>
  </si>
  <si>
    <t>amparoballe2@gmail.com</t>
  </si>
  <si>
    <t>SERVITECA MAXILLANTAS</t>
  </si>
  <si>
    <t>URBANART INGENIERIA S.A.S</t>
  </si>
  <si>
    <t>901413402-9</t>
  </si>
  <si>
    <t>ARDILA QUINTERO CARLOS ARTURO</t>
  </si>
  <si>
    <t>CR 51 50 100 BRR LOS CEDROS PAN DE AZUCAR</t>
  </si>
  <si>
    <t>grupourbanart@hotmail.com</t>
  </si>
  <si>
    <t>22/09/2020 12:00:00 a.m.</t>
  </si>
  <si>
    <t>INDUSTRIAS MAKILA SAS</t>
  </si>
  <si>
    <t>900488706-0</t>
  </si>
  <si>
    <t>MOLINA GONZALEZ RICARDO ALBERTO</t>
  </si>
  <si>
    <t>CARRERA 16 # 21 - 20</t>
  </si>
  <si>
    <t>contabilidad@bicicletasmilan.com</t>
  </si>
  <si>
    <t>06/01/2012 12:00:00 a.m.</t>
  </si>
  <si>
    <t>Fabricación de bicicletas y de sillas de ruedas para personas con discapacidad</t>
  </si>
  <si>
    <t>ULTRA CLEANS S.A.S</t>
  </si>
  <si>
    <t>901033763-1</t>
  </si>
  <si>
    <t>RAMIREZ TORRA ELIZABETH</t>
  </si>
  <si>
    <t>CL 20 17 10 BRR SAN FRANCISCO</t>
  </si>
  <si>
    <t>ULTRACLEANSROPADESECHABLE@GMAIL.COM</t>
  </si>
  <si>
    <t>09/12/2016 12:00:00 a.m.</t>
  </si>
  <si>
    <t>ULTRA CLEANS ROPA DESECHABLE</t>
  </si>
  <si>
    <t>INGETOC S.A.S.- INGENIERIA Y ESTUDIOS TECNICOS DEL ORIENTE COLOMBIANO</t>
  </si>
  <si>
    <t>800170458-1</t>
  </si>
  <si>
    <t>CAMPOS OLAVE JORGE ENRIQUE</t>
  </si>
  <si>
    <t>CR. 26A NO. 50-50 OF. 2</t>
  </si>
  <si>
    <t>ingetocltda@yahoo.com</t>
  </si>
  <si>
    <t>20/08/1992 12:00:00 a.m.</t>
  </si>
  <si>
    <t>01/06/2021 12:00:00 a.m.</t>
  </si>
  <si>
    <t>INGETOC INGENIERIA Y TOPOGRAFIA DEL ORIENTE COLOMBIANO</t>
  </si>
  <si>
    <t>PROTEGEMOS BIO S.A.S.</t>
  </si>
  <si>
    <t>901382592-5</t>
  </si>
  <si>
    <t>NIÑO RUIZ EDUARDO</t>
  </si>
  <si>
    <t>CALLE 19 # 16 - 39</t>
  </si>
  <si>
    <t>contabilidadprotegemosbiosas@gmail.com</t>
  </si>
  <si>
    <t>Fabricación de otros artículos textiles n.c.p.</t>
  </si>
  <si>
    <t>ALMACEN INDUSTRIA LA NACIONAL S.A.S.</t>
  </si>
  <si>
    <t>901108578-9</t>
  </si>
  <si>
    <t>BORRERO FAJARDO LUIS CARLOS</t>
  </si>
  <si>
    <t>CARRERA 14 # 15 - 20 BARRIO GAITAN</t>
  </si>
  <si>
    <t>INDUSTRIALANACIONAL@GMAIL.COM</t>
  </si>
  <si>
    <t>24/08/2017 12:00:00 a.m.</t>
  </si>
  <si>
    <t>ALMACEN INDUSTRIA LA NACIONAL</t>
  </si>
  <si>
    <t>INCODIM SAS</t>
  </si>
  <si>
    <t>900152554-5</t>
  </si>
  <si>
    <t>CABALLERO RUEDA ANA NAYIBE</t>
  </si>
  <si>
    <t>CL. 64 NO. 17A-29 APARTAMENTO 301 BLOQUE 4</t>
  </si>
  <si>
    <t>incodimsas@gmail.com</t>
  </si>
  <si>
    <t>29/05/2007 12:00:00 a.m.</t>
  </si>
  <si>
    <t>SEG CONSTRUCCION Y CONSULTORIA S.A.S.</t>
  </si>
  <si>
    <t>900928345-4</t>
  </si>
  <si>
    <t>ESPITIA PINTO ALEXANDER</t>
  </si>
  <si>
    <t>CALLE 105 # 24 - 129 PISO 2</t>
  </si>
  <si>
    <t>INFO@SEGCYC.COM</t>
  </si>
  <si>
    <t>22/01/2016 12:00:00 a.m.</t>
  </si>
  <si>
    <t>SEG CONSTRUCCIÒN Y CONSULTORIA</t>
  </si>
  <si>
    <t>INDUSTRIA DE ALIMENTOS DELFONCE S.A.</t>
  </si>
  <si>
    <t>900278289-1</t>
  </si>
  <si>
    <t>CHAPARRO GUALDRON BERTHO</t>
  </si>
  <si>
    <t>CR. 17A NO. 60-27/35</t>
  </si>
  <si>
    <t>alimentosdelfonce@hotmail.com</t>
  </si>
  <si>
    <t>16/04/2009 12:00:00 a.m.</t>
  </si>
  <si>
    <t>DELFONCE PANADERIA</t>
  </si>
  <si>
    <t>KYK S.A.S.</t>
  </si>
  <si>
    <t>KLIMA Y KONFORT INGENIEROS S.A.S.</t>
  </si>
  <si>
    <t>804004457-7</t>
  </si>
  <si>
    <t>DURAN BOHORQUEZ MARTHA EDITH</t>
  </si>
  <si>
    <t>CL. 33 NO. 24-24 BARRIO ANTONIA SANTOS CENTRO</t>
  </si>
  <si>
    <t>gerencia@klimaykonfort.net</t>
  </si>
  <si>
    <t>19/08/1997 12:00:00 a.m.</t>
  </si>
  <si>
    <t>KLIMA Y KONFORT INGENIEROS</t>
  </si>
  <si>
    <t>GDA INGENIEROS S.A.S.</t>
  </si>
  <si>
    <t>GESTION AL DESARROLLO AMBIENTAL S.A.S.</t>
  </si>
  <si>
    <t>900437572-2</t>
  </si>
  <si>
    <t>BAUTISTA CLAVIJO LUISA FERNANDA</t>
  </si>
  <si>
    <t>ENTRADA 7 LOCAL 115 CONJUNTO PLAZA MAYOR</t>
  </si>
  <si>
    <t>gdaingenieros@hotmail.com</t>
  </si>
  <si>
    <t>19/05/2011 12:00:00 a.m.</t>
  </si>
  <si>
    <t>GDAINGENIEROS S.A.S.</t>
  </si>
  <si>
    <t>BOHORQUEZ ORTEGA PEDRO ANTONIO</t>
  </si>
  <si>
    <t>CRA. 33 NO. 48-30 LC. 110</t>
  </si>
  <si>
    <t>inyecbohorquez@hotmail.com</t>
  </si>
  <si>
    <t>04/09/2003 12:00:00 a.m.</t>
  </si>
  <si>
    <t>INYECTINTAS</t>
  </si>
  <si>
    <t>GAMEZ RODRIGUEZ LEYDI</t>
  </si>
  <si>
    <t>CALLE 22 # 16 - 28 BARRIO NUEVA GRANADA</t>
  </si>
  <si>
    <t>LEIDY1984GAMEZ@GMAIL.COM</t>
  </si>
  <si>
    <t>06/09/2019 12:00:00 a.m.</t>
  </si>
  <si>
    <t>Comercio al por menor de artículos deportivos, en establecimientos especializados</t>
  </si>
  <si>
    <t>BIKE FITNESS SPORT BUCARAMANGA</t>
  </si>
  <si>
    <t>ADD COMPANY S.A.S.</t>
  </si>
  <si>
    <t>900376820-1</t>
  </si>
  <si>
    <t>QUINTERO VILLARREAL MARCOS</t>
  </si>
  <si>
    <t>CARRERA 27 # 36 - 14 OFICINA 310 BARRIO BOLIVAR</t>
  </si>
  <si>
    <t>gerencia@addcompany.com.co</t>
  </si>
  <si>
    <t>20/08/2010 12:00:00 a.m.</t>
  </si>
  <si>
    <t>ADD COMPANY S.A.S</t>
  </si>
  <si>
    <t>VARGAS FLOREZ JAVIER MAURICIO</t>
  </si>
  <si>
    <t>AVENIDA 88 # 20 - 148 BARRIO DIAMANTE 2</t>
  </si>
  <si>
    <t>gerencia@jvelectronics-co.com</t>
  </si>
  <si>
    <t>08/07/2005 12:00:00 a.m.</t>
  </si>
  <si>
    <t>JV ELECTRONICS</t>
  </si>
  <si>
    <t>REAL MOTOS SAS</t>
  </si>
  <si>
    <t>REAL MOTOS- CONCESIONARIO AUTORIZADO DEL ORIENTE S.A.S.</t>
  </si>
  <si>
    <t>901168075-2</t>
  </si>
  <si>
    <t>CHARRY REYES CAROLINA</t>
  </si>
  <si>
    <t>CR 21 39 31</t>
  </si>
  <si>
    <t>realmotos.sas@gmail.com</t>
  </si>
  <si>
    <t>28/03/2018 12:00:00 a.m.</t>
  </si>
  <si>
    <t>REAL MOTOS- CONCESIONARIO AUTORIZADO DEL ORIENTE</t>
  </si>
  <si>
    <t>FAST WORK COLOMBIA S.A.S</t>
  </si>
  <si>
    <t>900821557-8</t>
  </si>
  <si>
    <t>CARDENAS MERCHAN DAYRON ALEJANDRO</t>
  </si>
  <si>
    <t>fastworkcolombiasas@gmail.com</t>
  </si>
  <si>
    <t>28/03/2021 12:00:00 a.m.</t>
  </si>
  <si>
    <t>FAST WORK COLOMBIA</t>
  </si>
  <si>
    <t>CONESPRO LTDA</t>
  </si>
  <si>
    <t>804005511-1</t>
  </si>
  <si>
    <t>BOHORQUEZ RIOS LUDWING</t>
  </si>
  <si>
    <t>CALLE 20 # 31 - 26 OFICINA 102</t>
  </si>
  <si>
    <t>conesproltda@gmail.com</t>
  </si>
  <si>
    <t>20/02/1998 12:00:00 a.m.</t>
  </si>
  <si>
    <t>CONESPRO</t>
  </si>
  <si>
    <t>PC WARE SHOP S.A.S</t>
  </si>
  <si>
    <t>900373652-7</t>
  </si>
  <si>
    <t>PARRA GALVIS MELBA MARITZA</t>
  </si>
  <si>
    <t>CARRERA 33 # 48 - 109 LOCAL 107</t>
  </si>
  <si>
    <t>gerencia.comercial@pcware.com.co</t>
  </si>
  <si>
    <t>PC WARE XTREME/ PC WARE SHOP S.A.S.</t>
  </si>
  <si>
    <t>BELHOUSE S.A.S.</t>
  </si>
  <si>
    <t>BELHOUSE INTERNATIONAL S.A.S.</t>
  </si>
  <si>
    <t>900845835-4</t>
  </si>
  <si>
    <t>MORENO HERRERA LUDY YORLETT</t>
  </si>
  <si>
    <t>CALLE 40 # 27 - 37 OFICINA 801</t>
  </si>
  <si>
    <t>FPINTO@BELHOUSERE.COM</t>
  </si>
  <si>
    <t>07/05/2015 12:00:00 a.m.</t>
  </si>
  <si>
    <t>RINCON &amp; GALLEGO INVERSIONES &amp; CIA S. EN C.S.</t>
  </si>
  <si>
    <t>901197245-1</t>
  </si>
  <si>
    <t>RINCON NAVARRO FABIO RENE</t>
  </si>
  <si>
    <t>Fabiorenerincon@gmail.com</t>
  </si>
  <si>
    <t>16/07/2018 12:00:00 a.m.</t>
  </si>
  <si>
    <t>INDUSOLCO SAS</t>
  </si>
  <si>
    <t>INDUSTRIAL DE SOLDADURAS DE COLOMBIA SAS</t>
  </si>
  <si>
    <t>900296723-1</t>
  </si>
  <si>
    <t>MAYORGA MIRANDA HERNANDO</t>
  </si>
  <si>
    <t>CARRERA 14 # 23 - 56 BARRIO GRANADA</t>
  </si>
  <si>
    <t>info@indusolco.com</t>
  </si>
  <si>
    <t>26/06/2009 12:00:00 a.m.</t>
  </si>
  <si>
    <t>INSUASTY ONCOLOGIA E INVESTIGACION S.A.S.</t>
  </si>
  <si>
    <t>900475704-1</t>
  </si>
  <si>
    <t>BASTIDAS ORDOÑEZ CARMEN ELISA</t>
  </si>
  <si>
    <t>CALLE 54 # 33 - 45 MODULO 11 CONSULTORIO 1105 BARRIO CABECERA</t>
  </si>
  <si>
    <t>gerencia@insuastyoncologia.com</t>
  </si>
  <si>
    <t>04/11/2011 12:00:00 a.m.</t>
  </si>
  <si>
    <t>JORES LTDA</t>
  </si>
  <si>
    <t>JORES INGENIERIA LTDA. JORES LTDA.</t>
  </si>
  <si>
    <t>804017661-1</t>
  </si>
  <si>
    <t>JORGE ARMANDO ESTEBAN</t>
  </si>
  <si>
    <t>CARRERA 26 A # 10 - 50 APARTAMENTO 301</t>
  </si>
  <si>
    <t>joresingenieria@yahoo.com.mx</t>
  </si>
  <si>
    <t>30/07/2004 12:00:00 a.m.</t>
  </si>
  <si>
    <t>JORES INGENIERIA</t>
  </si>
  <si>
    <t>CASMOT INGENIERIA S.A.S</t>
  </si>
  <si>
    <t>900550582-9</t>
  </si>
  <si>
    <t>CASELLES MOTTA JAIME</t>
  </si>
  <si>
    <t>CALLE 100 # 23 - 20 BARRIO PROVENZA</t>
  </si>
  <si>
    <t>casmotingenieriasas@gmail.com</t>
  </si>
  <si>
    <t>03/09/2012 12:00:00 a.m.</t>
  </si>
  <si>
    <t>CHOBELA S.A.S.</t>
  </si>
  <si>
    <t>CHONA Y BELTRAN ASOCIADOS POR ACCIONES SIMPLIFICADA</t>
  </si>
  <si>
    <t>800228213-4</t>
  </si>
  <si>
    <t>CL 53 NO. 31-102</t>
  </si>
  <si>
    <t>contabilidadmrclean@gmail.com</t>
  </si>
  <si>
    <t>06/05/1994 12:00:00 a.m.</t>
  </si>
  <si>
    <t>MR. CLEAN LAVASECO</t>
  </si>
  <si>
    <t>FIBERGROUP S.A.S.</t>
  </si>
  <si>
    <t>901322864-7</t>
  </si>
  <si>
    <t>GONZALEZ HERNANDEZ CIRO MANUEL</t>
  </si>
  <si>
    <t>CALLE 57 # 45 - 98 BARRIO TERRAZAS</t>
  </si>
  <si>
    <t>dirfinanciera@fibergroup.net</t>
  </si>
  <si>
    <t>17/09/2019 12:00:00 a.m.</t>
  </si>
  <si>
    <t>FIBERGROUP</t>
  </si>
  <si>
    <t>ADCORA INMOBILIARIA S.A.S.</t>
  </si>
  <si>
    <t>ADCORA INMOBILIARIA SOCIEDAD POR ACCIONES SIMPLIFICADA</t>
  </si>
  <si>
    <t>900364258-1</t>
  </si>
  <si>
    <t>MOJICA ZAMBRANO MARTHA LILIANA</t>
  </si>
  <si>
    <t>CALLE 34 # 25 - 62 BARRIO CENTRO</t>
  </si>
  <si>
    <t>universalrosita@hotmail.com</t>
  </si>
  <si>
    <t>11/11/1998 12:00:00 a.m.</t>
  </si>
  <si>
    <t>DISTRIBUIDORA ELECTRONICA UNIVERSAL</t>
  </si>
  <si>
    <t>PRACARGO SERVICES S.A.S.</t>
  </si>
  <si>
    <t>900327137-1</t>
  </si>
  <si>
    <t>ESTEVEZ CAPACHO JUAN DAVID</t>
  </si>
  <si>
    <t>CARRERA 9 # 55 - 02 ENTRADA 4 LOCAL 112</t>
  </si>
  <si>
    <t>gerencia@pracargo.com</t>
  </si>
  <si>
    <t>19/08/2014 12:00:00 a.m.</t>
  </si>
  <si>
    <t>AVANFARMA S.A.S</t>
  </si>
  <si>
    <t>901375008-6</t>
  </si>
  <si>
    <t>GARCES REY NELSON</t>
  </si>
  <si>
    <t>CARRERA 36 # 52 - 69 OFICINA 203</t>
  </si>
  <si>
    <t>avanfarma01@gmail.com</t>
  </si>
  <si>
    <t>09/03/2020 12:00:00 a.m.</t>
  </si>
  <si>
    <t>AVANFARMA</t>
  </si>
  <si>
    <t>MEDICLINICOS IPS SAS</t>
  </si>
  <si>
    <t>900394021-1</t>
  </si>
  <si>
    <t>GARCIA MORALES JOHN FREDY</t>
  </si>
  <si>
    <t>CALLE 55 # 31 - 35 BARRIO ANTIGUO CAMPESTRE</t>
  </si>
  <si>
    <t>contabilidadmediclinicos1@gmail.com</t>
  </si>
  <si>
    <t>09/11/2010 12:00:00 a.m.</t>
  </si>
  <si>
    <t>MEDICLINICOS IPS S.A.S./ MEDICLINICOS IPS/ MEDICLINICOS IPS SAS PIEDECUESTA</t>
  </si>
  <si>
    <t>INVERSIONES TAYANA S.A.S.</t>
  </si>
  <si>
    <t>901305140-1</t>
  </si>
  <si>
    <t>PUYANA MEJIA MARIA CLAUDIA</t>
  </si>
  <si>
    <t>CR 35 46 131 BRR CABECERA DEL LLANO</t>
  </si>
  <si>
    <t>inversionestayanasas@gmail.com</t>
  </si>
  <si>
    <t>22/07/2019 12:00:00 a.m.</t>
  </si>
  <si>
    <t>INVERSIONES TAYANA</t>
  </si>
  <si>
    <t>INGENIERIA Y GESTION DE PROYECTOS PROYECTING S.A.S.</t>
  </si>
  <si>
    <t>829004315-0</t>
  </si>
  <si>
    <t>ARIZA ROJAS JULIO CESAR</t>
  </si>
  <si>
    <t>CALLE 41 # 19 - 68 EDIFICIO TORRE SILEM APARTAMENTO 603</t>
  </si>
  <si>
    <t>proyecting210@yahoo.com</t>
  </si>
  <si>
    <t>26/06/2007 12:00:00 a.m.</t>
  </si>
  <si>
    <t>INGENIERIA Y GESTION DE PROYECTOS E.U.</t>
  </si>
  <si>
    <t>AGROINVERSIONES CAPITOLIO S.A.</t>
  </si>
  <si>
    <t>900223805-4</t>
  </si>
  <si>
    <t>GOMEZ PEREZ VICTOR IVAN</t>
  </si>
  <si>
    <t>CL. 6 NO. 16-47</t>
  </si>
  <si>
    <t>subgerencia@atrsas.com</t>
  </si>
  <si>
    <t>16/06/2008 12:00:00 a.m.</t>
  </si>
  <si>
    <t>SAFETY SAS</t>
  </si>
  <si>
    <t>900470921-9</t>
  </si>
  <si>
    <t>ROJAS TAVERA GABRIEL FERNANDO</t>
  </si>
  <si>
    <t>CALLE 19 # 31 - 54</t>
  </si>
  <si>
    <t>gerencia@safetysas.com</t>
  </si>
  <si>
    <t>14/10/2011 12:00:00 a.m.</t>
  </si>
  <si>
    <t>COMERCIALIZADORA GRANOS LA 29 S.A.S.</t>
  </si>
  <si>
    <t>901245077-7</t>
  </si>
  <si>
    <t>CACERES RONDON SILVIA PATRICIA</t>
  </si>
  <si>
    <t>CR 16 24 51</t>
  </si>
  <si>
    <t>JURIDICAGRANOSLA29@GMAIL.COM</t>
  </si>
  <si>
    <t>GRANOS LA 29/ GRANOS LA 29 PUNTO 2</t>
  </si>
  <si>
    <t>26/02/2021 12:00:00 a.m.</t>
  </si>
  <si>
    <t>CARRERA 24 # 16 - 71 BARRIO SAN FRANCISCO</t>
  </si>
  <si>
    <t>24/10/2017 12:00:00 a.m.</t>
  </si>
  <si>
    <t>11/07/2019 12:00:00 a.m.</t>
  </si>
  <si>
    <t>Fabricación de otros tipos de calzado, excepto calzado de cuero y piel</t>
  </si>
  <si>
    <t>CARDENAS GONZALEZ JUAN CARLOS</t>
  </si>
  <si>
    <t>CARRERA 40 # 42 - 85 OFICINA 1001 BARRIO ALTOS DE CABECERA</t>
  </si>
  <si>
    <t>juancar39@hotmail.com</t>
  </si>
  <si>
    <t>hermarji@hotmail.com</t>
  </si>
  <si>
    <t>LA SALLE</t>
  </si>
  <si>
    <t>10/10/2012 12:00:00 a.m.</t>
  </si>
  <si>
    <t>07/04/1997 12:00:00 a.m.</t>
  </si>
  <si>
    <t>Investigaciones y desarrollo experimental en el campo de las ciencias naturales y la ingeniería</t>
  </si>
  <si>
    <t>01/04/2013 12:00:00 a.m.</t>
  </si>
  <si>
    <t>22/08/2017 12:00:00 a.m.</t>
  </si>
  <si>
    <t>25/01/2012 12:00:00 a.m.</t>
  </si>
  <si>
    <t>10/04/2018 12:00:00 a.m.</t>
  </si>
  <si>
    <t>CALLE 37 # 17 - 46 OFICINA 306</t>
  </si>
  <si>
    <t>30/03/2017 12:00:00 a.m.</t>
  </si>
  <si>
    <t>CARDOZO BAUTISTA GILBERTO</t>
  </si>
  <si>
    <t>gilbertoyalu@hotmail.com</t>
  </si>
  <si>
    <t>as.precios@hotmail.com</t>
  </si>
  <si>
    <t>05/01/2005 12:00:00 a.m.</t>
  </si>
  <si>
    <t>05/06/2017 12:00:00 a.m.</t>
  </si>
  <si>
    <t>02/08/2011 12:00:00 a.m.</t>
  </si>
  <si>
    <t>25/05/2016 12:00:00 a.m.</t>
  </si>
  <si>
    <t>11/01/2008 12:00:00 a.m.</t>
  </si>
  <si>
    <t>17/05/2017 12:00:00 a.m.</t>
  </si>
  <si>
    <t>19/01/2018 12:00:00 a.m.</t>
  </si>
  <si>
    <t>04/07/2019 12:00:00 a.m.</t>
  </si>
  <si>
    <t>Aserrado, acepillado e impregnación de la madera</t>
  </si>
  <si>
    <t>ssantos@pcgconstructora.com</t>
  </si>
  <si>
    <t>SUAREZ DIAZ NESTOR</t>
  </si>
  <si>
    <t>Mantenimiento y reparación de otros tipos de equipos y sus componentes n.c.p.</t>
  </si>
  <si>
    <t>16/07/2013 12:00:00 a.m.</t>
  </si>
  <si>
    <t>CL. 34 NO. 19-46 OF. 211</t>
  </si>
  <si>
    <t>25/10/2002 12:00:00 a.m.</t>
  </si>
  <si>
    <t>07/01/2000 12:00:00 a.m.</t>
  </si>
  <si>
    <t>Acabado de productos textiles</t>
  </si>
  <si>
    <t>03/09/2003 12:00:00 a.m.</t>
  </si>
  <si>
    <t>INVERSIONES MG S.A.S</t>
  </si>
  <si>
    <t>900793425-3</t>
  </si>
  <si>
    <t>MANTILLA RODRIGUEZ JOSE LUIS</t>
  </si>
  <si>
    <t>CALLE 36 # 13 - 48 OFICINA 213</t>
  </si>
  <si>
    <t>inversionesmgsas@outlook.es</t>
  </si>
  <si>
    <t>30/10/2014 12:00:00 a.m.</t>
  </si>
  <si>
    <t>INVERSIONES MG S.A.S.</t>
  </si>
  <si>
    <t>MIGUEL ANGEL MARQUEZ SERRANO ABOGADOS S.A.S.</t>
  </si>
  <si>
    <t>900623975-4</t>
  </si>
  <si>
    <t>MARQUEZ SERRANO MIGUEL ANGEL</t>
  </si>
  <si>
    <t>CARRERA 20 # 33 - 82 BARRIO ANTONIA SANTOS</t>
  </si>
  <si>
    <t>mamarquez@intercable.net.co</t>
  </si>
  <si>
    <t>06/06/2013 12:00:00 a.m.</t>
  </si>
  <si>
    <t>MIGUEL ANGEL MARQUEZ SERRANO ABOGADOS</t>
  </si>
  <si>
    <t>URIPIELES S.A.S.</t>
  </si>
  <si>
    <t>URIBE Y ASOCIADOS S.A.S.</t>
  </si>
  <si>
    <t>804008164-2</t>
  </si>
  <si>
    <t>LUIS EDUARDO URIBE MONTOYA</t>
  </si>
  <si>
    <t>03/09/1999 12:00:00 a.m.</t>
  </si>
  <si>
    <t>URIPIELES</t>
  </si>
  <si>
    <t>BELTRAN BECERRA LUIS ALBERTO</t>
  </si>
  <si>
    <t>gerencia@grupoingecar.com</t>
  </si>
  <si>
    <t>09/08/1984 12:00:00 a.m.</t>
  </si>
  <si>
    <t>TORRES ING. S.A.S.</t>
  </si>
  <si>
    <t>900335343-4</t>
  </si>
  <si>
    <t>TORRES CAMARGO JOSE RUBEN</t>
  </si>
  <si>
    <t>CARRERA 45 # 55 - 98 BARRIO TERRAZAS</t>
  </si>
  <si>
    <t>torresingenieria@gmail.com</t>
  </si>
  <si>
    <t>20/01/2010 12:00:00 a.m.</t>
  </si>
  <si>
    <t>DELIMA MARSH S.A.</t>
  </si>
  <si>
    <t>890301584-0</t>
  </si>
  <si>
    <t>ARIAS MEJIA VIVIANA MARIA</t>
  </si>
  <si>
    <t>CARRERA 29 # 45 - 94 OFICINA 1003</t>
  </si>
  <si>
    <t>pedro.f.escobar@marsh.com</t>
  </si>
  <si>
    <t>21/12/1998 12:00:00 a.m.</t>
  </si>
  <si>
    <t>ARGUELLO CONTRERAS LTDA</t>
  </si>
  <si>
    <t>900152772-4</t>
  </si>
  <si>
    <t>ARGUELLO CALDERON HILARIO ELIAS</t>
  </si>
  <si>
    <t>CALLE 111 # 22 - 100 BARRIO PROVENZA</t>
  </si>
  <si>
    <t>contabilidad@ciarguellocontreras.com</t>
  </si>
  <si>
    <t>ARGUELLO CONTRERAS</t>
  </si>
  <si>
    <t>CONSTRUCTORA ALEJANDRO DOMINGUEZ PARRA S.A.</t>
  </si>
  <si>
    <t>900154521-1</t>
  </si>
  <si>
    <t>CALLE 42 # 29 - 82</t>
  </si>
  <si>
    <t>contadora@dominguezparr.com.co</t>
  </si>
  <si>
    <t>07/06/2007 12:00:00 a.m.</t>
  </si>
  <si>
    <t>IMPORTADORA CHINAUTOS S.A.S.</t>
  </si>
  <si>
    <t>901090493-0</t>
  </si>
  <si>
    <t>CORREA QUECAN SAMUEL ERNESTO</t>
  </si>
  <si>
    <t>CALLE 23 # 14 - 57 PISO 2</t>
  </si>
  <si>
    <t>importadorachinautossas@gmail.com</t>
  </si>
  <si>
    <t>21/06/2017 12:00:00 a.m.</t>
  </si>
  <si>
    <t>SUEÑOS MODA Y ESTILO S.A.S</t>
  </si>
  <si>
    <t>900557530-8</t>
  </si>
  <si>
    <t>SERRANO MENESES RAUL JULIAN</t>
  </si>
  <si>
    <t>CALLE 15 # 24 - 60</t>
  </si>
  <si>
    <t>suenosshoes@hotmail.com</t>
  </si>
  <si>
    <t>26/09/2012 12:00:00 a.m.</t>
  </si>
  <si>
    <t>SUEÑOS MODA Y ESTILO S.A.S.</t>
  </si>
  <si>
    <t>INVERPINSA S.A.S.</t>
  </si>
  <si>
    <t>INVERSIONES PINTO SANTANDER S.A.S.</t>
  </si>
  <si>
    <t>901390981-0</t>
  </si>
  <si>
    <t>PINTO PEREZ LUIS POMPILIO</t>
  </si>
  <si>
    <t>CR 28 50 43 P 4</t>
  </si>
  <si>
    <t>diegoandres041183@gmail.com</t>
  </si>
  <si>
    <t>01/07/2020 12:00:00 a.m.</t>
  </si>
  <si>
    <t>INVERSIONES PINTO SANTANDER</t>
  </si>
  <si>
    <t>FG TOYS SAS</t>
  </si>
  <si>
    <t>900977875-5</t>
  </si>
  <si>
    <t>GONGORA CÁRDENAS FREDDY NESTOR</t>
  </si>
  <si>
    <t>CALLE 23 # 12 - 47</t>
  </si>
  <si>
    <t>fgtoys@hotmail.com</t>
  </si>
  <si>
    <t>Comercio al por menor de otros artículos culturales y de entretenimiento n.c.p. en establecimientos especializados</t>
  </si>
  <si>
    <t>FGTOYS BUCARAMANGA</t>
  </si>
  <si>
    <t>GANACOL EXPORT S.A.S.</t>
  </si>
  <si>
    <t>900551400-1</t>
  </si>
  <si>
    <t>NIÑO ISAZA RAUL</t>
  </si>
  <si>
    <t>toyotacol@hotmail.com</t>
  </si>
  <si>
    <t>GANACOL EXPORT SAS/ GLOBAL PRESTIGE CARS</t>
  </si>
  <si>
    <t>CONFECCIONES VICTORY SPORT S.A.S.</t>
  </si>
  <si>
    <t>901170237-5</t>
  </si>
  <si>
    <t>ZAPATA MIRA CESAR ARBEI</t>
  </si>
  <si>
    <t>CALLE 112 # 22 - 56</t>
  </si>
  <si>
    <t>JMSVICTORYSPORT@HOTMAIL.COM</t>
  </si>
  <si>
    <t>CONFECCIONES VICTORY SPORT</t>
  </si>
  <si>
    <t>GUANTES INDUSTRIALES DE SANTANDER S.A.S.</t>
  </si>
  <si>
    <t>900794623-1</t>
  </si>
  <si>
    <t>ORTIZ MUÑOZ SANDY YUSELY</t>
  </si>
  <si>
    <t>CARRERA 17 C # 59 A - 15 BARRIO RICAURTE</t>
  </si>
  <si>
    <t>VENTAS@GUANTESDECOLOMBIA.COM</t>
  </si>
  <si>
    <t>27/11/2014 12:00:00 a.m.</t>
  </si>
  <si>
    <t>HERRAMIENTAS Y DOTACIONES SANTANDER</t>
  </si>
  <si>
    <t>SERVICIOS OCAMPO VALDES S.A.S.</t>
  </si>
  <si>
    <t>901279705-0</t>
  </si>
  <si>
    <t>OCAMPO VALDES MANUEL SALVADOR</t>
  </si>
  <si>
    <t>CALLE 64 A # 17 A - 119 BARRIO LA CEIBA OFICINA 102</t>
  </si>
  <si>
    <t>EXPLORACION.OCAMPO@GMAIL.COM</t>
  </si>
  <si>
    <t>03/05/2019 12:00:00 a.m.</t>
  </si>
  <si>
    <t>OCAMPO VALDES SERVICIOS</t>
  </si>
  <si>
    <t>DISMEDID S.A.S.</t>
  </si>
  <si>
    <t>900024041-0</t>
  </si>
  <si>
    <t>ORDUZ PEREZ ANDELFO</t>
  </si>
  <si>
    <t>CALLE 30 A 33 A - 84 BARRIO GALAN</t>
  </si>
  <si>
    <t>dismedid.eu@hotmail.com</t>
  </si>
  <si>
    <t>19/05/2005 12:00:00 a.m.</t>
  </si>
  <si>
    <t>DISMEDID</t>
  </si>
  <si>
    <t>BIOTECH S.A.S.</t>
  </si>
  <si>
    <t>804004930-1</t>
  </si>
  <si>
    <t>ANA MARIA GELVEZ JAIMES</t>
  </si>
  <si>
    <t>CARRERA 31 # 14 - 58</t>
  </si>
  <si>
    <t>biotechsas.gerencia@gmail.com</t>
  </si>
  <si>
    <t>27/10/1997 12:00:00 a.m.</t>
  </si>
  <si>
    <t>BIOTECH</t>
  </si>
  <si>
    <t>OA INGENIERA SAS</t>
  </si>
  <si>
    <t>900519338-8</t>
  </si>
  <si>
    <t>ARIAS SILVA OSCAR AUGUSTO</t>
  </si>
  <si>
    <t>CARRERA 24 # 80 - 12 BLOQUE 1 LOCAL D 6</t>
  </si>
  <si>
    <t>administrativo@oaingenieriasas.com</t>
  </si>
  <si>
    <t>26/04/2012 12:00:00 a.m.</t>
  </si>
  <si>
    <t>OA INGENIERIA SAS</t>
  </si>
  <si>
    <t>INVERSIONES 3N S.A.S.</t>
  </si>
  <si>
    <t>900307195-1</t>
  </si>
  <si>
    <t>21/08/2009 12:00:00 a.m.</t>
  </si>
  <si>
    <t>ASESORES DE SEGUROS ALBERGAR LTDA.</t>
  </si>
  <si>
    <t>890210273-4</t>
  </si>
  <si>
    <t>CARLOS MANUEL GARCIA BARCO</t>
  </si>
  <si>
    <t>CARRERA 29 # 45 - 45 URBANIZACION SOTOMAYOR OFICINA 813 - 814 PISO 8 ETAPA 1 CENTRO COMERCIAL EMPRESARIAL METROPOLITAN BUSINESS PARTK TO MARVAL BARRIO SOTOMAYOR</t>
  </si>
  <si>
    <t>administrativo@albergarseguros.com</t>
  </si>
  <si>
    <t>PARDO REYES SANDRA JULIANA</t>
  </si>
  <si>
    <t>CALLE 55 A # 28 - 46 BARRIO BOLARQUI</t>
  </si>
  <si>
    <t>sjulianapardo@hotmail.com</t>
  </si>
  <si>
    <t>11/01/2005 12:00:00 a.m.</t>
  </si>
  <si>
    <t>24/02/2021 12:00:00 a.m.</t>
  </si>
  <si>
    <t>GRUPO HELMER PARDO</t>
  </si>
  <si>
    <t>MV SUMINISTROS INDUSTRIALES S.A.S.</t>
  </si>
  <si>
    <t>901218438-8</t>
  </si>
  <si>
    <t>SANCHEZ PEREZ LEIDY TATIANA</t>
  </si>
  <si>
    <t>CR 18 31 02 BRR CENTRO</t>
  </si>
  <si>
    <t>GERENCIA@MVSUMINISTROSINDUSTRIALES.COM</t>
  </si>
  <si>
    <t>01/10/2018 12:00:00 a.m.</t>
  </si>
  <si>
    <t>MV SUMINISTROS INDUSTRIALES</t>
  </si>
  <si>
    <t>DIAZ PENAGOS HUMBERTO</t>
  </si>
  <si>
    <t>CL. 64 NO 17C-06</t>
  </si>
  <si>
    <t>alquimia-17@hotmail.com</t>
  </si>
  <si>
    <t>19/05/1982 12:00:00 a.m.</t>
  </si>
  <si>
    <t>Fabricación de joyas, bisutería y artículos conexos</t>
  </si>
  <si>
    <t>ALQUIMIA JOYERIA</t>
  </si>
  <si>
    <t>CASA FULLER HYS S.A.S.</t>
  </si>
  <si>
    <t>900511552-1</t>
  </si>
  <si>
    <t>NEIRA TARAZONA HORACIO</t>
  </si>
  <si>
    <t>CALLE 23 # 11 - 47 LOCAL B</t>
  </si>
  <si>
    <t>casafullerhys@hotmail.com</t>
  </si>
  <si>
    <t>27/03/2012 12:00:00 a.m.</t>
  </si>
  <si>
    <t>PRODUCCIONES GRAFICAS S.A.S. PROGRAF S.A.S.</t>
  </si>
  <si>
    <t>890209792-3</t>
  </si>
  <si>
    <t>PICO SANTAMARIA NESTOR</t>
  </si>
  <si>
    <t>CR.23 NO.32-53</t>
  </si>
  <si>
    <t>gerencia@prograf.co</t>
  </si>
  <si>
    <t>31/08/1983 12:00:00 a.m.</t>
  </si>
  <si>
    <t>PRODUCCIONES GRAFICAS. PROGRAF</t>
  </si>
  <si>
    <t>CHINA'S CAR AUTOPARTS S.A.S.</t>
  </si>
  <si>
    <t>900777957-2</t>
  </si>
  <si>
    <t>PEREZ PEÑARANDA JENNY PAOLA</t>
  </si>
  <si>
    <t>CALLE 23 # 14 - 57</t>
  </si>
  <si>
    <t>CHINASCARBUCARAMANGA@GMAIL.COM</t>
  </si>
  <si>
    <t>07/10/2014 12:00:00 a.m.</t>
  </si>
  <si>
    <t>CHINA¿S CAR DEL ORIENTE</t>
  </si>
  <si>
    <t>SYSTEMICO</t>
  </si>
  <si>
    <t>SYSTEMICO SOFTWARE S.A.S</t>
  </si>
  <si>
    <t>900294476-8</t>
  </si>
  <si>
    <t>ARIZA CACERES EDWIN ALONSO</t>
  </si>
  <si>
    <t>CARRERA 26 A # 104 - 07 CASILLERO 3-4-020</t>
  </si>
  <si>
    <t>cao@systemico.co</t>
  </si>
  <si>
    <t>12/06/2009 12:00:00 a.m.</t>
  </si>
  <si>
    <t>SYSTEMICO SOFTWARE</t>
  </si>
  <si>
    <t>S &amp; E INGENIERÍA S.A.S.</t>
  </si>
  <si>
    <t>900134082-4</t>
  </si>
  <si>
    <t>BRICEÑO QUINTANILLA FABIAN RENE</t>
  </si>
  <si>
    <t>CALLE 104 # 21 - 29 BARRIO PROVENZA</t>
  </si>
  <si>
    <t>syeltda@seguridadyelectronica.com.co</t>
  </si>
  <si>
    <t>15/02/2007 12:00:00 a.m.</t>
  </si>
  <si>
    <t>S&amp;E SEGURIDAD &amp; ELECTRONICA</t>
  </si>
  <si>
    <t>DISGLOBAL N.B.T. S.A.S.</t>
  </si>
  <si>
    <t>804001491-4</t>
  </si>
  <si>
    <t>GUERRERO ANGARITA CLAUDIA LILIANA</t>
  </si>
  <si>
    <t>CALLE 49 # 27 A - 65 EDIFICIO KBC OFICINA 505</t>
  </si>
  <si>
    <t>disglobal.nbtltda@gmail.com</t>
  </si>
  <si>
    <t>05/03/1996 12:00:00 a.m.</t>
  </si>
  <si>
    <t>DISGLOBAL N.B.T.</t>
  </si>
  <si>
    <t>FERREIRA FONSECA JUDITH MIREYA</t>
  </si>
  <si>
    <t>CR 53 N. 73-83 LAGOS DEL CACIQUE</t>
  </si>
  <si>
    <t>secretariageneral@sansebastian.educ.co</t>
  </si>
  <si>
    <t>18/03/1999 12:00:00 a.m.</t>
  </si>
  <si>
    <t>Educación media académica</t>
  </si>
  <si>
    <t>COLEGIO GIMNASIO CAMPESTRE SAN SEBASTIAN</t>
  </si>
  <si>
    <t>BOHRCAFE SAS</t>
  </si>
  <si>
    <t>BOHRCAFE COMPAÑIA CAFETERA SAS</t>
  </si>
  <si>
    <t>800254454-2</t>
  </si>
  <si>
    <t>BOHORQUEZ NASSAR JUAN PABLO.</t>
  </si>
  <si>
    <t>CL. 22 NO. 16 - 41</t>
  </si>
  <si>
    <t>bohrcafesas@bohrcafe.com</t>
  </si>
  <si>
    <t>13/02/1995 12:00:00 a.m.</t>
  </si>
  <si>
    <t>CEYCO</t>
  </si>
  <si>
    <t>SABA SANTIAGO S EN C</t>
  </si>
  <si>
    <t>901002858-1</t>
  </si>
  <si>
    <t>SABA ABDALLAH SALEM</t>
  </si>
  <si>
    <t>CARRERA 41 # 41 - 31 APARTAMENTO 3401</t>
  </si>
  <si>
    <t>OFFIMEDICAS@HOTMAIL.COM</t>
  </si>
  <si>
    <t>26/08/2016 12:00:00 a.m.</t>
  </si>
  <si>
    <t>AGROPECUARIA DURAN JACOME LIMITADA</t>
  </si>
  <si>
    <t>804014594-0</t>
  </si>
  <si>
    <t>DURAN JACOME MARGARITA</t>
  </si>
  <si>
    <t>CR. 39 NO. 46 - 79 APTO 501</t>
  </si>
  <si>
    <t>margothduranj@hotmail.com</t>
  </si>
  <si>
    <t>23/01/2003 12:00:00 a.m.</t>
  </si>
  <si>
    <t>AGROPECUARIA DURAN JACOME</t>
  </si>
  <si>
    <t>INGEOEXPLORACIONES S.A.S.</t>
  </si>
  <si>
    <t>804017824-3</t>
  </si>
  <si>
    <t>CARLOS MANUEL WANDURRAGA BARON</t>
  </si>
  <si>
    <t>CARRERA 3 # 2 - 165 ZONA INDUSTRIAL CHIMITA</t>
  </si>
  <si>
    <t>info@ingeoexploraciones.com</t>
  </si>
  <si>
    <t>24/08/2004 12:00:00 a.m.</t>
  </si>
  <si>
    <t>AGUAS SUBTERRANEAS Y SERVICIOS GEOLOGICOS</t>
  </si>
  <si>
    <t>FERROALUMINIOS LTDA.</t>
  </si>
  <si>
    <t>860067062-5</t>
  </si>
  <si>
    <t>NELLY GUILLERMINA DURAN TORRES</t>
  </si>
  <si>
    <t>AVENIDA BOULEVAR # 19 - 58</t>
  </si>
  <si>
    <t>bucaramanga@ferroaluminios.com.co</t>
  </si>
  <si>
    <t>30/11/1988 12:00:00 a.m.</t>
  </si>
  <si>
    <t>DISMECOL DISTRIBUCIONES S.A.S.</t>
  </si>
  <si>
    <t>901340019-6</t>
  </si>
  <si>
    <t>CESPEDES SOLANO EMERSON</t>
  </si>
  <si>
    <t>CL 47 29 33 OF 203 BRR SOTOMAYOR</t>
  </si>
  <si>
    <t>DISMECOL.DISTRIBUCIONES@HOTMAIL.COM</t>
  </si>
  <si>
    <t>14/11/2019 12:00:00 a.m.</t>
  </si>
  <si>
    <t>DISMECOL DISTRIBUCIONES</t>
  </si>
  <si>
    <t>TCF S.A.S.</t>
  </si>
  <si>
    <t>TRANSPORTES DE CARGA FLOREZ SAS</t>
  </si>
  <si>
    <t>900586622-0</t>
  </si>
  <si>
    <t>FLOREZ PORTILLA JOSE GUSTAVO</t>
  </si>
  <si>
    <t>CALLE 17 # 32 B - 47</t>
  </si>
  <si>
    <t>transtcfsas@gmail.com</t>
  </si>
  <si>
    <t>25/01/2013 12:00:00 a.m.</t>
  </si>
  <si>
    <t>BELDUR S.A.S.</t>
  </si>
  <si>
    <t>901107852-8</t>
  </si>
  <si>
    <t>contabilidadbbvc@gmail.com</t>
  </si>
  <si>
    <t>OPTICA LUMEN LTDA.</t>
  </si>
  <si>
    <t>804006102-7</t>
  </si>
  <si>
    <t>JORGE ENRIQUE MANTILLA GARCIA</t>
  </si>
  <si>
    <t>CL. 36 NO. 21-03</t>
  </si>
  <si>
    <t>lumenoptica@hotmail.com</t>
  </si>
  <si>
    <t>OPTICA LUMEN</t>
  </si>
  <si>
    <t>A&amp;M GRUPO EMPRESARIAL SAS</t>
  </si>
  <si>
    <t>901301064-1</t>
  </si>
  <si>
    <t>PARADA BARRERA JORGE ANDRES</t>
  </si>
  <si>
    <t>CR 21 152 30</t>
  </si>
  <si>
    <t>A.MGRUPOEMPRESARIALSAS@GMAIL.COM</t>
  </si>
  <si>
    <t>08/07/2019 12:00:00 a.m.</t>
  </si>
  <si>
    <t>REDCOM TODO EN CONECTIVIDAD SAS</t>
  </si>
  <si>
    <t>901286723-2</t>
  </si>
  <si>
    <t>RIVERA MOSQUERA LEIDY JOHANNA</t>
  </si>
  <si>
    <t>CARRERA 34 # 48 - 131</t>
  </si>
  <si>
    <t>REDCOMTODOENCONECTIVIDAD@GMAIL.COM</t>
  </si>
  <si>
    <t>23/05/2019 12:00:00 a.m.</t>
  </si>
  <si>
    <t>REDCOM TODO EN CONECTIVIDAD</t>
  </si>
  <si>
    <t>MARIN HERRERA CARLOS EDUARDO</t>
  </si>
  <si>
    <t>CARRERA 26 17 34</t>
  </si>
  <si>
    <t>maedu122@gmail.com</t>
  </si>
  <si>
    <t>26/11/1992 12:00:00 a.m.</t>
  </si>
  <si>
    <t>Actividades de apoyo a la educación</t>
  </si>
  <si>
    <t>INSTITUTO MARCO</t>
  </si>
  <si>
    <t>PROYECTOS Y CONSTRUOBRAS S.A.S</t>
  </si>
  <si>
    <t>804013288-7</t>
  </si>
  <si>
    <t>PALACIOS RUEDA LAURA NATHALIA</t>
  </si>
  <si>
    <t>CALLE 35 # 17 - 77 OFICINA 601 MODULO 3 EDIFICIO BANCOQUIA</t>
  </si>
  <si>
    <t>nathaliapalacios06@gmail.com</t>
  </si>
  <si>
    <t>21/05/2002 12:00:00 a.m.</t>
  </si>
  <si>
    <t>PROYECTOS Y CONSTRUOBRAS SAS</t>
  </si>
  <si>
    <t>VITEMP VIDRIO TEMPLADO S.A.S</t>
  </si>
  <si>
    <t>901000579-0</t>
  </si>
  <si>
    <t>SANCHEZ GUERRERO CARMEN ROSA</t>
  </si>
  <si>
    <t>CL 19 15 52 BRR MUTUALIDAD</t>
  </si>
  <si>
    <t>ADMON@VITEMP.COM</t>
  </si>
  <si>
    <t>19/08/2016 12:00:00 a.m.</t>
  </si>
  <si>
    <t>VITEMP VIDRIO TEMPLADO</t>
  </si>
  <si>
    <t>CENTRAL DE MOTORES LIMITADA</t>
  </si>
  <si>
    <t>890205748-0</t>
  </si>
  <si>
    <t>LUIS FRANCISCO BERMUDEZ DURAN</t>
  </si>
  <si>
    <t>CL. 17 NO 14-35</t>
  </si>
  <si>
    <t>info@centraldemotoresltda.com</t>
  </si>
  <si>
    <t>06/04/1977 12:00:00 a.m.</t>
  </si>
  <si>
    <t>SAEM S.A.S.</t>
  </si>
  <si>
    <t>829000982-5</t>
  </si>
  <si>
    <t>RICAURTE AMAYA MARIELA</t>
  </si>
  <si>
    <t>CARRERA 44 # 57 - 89 BARRIO LA FLORESTA</t>
  </si>
  <si>
    <t>saemsas@gmail.com</t>
  </si>
  <si>
    <t>18/05/2018 12:00:00 a.m.</t>
  </si>
  <si>
    <t>VILLAMIL AYALA S.A.</t>
  </si>
  <si>
    <t>VILLAMIL AYALA ABOGADOS, CONSULTORES Y ASOCIADOS S.A.</t>
  </si>
  <si>
    <t>890205208-5</t>
  </si>
  <si>
    <t>LOPEZ BELTRAN GLORIA MYRIAM</t>
  </si>
  <si>
    <t>CR. 28A NO 40-15 LC. 103</t>
  </si>
  <si>
    <t>contabilidad.villamil@hotmail.com</t>
  </si>
  <si>
    <t>23/12/1975 12:00:00 a.m.</t>
  </si>
  <si>
    <t>DISTRIBUCIONES EXCLUSIVAS Y CIA. S.A.S.</t>
  </si>
  <si>
    <t>804006133-5</t>
  </si>
  <si>
    <t>BLANCO VELANDIA JORGE LUIS</t>
  </si>
  <si>
    <t>CARRERA 19 # 19 - 57</t>
  </si>
  <si>
    <t>diexco@hotmail.com</t>
  </si>
  <si>
    <t>26/06/1998 12:00:00 a.m.</t>
  </si>
  <si>
    <t>DISTRIBUCIONES EXCLUSIVAS Y CIA.</t>
  </si>
  <si>
    <t>GOGAL CONSTRUCTORES SAS</t>
  </si>
  <si>
    <t>900702044-1</t>
  </si>
  <si>
    <t>GOMEZ GALVIS OSCAR ANDRES</t>
  </si>
  <si>
    <t>CARRERA 19 # 35 - 02 OFICINA 225</t>
  </si>
  <si>
    <t>OSGOGA@HOTMAIL.COM</t>
  </si>
  <si>
    <t>17/02/2014 12:00:00 a.m.</t>
  </si>
  <si>
    <t>GG CONSTRUCTORES S.A.S.</t>
  </si>
  <si>
    <t>VALVULAS Y ACCESORIOS DE COLOMBIA S.A.S.</t>
  </si>
  <si>
    <t>804001965-3</t>
  </si>
  <si>
    <t>CASTRO AMAYA JAVIER</t>
  </si>
  <si>
    <t>CALLE 21 # 13 - 37 BARRIO NUEVA GRANADA</t>
  </si>
  <si>
    <t>contabilidad@hierrosyaccesorios.com</t>
  </si>
  <si>
    <t>03/06/1996 12:00:00 a.m.</t>
  </si>
  <si>
    <t>HIERROS Y ACCESORIOS DE SANTANDER</t>
  </si>
  <si>
    <t>AOL SOLUCIONES S.A.S</t>
  </si>
  <si>
    <t>901249087-9</t>
  </si>
  <si>
    <t>PILONIETA DIAZ EDGAR MAURICIO</t>
  </si>
  <si>
    <t>CR 21 A 108 60 ED PROVENZA PARK BRR GRANJAS DE PROVENZA</t>
  </si>
  <si>
    <t>ADMINISTRATIVA@TIENDAAOL.COM</t>
  </si>
  <si>
    <t>AOL SOLUCIONES</t>
  </si>
  <si>
    <t>VASQUEZ &amp; RODRIGUEZ LTDA</t>
  </si>
  <si>
    <t>804015808-6</t>
  </si>
  <si>
    <t>MARIA LEONOR VASQUEZ SILVA</t>
  </si>
  <si>
    <t>CALLE 15 # 13 - 45</t>
  </si>
  <si>
    <t>gerencia@vasquezyrodriguez.com</t>
  </si>
  <si>
    <t>CENTRO DE BOBINADO J.A.R.</t>
  </si>
  <si>
    <t>DAFA S.A.S.</t>
  </si>
  <si>
    <t>900923494-0</t>
  </si>
  <si>
    <t>PINTO RAMIREZ PEDRO JULIAN</t>
  </si>
  <si>
    <t>AVENIDA LA ROSITA # 27 - 37 EDIFICIO GREEN GOLD TORRE GREEN APARTAMENTO 2805 BARRIO MEJORAS PUBLICAS</t>
  </si>
  <si>
    <t>pedro.pinto@dafasas.com</t>
  </si>
  <si>
    <t>08/01/2016 12:00:00 a.m.</t>
  </si>
  <si>
    <t>GRAFIKAR AGENCIA DE PUBLICIDAD LIMITADA</t>
  </si>
  <si>
    <t>900565383-5</t>
  </si>
  <si>
    <t>MATEUS ORTIZ LILIANA</t>
  </si>
  <si>
    <t>CALLE 47 # 21 - 15</t>
  </si>
  <si>
    <t>admon.grafikarltda@gmail.com</t>
  </si>
  <si>
    <t>26/10/2012 12:00:00 a.m.</t>
  </si>
  <si>
    <t>GRAFIKAR DISEÑO &amp; IMPRESION/ GRAFIKAR - AGENCIA DE PUBLICIDAD LIMITADA</t>
  </si>
  <si>
    <t>CPIA SAS</t>
  </si>
  <si>
    <t>CONTRATISTAS DE PROYECTOS DE INGENIERIA ASOCIADOS S.A.S</t>
  </si>
  <si>
    <t>901270009-1</t>
  </si>
  <si>
    <t>ESPINOSA PARRA JORDAN OSWALDO</t>
  </si>
  <si>
    <t>CL 55 A 29 14 AP 503 BRR BOLARQUI</t>
  </si>
  <si>
    <t>gerencia@cpiasas.com</t>
  </si>
  <si>
    <t>01/04/2019 12:00:00 a.m.</t>
  </si>
  <si>
    <t>CONTRATISTAS DE PROYECTOS DE INGENIERIA ASOCIADOS</t>
  </si>
  <si>
    <t>TRANSPASERVIC SAS</t>
  </si>
  <si>
    <t>TRANSPORTE, LOGISTICA DE PASAJES Y SERVICIOS S.A.S</t>
  </si>
  <si>
    <t>900928517-4</t>
  </si>
  <si>
    <t>VANEGAS CUENCA HERNANDO</t>
  </si>
  <si>
    <t>TRANSVERSAL CENTRAL METROPOLITANA MODULO 1 OFICINA 628</t>
  </si>
  <si>
    <t>HVANEGAS@HOTMAIL.COM</t>
  </si>
  <si>
    <t>25/01/2016 12:00:00 a.m.</t>
  </si>
  <si>
    <t>TRANSPASERVIC BGA</t>
  </si>
  <si>
    <t>REPRESENTACIONES TECNICAS ARENAS S.A.</t>
  </si>
  <si>
    <t>900215169-4</t>
  </si>
  <si>
    <t>JAIME IVAN ARENAS BARRAGAN</t>
  </si>
  <si>
    <t>CALLE 47 # 22 - 69</t>
  </si>
  <si>
    <t>gerencia@repretecnicas.com</t>
  </si>
  <si>
    <t>29/04/2008 12:00:00 a.m.</t>
  </si>
  <si>
    <t>FINANZAS, INVERSIONES Y SERVICIOS DE COLOMBIA S.A.S.</t>
  </si>
  <si>
    <t>900258377-4</t>
  </si>
  <si>
    <t>TORRES HERREÑO HILDA MARINA</t>
  </si>
  <si>
    <t>CALLE 62 # 28 - 22 LOCAL 2</t>
  </si>
  <si>
    <t>finsercolsa@hotmail.com</t>
  </si>
  <si>
    <t>24/12/2008 12:00:00 a.m.</t>
  </si>
  <si>
    <t>FINANZAS, INVERSIONES Y SERVICIOS DE COLOMBIA S.A. FINSERCOLSA/ ADMINISTRADOR PASAJES</t>
  </si>
  <si>
    <t>AMAZONAS IMPORT S.A.S.</t>
  </si>
  <si>
    <t>901141309-3</t>
  </si>
  <si>
    <t>MOJICA PARRA YESID</t>
  </si>
  <si>
    <t>CL 32 14 26</t>
  </si>
  <si>
    <t>AMAZONASIMPORTSAS@GMAIL.COM</t>
  </si>
  <si>
    <t>22/12/2017 12:00:00 a.m.</t>
  </si>
  <si>
    <t>AMAZONAS IMPORT</t>
  </si>
  <si>
    <t>INGENIERIA COMPLETA S.A.S.</t>
  </si>
  <si>
    <t>900045761-5</t>
  </si>
  <si>
    <t>GOMEZ LANDINEZ MARIA HELENA</t>
  </si>
  <si>
    <t>CALLE 31 # 18 - 15 EDIFICIO PARQUE CENTENARIO INTERIOR 1204</t>
  </si>
  <si>
    <t>manager@incom.com.co</t>
  </si>
  <si>
    <t>21/09/2005 12:00:00 a.m.</t>
  </si>
  <si>
    <t>PEREZ ROJAS Y COMPAÑIA S. EN C.</t>
  </si>
  <si>
    <t>800230628-3</t>
  </si>
  <si>
    <t>BENJAMIN PEREZ ROMERO</t>
  </si>
  <si>
    <t>CL. 20 NO. 28-20 SAN ALONSO</t>
  </si>
  <si>
    <t>rodolfoortizcamacho@hotmail.com</t>
  </si>
  <si>
    <t>03/06/1994 12:00:00 a.m.</t>
  </si>
  <si>
    <t>PEREZ ROJAS Y COMPANIA S. EN C.</t>
  </si>
  <si>
    <t>PETRO H LTDA</t>
  </si>
  <si>
    <t>PETROHERRAMIENTAS Y SERVICIOS LTDA SIGLA: PETRO H LTDA</t>
  </si>
  <si>
    <t>900128873-9</t>
  </si>
  <si>
    <t>GOMEZ DIAZ AUGUSTO</t>
  </si>
  <si>
    <t>CARRERA 27 # 37 - 33 OFICINA 507 TORRE GOLD</t>
  </si>
  <si>
    <t>subgerente@petroherramientas.com.co</t>
  </si>
  <si>
    <t>18/01/2007 12:00:00 a.m.</t>
  </si>
  <si>
    <t>PETROHERRAMIENTAS Y SERVICIOS LTDA</t>
  </si>
  <si>
    <t>QUINTERO DE ACERO MARIA EMILCE</t>
  </si>
  <si>
    <t>CL. 23 NO. 14-14/20</t>
  </si>
  <si>
    <t>cmazrenol@hotmail.com</t>
  </si>
  <si>
    <t>21/10/2003 12:00:00 a.m.</t>
  </si>
  <si>
    <t>ALMACEN CASA MAZRENOL</t>
  </si>
  <si>
    <t>INMOBILIARIA MARIA NELCY GALVIS Y CIA. LTDA.</t>
  </si>
  <si>
    <t>800186802-0</t>
  </si>
  <si>
    <t>MARIA NELSY GALVIS AGUILAR</t>
  </si>
  <si>
    <t>CARRERA 39 # 44 - 125 TORRE 1 APARTAMENTO 801</t>
  </si>
  <si>
    <t>info@inmogalvis.com</t>
  </si>
  <si>
    <t>19/02/1993 12:00:00 a.m.</t>
  </si>
  <si>
    <t>INMOBILIARIA MARIA NELSY GALVIS Y CIA. LTDA.</t>
  </si>
  <si>
    <t>HUMBERTO BECERRA Y CIA. LIMITADA</t>
  </si>
  <si>
    <t>800022738-3</t>
  </si>
  <si>
    <t>MARIA MARGARITA GUERREO REY</t>
  </si>
  <si>
    <t>CARRERA 38 # 52-40 BARRIO CABECERA</t>
  </si>
  <si>
    <t>margarita@nexus.org.co</t>
  </si>
  <si>
    <t>NEXUS</t>
  </si>
  <si>
    <t>INTERVENTORIAS Y OBRAS DE SANTANDER S.A.S</t>
  </si>
  <si>
    <t>900572636-2</t>
  </si>
  <si>
    <t>RAMIREZ HERNANDEZ JENNIFER</t>
  </si>
  <si>
    <t>CARRERA 25 # 31 - 04 LOCAL 2 Y 3</t>
  </si>
  <si>
    <t>interobrasdesantander@gmail.com</t>
  </si>
  <si>
    <t>24/09/2012 12:00:00 a.m.</t>
  </si>
  <si>
    <t>10/02/2021 12:00:00 a.m.</t>
  </si>
  <si>
    <t>INTEROBRAS DE SANTANDER -INTERVENTORÍAS Y OBRAS DE SANTANDER S.A.S.</t>
  </si>
  <si>
    <t>SERGAR DISTRIBUCIONES Y SERVICIOS S.A.S.</t>
  </si>
  <si>
    <t>900297501-8</t>
  </si>
  <si>
    <t>SERRANO RUEDA NESTOR</t>
  </si>
  <si>
    <t>CALLE 23 # 17 - 34 BARRIO ALARCON</t>
  </si>
  <si>
    <t>sergar01@hotmail.es</t>
  </si>
  <si>
    <t>EL PARAISO AGROECOTURISTICO S.A.S.</t>
  </si>
  <si>
    <t>901467844-2</t>
  </si>
  <si>
    <t>BLANCO TIRADO CRISTIAN</t>
  </si>
  <si>
    <t>CA 35 AV EL JARDIN</t>
  </si>
  <si>
    <t>elparaiso.agroecoturistico@gmail.com</t>
  </si>
  <si>
    <t>EL JARDIN</t>
  </si>
  <si>
    <t>GALVIS Y MENDOZA RADIOLOGOS S.A.S.</t>
  </si>
  <si>
    <t>900748893-6</t>
  </si>
  <si>
    <t>GALVIS MENDEZ MELQUIZEDEL</t>
  </si>
  <si>
    <t>CALLE 64 A 5 W 21</t>
  </si>
  <si>
    <t>gymradiologosas@gmail.com</t>
  </si>
  <si>
    <t>LOS HEROES</t>
  </si>
  <si>
    <t>ESLAVIN S.A.S.</t>
  </si>
  <si>
    <t>900429350-0</t>
  </si>
  <si>
    <t>HERNANDEZ ESPINEL JOSE LUIS</t>
  </si>
  <si>
    <t>CARRERA 17 B 1 # 57 - 60</t>
  </si>
  <si>
    <t>proyectos@eslavin.com</t>
  </si>
  <si>
    <t>15/04/2011 12:00:00 a.m.</t>
  </si>
  <si>
    <t>CONSTRUCTORA MAXCASA S.A.S.</t>
  </si>
  <si>
    <t>900554996-2</t>
  </si>
  <si>
    <t>CORDERO CHAHIN CLAUDIA LUCIA</t>
  </si>
  <si>
    <t>CALLE 34 # 28 - 60 APARTAMENTO 304 EDIFICIO BOREALIX</t>
  </si>
  <si>
    <t>info.maxcasa@gmail.com</t>
  </si>
  <si>
    <t>18/09/2012 12:00:00 a.m.</t>
  </si>
  <si>
    <t>MAXCASA CONSTRUCTORA INMOBILIARIA</t>
  </si>
  <si>
    <t>ALBA SERRANO CLINICA CIRUGIA PLASTICA &amp; MEDICINA ESTETICA S.A.S</t>
  </si>
  <si>
    <t>900315429-3</t>
  </si>
  <si>
    <t>SERRANO RUEDA ALBA LUCIA</t>
  </si>
  <si>
    <t>CALLE 54 # 34-11</t>
  </si>
  <si>
    <t>clinicaalbaserrano.contabilidad@hotmail.com</t>
  </si>
  <si>
    <t>01/10/2009 12:00:00 a.m.</t>
  </si>
  <si>
    <t>ALBA SERRANO CLINICA CIRUGIA PLASTICA &amp; MEDICINA ESTETICA</t>
  </si>
  <si>
    <t>POLYCOR DE COLOMBIA LTDA</t>
  </si>
  <si>
    <t>900319470-4</t>
  </si>
  <si>
    <t>PRADA BECERRA RUBEN DARIO</t>
  </si>
  <si>
    <t>CALLE 20 # 16 - 34 - 36</t>
  </si>
  <si>
    <t>polycorltda@hotmail.com</t>
  </si>
  <si>
    <t>PILONIETALVAREZ S.A.S.</t>
  </si>
  <si>
    <t>900806131-1</t>
  </si>
  <si>
    <t>PILONIETA PINILLA EDUARDO ALCIDES</t>
  </si>
  <si>
    <t>CR 50 53 167 BRR ALTOS DE PAN DE AZUCAR</t>
  </si>
  <si>
    <t>CONTABILIDAD@PILONIETALVAREZ.COM</t>
  </si>
  <si>
    <t>31/12/2014 12:00:00 a.m.</t>
  </si>
  <si>
    <t>PILONIETALVAREZ</t>
  </si>
  <si>
    <t>RUBEN DARIO RANGEL ANGARITA E HIJO Y CIA. S EN C</t>
  </si>
  <si>
    <t>900551581-6</t>
  </si>
  <si>
    <t>RANGEL ANGARITA RUBEN DARIO</t>
  </si>
  <si>
    <t>CARRERA 40 # 48 - 07 APARTAMENTO 303 EDIFICIO FUENTE PIEDRA BARRIO CABECERA</t>
  </si>
  <si>
    <t>rubenrangela@gmail.com</t>
  </si>
  <si>
    <t>EICOSS S.A E.S.P</t>
  </si>
  <si>
    <t>EMPRESA INDUSTRIAL Y COMERCIAL DE SERVICIOS PUBLICOS ESENCIALES DOMICILIARIOS DE SANTANDER S.A E.S.P</t>
  </si>
  <si>
    <t>901073096-8</t>
  </si>
  <si>
    <t>LARA GOMEZ LILIAN ASTRID</t>
  </si>
  <si>
    <t>CALLE 91 # 24 - 40 BARRIO DIAMANTE II</t>
  </si>
  <si>
    <t>gerencia@eicoss.com.co</t>
  </si>
  <si>
    <t>20/04/2017 12:00:00 a.m.</t>
  </si>
  <si>
    <t>EMPRESA INDUSTRIAL Y COMERCIAL DE SERVICIOS PUBLICOS ESENCIALES DOMICILIARIOS DE SANTANDER</t>
  </si>
  <si>
    <t>FIELDS MEDICAL S.A.S.</t>
  </si>
  <si>
    <t>901274838-9</t>
  </si>
  <si>
    <t>CAMPOS VERA GERMAN ALFONSO</t>
  </si>
  <si>
    <t>CARRERA 16 # 37 - 48 PISO 1 BODEGA 1</t>
  </si>
  <si>
    <t>contabilidad@fieldsmedical.com.co</t>
  </si>
  <si>
    <t>16/04/2019 12:00:00 a.m.</t>
  </si>
  <si>
    <t>FIELDS MEDICAL</t>
  </si>
  <si>
    <t>CADILGRO SAS</t>
  </si>
  <si>
    <t>901311665-0</t>
  </si>
  <si>
    <t>GELVEZ RODRIGUEZ CARLOS EDILSON</t>
  </si>
  <si>
    <t>CR 20 8 66 BRR COMUNEROS</t>
  </si>
  <si>
    <t>cadilgrosas@gmail.com</t>
  </si>
  <si>
    <t>13/08/2019 12:00:00 a.m.</t>
  </si>
  <si>
    <t>CADILGRO</t>
  </si>
  <si>
    <t>SARCA INGENIERIA S.A.S.</t>
  </si>
  <si>
    <t>900658600-9</t>
  </si>
  <si>
    <t>SARMIENTO CARRILLO CARLOS ANDRES</t>
  </si>
  <si>
    <t>CARRERA 29 # 55 - 68 APARTAMENTO 1203</t>
  </si>
  <si>
    <t>ingcarlos.sarmiento@hotmail.com</t>
  </si>
  <si>
    <t>26/09/2013 12:00:00 a.m.</t>
  </si>
  <si>
    <t>OCUPASALUD S.A.S</t>
  </si>
  <si>
    <t>900454102-6</t>
  </si>
  <si>
    <t>MEDINA MORALES MICHAEL MIGUEL</t>
  </si>
  <si>
    <t>AVENIDA QUEBRADASECA # 32 A - 89</t>
  </si>
  <si>
    <t>ocupasalud@hotmail.com</t>
  </si>
  <si>
    <t>28/07/2011 12:00:00 a.m.</t>
  </si>
  <si>
    <t>LRH INVERSIONES S.A.S.</t>
  </si>
  <si>
    <t>901424086-1</t>
  </si>
  <si>
    <t>BAUTISTA OSMA LAURA MARCELA</t>
  </si>
  <si>
    <t>CARRERA 41 # 40 - 31 EDIFICIO AQUA TOWER APARTAMENTO 1403</t>
  </si>
  <si>
    <t>info@restaurantechiflas.com</t>
  </si>
  <si>
    <t>26/10/2020 12:00:00 a.m.</t>
  </si>
  <si>
    <t>FHARMA GREEN SAS.</t>
  </si>
  <si>
    <t>900589564-5</t>
  </si>
  <si>
    <t>BECERRA MEDINA JORGE HIPOLITO</t>
  </si>
  <si>
    <t>CALLE 36 # 12 - 33 BARRIO CENTRO</t>
  </si>
  <si>
    <t>fharmagreensas@gmail.com</t>
  </si>
  <si>
    <t>05/02/2013 12:00:00 a.m.</t>
  </si>
  <si>
    <t>FHARMA GREEN SAS</t>
  </si>
  <si>
    <t>SANTOS ALDANA MARLEN</t>
  </si>
  <si>
    <t>CR. 35 NO. 53-28</t>
  </si>
  <si>
    <t>inmobiliaria.soto@hotmail.com</t>
  </si>
  <si>
    <t>21/04/1993 12:00:00 a.m.</t>
  </si>
  <si>
    <t>INMOBILIARIA SOTO/ INMOBILIARIA SOTO CAÑAVERAL</t>
  </si>
  <si>
    <t>E.REFRIGERACION LTDA.</t>
  </si>
  <si>
    <t>EQUIPOS ESPECIALES DE REFRIGERACION LTDA</t>
  </si>
  <si>
    <t>900035638-4</t>
  </si>
  <si>
    <t>MARTINEZ BUSTOS JULIO ALFREDO</t>
  </si>
  <si>
    <t>CALLE 41 # 27 - 79 LOCAL 1</t>
  </si>
  <si>
    <t>gerencia@erefrigeracionltda.com</t>
  </si>
  <si>
    <t>28/07/2005 12:00:00 a.m.</t>
  </si>
  <si>
    <t>LABORATORIOS CAPILL MARY'AM SAS</t>
  </si>
  <si>
    <t>900098273-1</t>
  </si>
  <si>
    <t>PRADA AMAYA HERNAN DARIO</t>
  </si>
  <si>
    <t>CL. 50 NO. 21-28</t>
  </si>
  <si>
    <t>laboratorioscapillmaryam@hotmail.com</t>
  </si>
  <si>
    <t>02/08/2006 12:00:00 a.m.</t>
  </si>
  <si>
    <t>LABORATORIOS CAPILL MARY'AM</t>
  </si>
  <si>
    <t>AGROBLOCKS S.A.S.</t>
  </si>
  <si>
    <t>900502672-9</t>
  </si>
  <si>
    <t>HOYOS MEDINA FEDERMAN</t>
  </si>
  <si>
    <t>CARRERA 29 # 45 - 45 OFICINA 1608 BARRIO CABECERA</t>
  </si>
  <si>
    <t>gerencia@agroblocks.com</t>
  </si>
  <si>
    <t>27/02/2012 12:00:00 a.m.</t>
  </si>
  <si>
    <t>SILFRANCO S.A.S.</t>
  </si>
  <si>
    <t>900575844-1</t>
  </si>
  <si>
    <t>HERNANDEZ CASTRO JUAN MANUEL</t>
  </si>
  <si>
    <t>TRANSVERSAL ORIENTAL # 90 - 102 OFICINA 905</t>
  </si>
  <si>
    <t>jhernandezc1@hotmail.com</t>
  </si>
  <si>
    <t>DISTRIBUIDORA TERINSA SAS</t>
  </si>
  <si>
    <t>901147068-0</t>
  </si>
  <si>
    <t>CASTELLANOS SIERRA ROSALBA</t>
  </si>
  <si>
    <t>CR 15 21 46 BRR GRANADA</t>
  </si>
  <si>
    <t>DISTRITERINSA@HOTMAIL.COM</t>
  </si>
  <si>
    <t>DISTRIBUIDORA TERINSA</t>
  </si>
  <si>
    <t>INVERSIONES JPH SAS</t>
  </si>
  <si>
    <t>901392199-6</t>
  </si>
  <si>
    <t>HERNANDEZ MOROS ANGELICA MARIA</t>
  </si>
  <si>
    <t>CARRERA 24 # 65 - 07</t>
  </si>
  <si>
    <t>inversionesjphsas@gmail.com</t>
  </si>
  <si>
    <t>07/07/2020 12:00:00 a.m.</t>
  </si>
  <si>
    <t>LABORATORIO DIESEL DEL ORIENTE S.A.S.</t>
  </si>
  <si>
    <t>804010114-0</t>
  </si>
  <si>
    <t>RUEDA GIL JACK</t>
  </si>
  <si>
    <t>CALLE 50 # 16 - 104 - 112 BARRIO SAN MIGUEL</t>
  </si>
  <si>
    <t>administracion@dieseldeloriente.com</t>
  </si>
  <si>
    <t>26/09/2000 12:00:00 a.m.</t>
  </si>
  <si>
    <t>LABORATORIO DIESEL DEL ORIENTE</t>
  </si>
  <si>
    <t>MARTINEZ SANCHEZ IRIS MARGENI</t>
  </si>
  <si>
    <t>CL. 35 NO. 36-48 BARRIO EL PRADO</t>
  </si>
  <si>
    <t>irismar1326@yahoo.com</t>
  </si>
  <si>
    <t>09/03/2004 12:00:00 a.m.</t>
  </si>
  <si>
    <t>DISVET</t>
  </si>
  <si>
    <t>C.I. SILVER AND GOLD S.A.S.</t>
  </si>
  <si>
    <t>900487661-3</t>
  </si>
  <si>
    <t>RANGEL ANGULO ANDREA JULIANA</t>
  </si>
  <si>
    <t>CARRERA 31 # 19 - 23 PISO 2</t>
  </si>
  <si>
    <t>gerencia@cisilverandgold.com</t>
  </si>
  <si>
    <t>03/01/2012 12:00:00 a.m.</t>
  </si>
  <si>
    <t>GRUPO BARMAR S.A.S</t>
  </si>
  <si>
    <t>900776436-2</t>
  </si>
  <si>
    <t>OREJARENA PEREZ MARIA PAULA</t>
  </si>
  <si>
    <t>CARRERA 29 # 45 - 45 OFICINA 1403</t>
  </si>
  <si>
    <t>grupobarmarsas@gmail.com</t>
  </si>
  <si>
    <t>02/10/2014 12:00:00 a.m.</t>
  </si>
  <si>
    <t>GINV S.A.S. INMOBILIARIA QUINTA 22</t>
  </si>
  <si>
    <t>GERENCIA COLOMBIANA DE INVERSIONES S.A.S.</t>
  </si>
  <si>
    <t>900407475-8</t>
  </si>
  <si>
    <t>QUINTERO GONZALEZ LUIS ALBERTO</t>
  </si>
  <si>
    <t>CALLE 22 # 24 - 02 BARRIO ALARCON</t>
  </si>
  <si>
    <t>contabilidad@quinta22.co</t>
  </si>
  <si>
    <t>OSTEOMEDIS S.A.S.</t>
  </si>
  <si>
    <t>900826520-9</t>
  </si>
  <si>
    <t>GARCIA MORALES JOHN FREDDY</t>
  </si>
  <si>
    <t>CALLE 55 # 31 - 35 OFICINA 201 BARRIO ANTIGUO CAMPESTRE</t>
  </si>
  <si>
    <t>osteomedis@gmail.com</t>
  </si>
  <si>
    <t>05/03/2015 12:00:00 a.m.</t>
  </si>
  <si>
    <t>OSTEOMEDIS</t>
  </si>
  <si>
    <t>RCJ INGENIERIA SAS</t>
  </si>
  <si>
    <t>901325597-9</t>
  </si>
  <si>
    <t>SILVA ARDILA PEDRO JULIO</t>
  </si>
  <si>
    <t>CR 24 B 102 48 BRR PROVENZA</t>
  </si>
  <si>
    <t>RCJINGENIERIASAS@HOTMAIL.COM</t>
  </si>
  <si>
    <t>INVERSIONES FRENAR SAS</t>
  </si>
  <si>
    <t>901140155-1</t>
  </si>
  <si>
    <t>CASAS OSORIO VICTOR</t>
  </si>
  <si>
    <t>CL 13 15 57</t>
  </si>
  <si>
    <t>VICAFRENAR13@HOTMAIL.COM</t>
  </si>
  <si>
    <t>FRENAR</t>
  </si>
  <si>
    <t>COMPAÑÍA MINERA Y CONSTRUCTORA DE COLOMBIA "ROCO S.A.S."</t>
  </si>
  <si>
    <t>900937403-1</t>
  </si>
  <si>
    <t>DIAZ SANTOS EDWIN EDILBERTO</t>
  </si>
  <si>
    <t>CL 37 24 72 AP 309 ED TORRE CENTRAL BRR BOLIVAR</t>
  </si>
  <si>
    <t>edwindiaz_11@hotmail.com</t>
  </si>
  <si>
    <t>SOCIEDAD DE ARQUITECTOS INGENIEROS Y MAQUINAS SAIMAC S.A.S.</t>
  </si>
  <si>
    <t>890203355-0</t>
  </si>
  <si>
    <t>PRADA FORERO MANUEL JOSE</t>
  </si>
  <si>
    <t>CARRERA 49 # 53 - 78 APARTAMENTO 301 - 1</t>
  </si>
  <si>
    <t>pradamanuel@hotmail.com</t>
  </si>
  <si>
    <t>09/10/1970 12:00:00 a.m.</t>
  </si>
  <si>
    <t>SAIMAC</t>
  </si>
  <si>
    <t>LAS MARGARITAS SOCIEDAD POR ACCIONES SIMPLIFICADA O LAS MARGARITAS SAS</t>
  </si>
  <si>
    <t>890205560-3</t>
  </si>
  <si>
    <t>PINZON BARCO OLGA ISABEL</t>
  </si>
  <si>
    <t>CR. 39 NO 44-42 APTO 501</t>
  </si>
  <si>
    <t>20/10/1976 12:00:00 a.m.</t>
  </si>
  <si>
    <t>LAS MARGARITAS LTDA.</t>
  </si>
  <si>
    <t>ALMAGRARIO S.A. - SUCURSAL BUCARAMANGA</t>
  </si>
  <si>
    <t>899999049-1</t>
  </si>
  <si>
    <t>GOMEZ GOMEZ JHON FREDDY</t>
  </si>
  <si>
    <t>KM 3 VIA PALENQUE CAFE MADRID</t>
  </si>
  <si>
    <t>contabilidad@almagrario.com</t>
  </si>
  <si>
    <t>25/05/1999 12:00:00 a.m.</t>
  </si>
  <si>
    <t>PARIS DS COLECCIÓN S.A.S</t>
  </si>
  <si>
    <t>PARIS DS COLECCION S.A.S</t>
  </si>
  <si>
    <t>900707208-5</t>
  </si>
  <si>
    <t>BUENO BELTRAN ADRIANA IVONNE</t>
  </si>
  <si>
    <t>CARRERA 12 # 30 - 33 PISO 4</t>
  </si>
  <si>
    <t>d.paris1@hotmail.com</t>
  </si>
  <si>
    <t>03/03/2014 12:00:00 a.m.</t>
  </si>
  <si>
    <t>PARIS DISEÑOS</t>
  </si>
  <si>
    <t>FALCON RIGS S.A.S.</t>
  </si>
  <si>
    <t>FALCON RIGS COLOMBIA SAS</t>
  </si>
  <si>
    <t>900628685-6</t>
  </si>
  <si>
    <t>TAPIAS YAMILE INES</t>
  </si>
  <si>
    <t>CALLE 35 # 17 - 77 EDIFICIO BANCOQUIA OFICINA 905</t>
  </si>
  <si>
    <t>ytapias@falconrigssas.com</t>
  </si>
  <si>
    <t>FALCON RIGS SAS</t>
  </si>
  <si>
    <t>INVERSIONES V&amp;G S.A.S.</t>
  </si>
  <si>
    <t>900768940-1</t>
  </si>
  <si>
    <t>GALAN BUTNARU ADRIANA MARGARITA</t>
  </si>
  <si>
    <t>CARRERA 37 # 53 - 13 OFICINA 102</t>
  </si>
  <si>
    <t>administracion@vygadvisors.co</t>
  </si>
  <si>
    <t>11/09/2014 12:00:00 a.m.</t>
  </si>
  <si>
    <t>ENLACE ICT LTDA</t>
  </si>
  <si>
    <t>INMOBILIARIA CLAVIJO TORRES LIMITADA</t>
  </si>
  <si>
    <t>800131276-1</t>
  </si>
  <si>
    <t>NUBIA NELCY TORRES ACOSTA</t>
  </si>
  <si>
    <t>CL 36 NO. 21-71</t>
  </si>
  <si>
    <t>contacto@inmobiliariaclavijo.com</t>
  </si>
  <si>
    <t>15/05/1991 12:00:00 a.m.</t>
  </si>
  <si>
    <t>197120869I65NMOBILIARIA CLAVIJO TORRES LIMITADA</t>
  </si>
  <si>
    <t>FLOREZ ARENAS CAMILO AUGUSTO</t>
  </si>
  <si>
    <t>CALLE 19 # 17 - 45 BARRIO SAN FRANCISCO</t>
  </si>
  <si>
    <t>arepalista@hotmail.com</t>
  </si>
  <si>
    <t>PRODUCTOS PUNKY/ AREPALISTA - FABRICA DE PRODUCTOS ALIMENTICIOS PRELISTOS</t>
  </si>
  <si>
    <t>MANTILLA GOMEZ LUZ STELLA</t>
  </si>
  <si>
    <t>CL. 58 NO. 27-82</t>
  </si>
  <si>
    <t>CONTABILIDAD@IDEASGRAFICAS.CO</t>
  </si>
  <si>
    <t>06/03/1992 12:00:00 a.m.</t>
  </si>
  <si>
    <t>IDEAS GRAFICAS</t>
  </si>
  <si>
    <t>OPTYMA DE COLOMBIA S.A.</t>
  </si>
  <si>
    <t>OPERADOR DE TRANSPORTES Y MALLAS VIALES DE COLOMBIA S.A.</t>
  </si>
  <si>
    <t>900362234-4</t>
  </si>
  <si>
    <t>GALVAN ALVAREZ JORGE</t>
  </si>
  <si>
    <t>TRANSV.CENTRAL M/POLITANA TERMINAL TRANSPOR. B/GA MODULO 4 OF.701</t>
  </si>
  <si>
    <t>optymacontadora@hotmail.com</t>
  </si>
  <si>
    <t>03/06/2010 12:00:00 a.m.</t>
  </si>
  <si>
    <t>CONSTRUCCIONES E INSTALACIONES LTDA.</t>
  </si>
  <si>
    <t>890212900-3</t>
  </si>
  <si>
    <t>PINTO AFANADOR ERNESTO.</t>
  </si>
  <si>
    <t>calle 35 n0 21-74</t>
  </si>
  <si>
    <t>epa2016@gmail.com</t>
  </si>
  <si>
    <t>10/04/1987 12:00:00 a.m.</t>
  </si>
  <si>
    <t>COLFIRAIZ LTDA.</t>
  </si>
  <si>
    <t>800041095-7</t>
  </si>
  <si>
    <t>AMPARO CALDERON GOMEZ</t>
  </si>
  <si>
    <t>CALLE 52 A # 31 - 71</t>
  </si>
  <si>
    <t>colfiraiz.ltda@hotmail.com</t>
  </si>
  <si>
    <t>12/08/1988 12:00:00 a.m.</t>
  </si>
  <si>
    <t>REYES CARRILLO DANIELA</t>
  </si>
  <si>
    <t>CALLE 55 # 23 - 40 BARRIO SOTOMAYOR</t>
  </si>
  <si>
    <t>danielaexport2017@hotmail.com</t>
  </si>
  <si>
    <t>14/02/1985 12:00:00 a.m.</t>
  </si>
  <si>
    <t>COMERCIALIZADORA Y EXPORTADORA D.R.C</t>
  </si>
  <si>
    <t>EMPRESA DE AUTOMOVILES BUCARICA S.A.</t>
  </si>
  <si>
    <t>890204125-8</t>
  </si>
  <si>
    <t>CABALLERO VILLAMIL MARIA EUGENIA.</t>
  </si>
  <si>
    <t>CRA. 18 NO 16-33</t>
  </si>
  <si>
    <t>gerencia@taxisbucarica.net.co</t>
  </si>
  <si>
    <t>21/01/1960 12:00:00 a.m.</t>
  </si>
  <si>
    <t>ALIANZA OPERATIVA S.A.S.</t>
  </si>
  <si>
    <t>900413324-9</t>
  </si>
  <si>
    <t>CARDONA ARBELAEZ FELIPE ANDRES</t>
  </si>
  <si>
    <t>alianzaoperativa.sas@hotmail.com</t>
  </si>
  <si>
    <t>10/02/2011 12:00:00 a.m.</t>
  </si>
  <si>
    <t>GOLDEN BRIDGE CORP S.A.S.</t>
  </si>
  <si>
    <t>830017105-0</t>
  </si>
  <si>
    <t>MEJIA ESPITIA VICTOR DANIEL</t>
  </si>
  <si>
    <t>CALLE 51 A # 31 - 151 BARRIO CABECERA DEL LLANO</t>
  </si>
  <si>
    <t>dianapattycolmenares@hotmail.com</t>
  </si>
  <si>
    <t>16/10/2012 12:00:00 a.m.</t>
  </si>
  <si>
    <t>APPRIORI</t>
  </si>
  <si>
    <t>APPRIORI SEGUROS AW LIMITADA</t>
  </si>
  <si>
    <t>900773814-1</t>
  </si>
  <si>
    <t>LEAL CARREÑO STEFFY ALEJANDRA</t>
  </si>
  <si>
    <t>CL 62 17 A 58 OFICINA INTERIOR 1</t>
  </si>
  <si>
    <t>alejandra.leal@appriori.co</t>
  </si>
  <si>
    <t>SITIUS S.A.S.</t>
  </si>
  <si>
    <t>900116987-8</t>
  </si>
  <si>
    <t>KM. 4.3 CARRETERA GIRON</t>
  </si>
  <si>
    <t>mariacarolinamartinez10@hotmail.com</t>
  </si>
  <si>
    <t>07/11/2006 12:00:00 a.m.</t>
  </si>
  <si>
    <t>SITIUS</t>
  </si>
  <si>
    <t>BLANCO ABREO MARCO ANTONIO</t>
  </si>
  <si>
    <t>CR. 28 NO. 58-19</t>
  </si>
  <si>
    <t>mercemaba@hotmail.com</t>
  </si>
  <si>
    <t>20/05/1986 12:00:00 a.m.</t>
  </si>
  <si>
    <t>DISTRIBUIDORA MABA</t>
  </si>
  <si>
    <t>DECORIENTE</t>
  </si>
  <si>
    <t>DECORACIONES DEL ORIENTE CEDIEL Y SERRANO S.A.S.</t>
  </si>
  <si>
    <t>890205258-3</t>
  </si>
  <si>
    <t>CECILIA SERRANO OREJARENA DE CEDIEL</t>
  </si>
  <si>
    <t>CL. 33 NO 27-11</t>
  </si>
  <si>
    <t>proveedores@decoriente.com.co</t>
  </si>
  <si>
    <t>11/02/1976 12:00:00 a.m.</t>
  </si>
  <si>
    <t>PARKING DECORIENTE/ DECORACIONES DEL ORIENTE CEDIEL Y SERRANO SAS</t>
  </si>
  <si>
    <t>RIOS ARIAS JOSE MANUEL</t>
  </si>
  <si>
    <t>CARRERA 16 # 24 - 77</t>
  </si>
  <si>
    <t>AGROVETERINARIASANTANDER@HOTMAIL.COM</t>
  </si>
  <si>
    <t>13/03/2015 12:00:00 a.m.</t>
  </si>
  <si>
    <t>AGROVETERINARIA SANTANDER</t>
  </si>
  <si>
    <t>IMPOFER IMPORTADORA DE FERRETERIA S.A.S.</t>
  </si>
  <si>
    <t>860033653-1</t>
  </si>
  <si>
    <t>VELEZ RODRIGUEZ JUAN CARLOS</t>
  </si>
  <si>
    <t>CARRERA 15 # 21 - 02</t>
  </si>
  <si>
    <t>impofer@impofer.com</t>
  </si>
  <si>
    <t>18/11/2010 12:00:00 a.m.</t>
  </si>
  <si>
    <t>SAIM S.A.S.</t>
  </si>
  <si>
    <t>SERVICIOS AMBIENTALES Y MANTENIMIENTO INTEGRAL S.A.S.</t>
  </si>
  <si>
    <t>900490913-5</t>
  </si>
  <si>
    <t>BORRERO JOSE ALEXANDER</t>
  </si>
  <si>
    <t>CALLE 63 # 17 E - 39</t>
  </si>
  <si>
    <t>empresasaim@hotmail.com</t>
  </si>
  <si>
    <t>12/01/2012 12:00:00 a.m.</t>
  </si>
  <si>
    <t>MCKA GOLDEN SAS</t>
  </si>
  <si>
    <t>901019180-1</t>
  </si>
  <si>
    <t>ESTRADA QUINTERO MIGUEL ANTONIO</t>
  </si>
  <si>
    <t>maeq2014@gmail.com</t>
  </si>
  <si>
    <t>19/10/2016 12:00:00 a.m.</t>
  </si>
  <si>
    <t>AGROFORTUNA COLVEN 1</t>
  </si>
  <si>
    <t>I.G.S. INGENIERIA E.U.</t>
  </si>
  <si>
    <t>900308302-8</t>
  </si>
  <si>
    <t>ARRIETA ROA JORGE EDUARDO</t>
  </si>
  <si>
    <t>CARRERA 30 # 34 - 39 BARRIO OFICINA 903</t>
  </si>
  <si>
    <t>igsingenieria@hotmail.com</t>
  </si>
  <si>
    <t>27/08/2009 12:00:00 a.m.</t>
  </si>
  <si>
    <t>CONFÍA SALUD S.A.S</t>
  </si>
  <si>
    <t>901390553-1</t>
  </si>
  <si>
    <t>MORENO QUIJANO DAVID EDUARDO</t>
  </si>
  <si>
    <t>CR 39 48 110 AP 502 ED TOSCANA</t>
  </si>
  <si>
    <t>29/06/2020 12:00:00 a.m.</t>
  </si>
  <si>
    <t>INDUFILTER'S PRODUCTOS INDUSTRIALES E.U.</t>
  </si>
  <si>
    <t>804015554-0</t>
  </si>
  <si>
    <t>WILSON DUENAS BARCENAS</t>
  </si>
  <si>
    <t>CL. 117 NO. 21B-28</t>
  </si>
  <si>
    <t>indufiltros@hotmail.com</t>
  </si>
  <si>
    <t>16/07/2003 12:00:00 a.m.</t>
  </si>
  <si>
    <t>Fabricación de tanques, depósitos y recipientes de metal, excepto los utilizados para el envase o el transporte de mercancías</t>
  </si>
  <si>
    <t>INDUFILTER'S E.U./ INDUFILTER'S</t>
  </si>
  <si>
    <t>NATURAL IMAGEN CENTRO DE MEDICINA ESTETICA SAS</t>
  </si>
  <si>
    <t>900398368-8</t>
  </si>
  <si>
    <t>CADENA ORTIZ LINA MARIA</t>
  </si>
  <si>
    <t>CARRERA 27 # 37 - 33 CENTRO EMPRESARIAL GREEN GOLD CONSULTORIO 402</t>
  </si>
  <si>
    <t>lcadena@naturalimagen.com</t>
  </si>
  <si>
    <t>30/11/2010 12:00:00 a.m.</t>
  </si>
  <si>
    <t>NATURAL IMAGEN CENTRO DE MEDICINA ESTETICA</t>
  </si>
  <si>
    <t>RECREATIVOS LA HORMIGA S.A.S.</t>
  </si>
  <si>
    <t>804011615-3</t>
  </si>
  <si>
    <t>ACEROS MAYORGA LUIS ORLANDO</t>
  </si>
  <si>
    <t>CR. 17 NO. 36-12</t>
  </si>
  <si>
    <t>aceros1785@hotmail.com</t>
  </si>
  <si>
    <t>25/07/2001 12:00:00 a.m.</t>
  </si>
  <si>
    <t>CASINO MARAKANA</t>
  </si>
  <si>
    <t>INFANTILES EL ROPERO DE SARITA S.A.S.</t>
  </si>
  <si>
    <t>901043950-5</t>
  </si>
  <si>
    <t>VALENCIA MEJIA JENNY MARCELA</t>
  </si>
  <si>
    <t>CL 106 24 27 BRR PROVENZA</t>
  </si>
  <si>
    <t>contabilidad@elroperodesarita.com</t>
  </si>
  <si>
    <t>18/01/2017 12:00:00 a.m.</t>
  </si>
  <si>
    <t>INFANTILES EL ROPERO DE SARITA</t>
  </si>
  <si>
    <t>RSM BG S.A.S.</t>
  </si>
  <si>
    <t>RSM COLOMBIA BG S.A.S.</t>
  </si>
  <si>
    <t>900871077-8</t>
  </si>
  <si>
    <t>ARDILA CHACON LUIS EVARISTO</t>
  </si>
  <si>
    <t>CARRERA 27 # 36 - 14 OFICINA 325 EDIFICIO SURAMERICANA</t>
  </si>
  <si>
    <t>mariac.orduz@rsmco.co</t>
  </si>
  <si>
    <t>23/07/2015 12:00:00 a.m.</t>
  </si>
  <si>
    <t>INDUSTRIA DE ALIMENTOS EL MANA S.A.S</t>
  </si>
  <si>
    <t>900802834-2</t>
  </si>
  <si>
    <t>RUIZ ALFONZO GINA PAOLA</t>
  </si>
  <si>
    <t>CR 16 37 42</t>
  </si>
  <si>
    <t>GERENCIA.ELMANAPANADERIAS@GMAIL.COM</t>
  </si>
  <si>
    <t>23/12/2014 12:00:00 a.m.</t>
  </si>
  <si>
    <t>EL MANA ANTONIA SANTOS/ PANIFICADORA EL MANA</t>
  </si>
  <si>
    <t>CIME F&amp;C S.A.S.</t>
  </si>
  <si>
    <t>CENTRO INTEGRAL DE MEDICINA ESTETICA S.A.S.</t>
  </si>
  <si>
    <t>900313435-9</t>
  </si>
  <si>
    <t>CADENA MORA JUAN GUILLERMO</t>
  </si>
  <si>
    <t>CALLE 49 # 28 - 17 BARRIO SOTOMAYOR</t>
  </si>
  <si>
    <t>drjuancadena@hotmail.com</t>
  </si>
  <si>
    <t>22/09/2009 12:00:00 a.m.</t>
  </si>
  <si>
    <t>CENTRO INTEGRAL DE MEDICINA ESTETICA CIME S.A.S.</t>
  </si>
  <si>
    <t>RAMIREZ BARAJAS LEOVIGILDO</t>
  </si>
  <si>
    <t>CALLE 105 # 23 - 19 BARRIO PROVENZA LOCAL 01</t>
  </si>
  <si>
    <t>agenciadeviajes_cosmostours@hotmail.com</t>
  </si>
  <si>
    <t>23/06/2000 12:00:00 a.m.</t>
  </si>
  <si>
    <t>AGENCIA DE VIAJES COSMOS TOURS</t>
  </si>
  <si>
    <t>P.I. PROYECTAMOS E INGENIERIA S.A.S.</t>
  </si>
  <si>
    <t>900843743-6</t>
  </si>
  <si>
    <t>ESTUPIÑAN CARDENAS GONZALO</t>
  </si>
  <si>
    <t>CARRERA 30 # 34 - 39 APARTAMENTO 1702 EDIFICIO MONET</t>
  </si>
  <si>
    <t>INGENIERO116@HOTMAIL.COM</t>
  </si>
  <si>
    <t>30/03/2015 12:00:00 a.m.</t>
  </si>
  <si>
    <t>P.I. PROYECTAMOS E INGENIERIA</t>
  </si>
  <si>
    <t>TRANSPORTES ESTURCOL S.A.S.</t>
  </si>
  <si>
    <t>900827148-6</t>
  </si>
  <si>
    <t>GIPIS SAAVEDRA LORENA ANDREA</t>
  </si>
  <si>
    <t>gerencia@esturcolsas.com</t>
  </si>
  <si>
    <t>FEDCO</t>
  </si>
  <si>
    <t>890109640-3</t>
  </si>
  <si>
    <t>BRENDA BEATRIZ BORJA MONTERO</t>
  </si>
  <si>
    <t>CARRERA 36 # 49 - 27 LOCAL 101 A BARRIO CABECERA DEL LLANO</t>
  </si>
  <si>
    <t>mcantillo@fedco.com.co</t>
  </si>
  <si>
    <t>11/09/1998 12:00:00 a.m.</t>
  </si>
  <si>
    <t>DISPARCOL LTDA</t>
  </si>
  <si>
    <t>DISTRIBUIDORA AUTOPARTES DE COLOMBIA LTDA</t>
  </si>
  <si>
    <t>900194405-6</t>
  </si>
  <si>
    <t>FLOREZ LAZARO GIBRAN LEDING</t>
  </si>
  <si>
    <t>CARRERA 17 # 16 - 39 BARRIO SAN FRANCISCO</t>
  </si>
  <si>
    <t>disparcol@yahoo.com</t>
  </si>
  <si>
    <t>17/01/2008 12:00:00 a.m.</t>
  </si>
  <si>
    <t>DISTRIBUIDORA AUTOPARTES DE COLOMBIA LTDA DISPARCOL LTDA</t>
  </si>
  <si>
    <t>ECOENERGY LATIN AMERICA S.A.S.</t>
  </si>
  <si>
    <t>901156642-7</t>
  </si>
  <si>
    <t>RIVERA MORA JOSE LEONARDO</t>
  </si>
  <si>
    <t>CALLE 105 A # 21 - 70 BARRIO PROVENZA</t>
  </si>
  <si>
    <t>GERENCIA@ECOENERGYLATINAMERICA.COM</t>
  </si>
  <si>
    <t>10/04/2021 12:00:00 a.m.</t>
  </si>
  <si>
    <t>E.E.E. EFFICIENCY, ENERGY AND ENGINEERING</t>
  </si>
  <si>
    <t>TRANSPORTE LOGÍSTICO GALVIS S.A.S.</t>
  </si>
  <si>
    <t>900671784-9</t>
  </si>
  <si>
    <t>GALVIS SIZA ALEXANDER</t>
  </si>
  <si>
    <t>CR 45 56 20</t>
  </si>
  <si>
    <t>TRANSPORTELGSAS@GMAIL.COM</t>
  </si>
  <si>
    <t>Transporte mixto</t>
  </si>
  <si>
    <t>ALIANZA CARDIOVITAL S.A.S.</t>
  </si>
  <si>
    <t>900872174-9</t>
  </si>
  <si>
    <t>MEJIA UPEGUI BORIS FERNANDO</t>
  </si>
  <si>
    <t>CL 50 28 25 P 1</t>
  </si>
  <si>
    <t>BORIS.MEJIA@HOTMAIL.COM</t>
  </si>
  <si>
    <t>27/07/2015 12:00:00 a.m.</t>
  </si>
  <si>
    <t>09/06/2021 12:00:00 a.m.</t>
  </si>
  <si>
    <t>ALIANZA CARDIOVITAL</t>
  </si>
  <si>
    <t>RIVERA FRANCO SAUL</t>
  </si>
  <si>
    <t>CARRERA 32 # 33 - 105 PISO 2 LOCAL 5 BARRIO MEJORAS PUBLICAS</t>
  </si>
  <si>
    <t>gerenciamundial@hotmail.com</t>
  </si>
  <si>
    <t>04/11/1997 12:00:00 a.m.</t>
  </si>
  <si>
    <t>MUNDIAL DE COMPUTADORES</t>
  </si>
  <si>
    <t>PINZON HERMANOS LIMITADA</t>
  </si>
  <si>
    <t>890200689-1</t>
  </si>
  <si>
    <t>PINZON ANCHICOQUE FRANCISCO ALONSO.</t>
  </si>
  <si>
    <t>CALLE 33 # 17 - 76 BARRIO CENTRO</t>
  </si>
  <si>
    <t>pinzonhermanosltda@gmail.com</t>
  </si>
  <si>
    <t>21/04/1955 12:00:00 a.m.</t>
  </si>
  <si>
    <t>HOTEL CLAUDIA</t>
  </si>
  <si>
    <t>SUMIT LTDA</t>
  </si>
  <si>
    <t>900204917-1</t>
  </si>
  <si>
    <t>LOPEZ URBINA JULIAN ANDRES.</t>
  </si>
  <si>
    <t>CARRERA 18 # 38 - 10 PISO 2 OFICINA 202 EDIFICIO PASARELA</t>
  </si>
  <si>
    <t>info@sumit.com.co</t>
  </si>
  <si>
    <t>06/03/2008 12:00:00 a.m.</t>
  </si>
  <si>
    <t>SUMIT</t>
  </si>
  <si>
    <t>TIRESIA SOLUCIONES TECNOLOGICAS S.A.S</t>
  </si>
  <si>
    <t>900436256-5</t>
  </si>
  <si>
    <t>SUAREZ BORIS</t>
  </si>
  <si>
    <t>KILOMETRO 3 # 981 ZONA ANILLO VIAL EDIFICIO SUHE PISO 3</t>
  </si>
  <si>
    <t>bsuarez@tiresia.com.co</t>
  </si>
  <si>
    <t>TIRESIA</t>
  </si>
  <si>
    <t>THE BIKE SHOP TBS LTDA</t>
  </si>
  <si>
    <t>900009919-9</t>
  </si>
  <si>
    <t>CHAVEZ GOMEZ JORGE ALBERTO</t>
  </si>
  <si>
    <t>CALLE 50 # 28 - 40 BARRIO SOTOMAYOR</t>
  </si>
  <si>
    <t>contacto@specializedbucaramanga.com</t>
  </si>
  <si>
    <t>28/02/2005 12:00:00 a.m.</t>
  </si>
  <si>
    <t>THE BIKE SHOP</t>
  </si>
  <si>
    <t>CONFIAMOS S.A.S.</t>
  </si>
  <si>
    <t>COMPAÑIA NACIONAL DE AFIANZAMIENTO - CONFIAMOS S.A.S.</t>
  </si>
  <si>
    <t>900475914-1</t>
  </si>
  <si>
    <t>NOVOA CUBIDES ENEIDA ROSMARY</t>
  </si>
  <si>
    <t>CALLE 51 A # 31 - 74 BARRIO ANTIGUO CAMPESTRE</t>
  </si>
  <si>
    <t>gerencia@confiamos.co</t>
  </si>
  <si>
    <t>08/11/2011 12:00:00 a.m.</t>
  </si>
  <si>
    <t>COMPAÑIA NACIONAL DE AFIANZAMIENTO CONFIAMOS OFICINA PRINCIPAL</t>
  </si>
  <si>
    <t>SERVHIMEC SAS</t>
  </si>
  <si>
    <t>804000774-9</t>
  </si>
  <si>
    <t>TEODORO ESTEBAN PULIDO</t>
  </si>
  <si>
    <t>CL 23 NO. 6A-15 BARRIO GIRARDOT</t>
  </si>
  <si>
    <t>servhimec@yahoo.com</t>
  </si>
  <si>
    <t>07/09/1995 12:00:00 a.m.</t>
  </si>
  <si>
    <t>SERVHIMEC</t>
  </si>
  <si>
    <t>FERROELECTRICOS EL PUNTO DEL BOMBILLO SAS</t>
  </si>
  <si>
    <t>900268100-4</t>
  </si>
  <si>
    <t>AMADOR CHAPARRO EDGAR MAURICIO</t>
  </si>
  <si>
    <t>CR 17 NO. 36 - 40</t>
  </si>
  <si>
    <t>puntodelbombillo@yahoo.es</t>
  </si>
  <si>
    <t>23/02/2009 12:00:00 a.m.</t>
  </si>
  <si>
    <t>FERROELECTRICOS EL PUNTO DEL BOMBILLO</t>
  </si>
  <si>
    <t>ORDUZ GALVIS &amp; COMPAÑIA S. EN C.</t>
  </si>
  <si>
    <t>800016851-3</t>
  </si>
  <si>
    <t>RAFAEL EDUARDO ORDUZ PICO</t>
  </si>
  <si>
    <t>CR 33 NO 45-74</t>
  </si>
  <si>
    <t>orduzgalvisyciasenc@gmail.com</t>
  </si>
  <si>
    <t>04/11/1987 12:00:00 a.m.</t>
  </si>
  <si>
    <t>ORDUZ GALVIS &amp; COMPANIA S. EN C.</t>
  </si>
  <si>
    <t>QUIMIDERM LIMITADA</t>
  </si>
  <si>
    <t>900087688-5</t>
  </si>
  <si>
    <t>USECHE DE MORENO CECILIA</t>
  </si>
  <si>
    <t>AVENIDA GONZALEZ VALENCIA # 55 A - 54 OFICINA 801 EDIFICIO DEKTOWER</t>
  </si>
  <si>
    <t>apoyocontable@quimiderm.com</t>
  </si>
  <si>
    <t>02/06/2006 12:00:00 a.m.</t>
  </si>
  <si>
    <t>ARMONIA IMPRESORES LTDA</t>
  </si>
  <si>
    <t>890210471-6</t>
  </si>
  <si>
    <t>MARINA GUARIN REY</t>
  </si>
  <si>
    <t>CARRERA 17 # 17 - 44</t>
  </si>
  <si>
    <t>contabilidad@armoniaimpresores.com</t>
  </si>
  <si>
    <t>07/06/1984 12:00:00 a.m.</t>
  </si>
  <si>
    <t>ARMONIA IMPRESORES</t>
  </si>
  <si>
    <t>BARAJAS DE ABRIL ESPERANZA</t>
  </si>
  <si>
    <t>BOULEVAR SANTANDER NO.19-83</t>
  </si>
  <si>
    <t>CONTABILIDAD.MOTOSYMOTOS@HOTMAIL.COM</t>
  </si>
  <si>
    <t>MOTOS Y MOTOS CRA 27/ MOTOS Y MOTOS</t>
  </si>
  <si>
    <t>PLAZOLETA Y ALMACENES GINO PASSCALLI NO. 1</t>
  </si>
  <si>
    <t>816007113-6</t>
  </si>
  <si>
    <t>GARCIA GONZALEZ JAIRO</t>
  </si>
  <si>
    <t>CL. 36 NO. 20-72</t>
  </si>
  <si>
    <t>CONTABILIDAD@CRISALLTEX.COM.CO</t>
  </si>
  <si>
    <t>18/10/2006 12:00:00 a.m.</t>
  </si>
  <si>
    <t>SINMA S.A.S.</t>
  </si>
  <si>
    <t>SINMA. SERVICIO INTEGRADO DE MANTENIMIENTO S.A.S.</t>
  </si>
  <si>
    <t>900332526-1</t>
  </si>
  <si>
    <t>VEGA HERNANDEZ ALFONSO</t>
  </si>
  <si>
    <t>CRA. 18 # 22-27</t>
  </si>
  <si>
    <t>sinma71@hotmail.com</t>
  </si>
  <si>
    <t>07/01/2010 12:00:00 a.m.</t>
  </si>
  <si>
    <t>SINMA. SERVICIO INTEGRADO DE MANTENIMIENTO</t>
  </si>
  <si>
    <t>SERVICIOS DE AUTOMATIZACION Y VENTAS INDUSTRIALES PARA INGENIERIA S.A.S</t>
  </si>
  <si>
    <t>900519123-1</t>
  </si>
  <si>
    <t>RIVERA MORA DAVID NICANOR</t>
  </si>
  <si>
    <t>SAVIING@HOTMAIL.COM</t>
  </si>
  <si>
    <t>EL HACENDADO SAS</t>
  </si>
  <si>
    <t>800201615-4</t>
  </si>
  <si>
    <t>VARGAS ALBERTO</t>
  </si>
  <si>
    <t>AV. QUEBRADA SECA NO. 18-45/49</t>
  </si>
  <si>
    <t>elhacendadoltda@hotmail.com</t>
  </si>
  <si>
    <t>23/05/1994 12:00:00 a.m.</t>
  </si>
  <si>
    <t>EL HACENDADO</t>
  </si>
  <si>
    <t>TEAMWORKING EST S.A.S.</t>
  </si>
  <si>
    <t>TEAMWORKING EMPRESA DE SERVICIOS TEMPORALES S.A.S.</t>
  </si>
  <si>
    <t>901002452-3</t>
  </si>
  <si>
    <t>GRANADOS GOMEZ LINDA MAILETH</t>
  </si>
  <si>
    <t>CARRERA 27 # 37 - 33 EDIFICIO EMPRESARIAL GREEN GOLD OFICINA 907</t>
  </si>
  <si>
    <t>gerencia@teamworkingsas.com</t>
  </si>
  <si>
    <t>25/08/2016 12:00:00 a.m.</t>
  </si>
  <si>
    <t>CONSTRUCCIONES Y PROYECTOS DE INGENIERIA COPRIN SAS Y/O COPRIN SAS</t>
  </si>
  <si>
    <t>804003093-5</t>
  </si>
  <si>
    <t>ROJANO PABOLA JHONNY ANDRES</t>
  </si>
  <si>
    <t>CALLE 100 # 36 - 39 OFICINA 31</t>
  </si>
  <si>
    <t>gerencia@coprin.com.co</t>
  </si>
  <si>
    <t>03/01/1997 12:00:00 a.m.</t>
  </si>
  <si>
    <t>CONSTRUCCIONES Y PROYECTOS DE INGENIERIA COPRIN</t>
  </si>
  <si>
    <t>BAUTISTA CACERES RAMIRO</t>
  </si>
  <si>
    <t>CARRERA 21 # 38 - 24</t>
  </si>
  <si>
    <t>dysrabac@gmail.com</t>
  </si>
  <si>
    <t>LITOGRAFIA RABAC DISTRIBUCIONES</t>
  </si>
  <si>
    <t>CARRENO EDUARDO</t>
  </si>
  <si>
    <t>CARRERA 15 # 21 - 36</t>
  </si>
  <si>
    <t>chevrofordbucaramanga@gmail.com</t>
  </si>
  <si>
    <t>10/09/1999 12:00:00 a.m.</t>
  </si>
  <si>
    <t>ALMACEN CHEVRO FORD</t>
  </si>
  <si>
    <t>PUBLICOM COMUNICACIÓN VISUAL SAS</t>
  </si>
  <si>
    <t>901135299-3</t>
  </si>
  <si>
    <t>SERRANO DIAZ CARLOS ANDRES</t>
  </si>
  <si>
    <t>CALLE 64 C # 3 B W - 06 BARRIO PLAZUELA REAL</t>
  </si>
  <si>
    <t>CARLOS.SERRANO@PUBLICOM.CO</t>
  </si>
  <si>
    <t>PLAZUELA REAL</t>
  </si>
  <si>
    <t>28/11/2017 12:00:00 a.m.</t>
  </si>
  <si>
    <t>Actividades especializadas de diseño</t>
  </si>
  <si>
    <t>PUBLICOM COMUNICACIÓN VISUAL</t>
  </si>
  <si>
    <t>URREA DE QUIJANO DELIA INES</t>
  </si>
  <si>
    <t>CALLE 45 NO. 16-79</t>
  </si>
  <si>
    <t>muebleslaoficina1454@hotmail.com</t>
  </si>
  <si>
    <t>04/04/2011 12:00:00 a.m.</t>
  </si>
  <si>
    <t>MUEBLES LA OFICINA</t>
  </si>
  <si>
    <t>SOLO MOTOS LA 21 S.A.S.</t>
  </si>
  <si>
    <t>900459351-6</t>
  </si>
  <si>
    <t>CARRERA 21 # 41 - 17 BARRIO BOLIVAR</t>
  </si>
  <si>
    <t>CALDERON Y ASOCIADOS CONSULTORES S.A.S.</t>
  </si>
  <si>
    <t>900806821-5</t>
  </si>
  <si>
    <t>CALDERON ARIAS SERAFIN</t>
  </si>
  <si>
    <t>CR 7 30 06 BRR GIRARDOT</t>
  </si>
  <si>
    <t>SERAFIN526@HOTMAIIL.COM</t>
  </si>
  <si>
    <t>05/01/2015 12:00:00 a.m.</t>
  </si>
  <si>
    <t>CALDERON Y ASOCIADOS CONSULTORES</t>
  </si>
  <si>
    <t>ELECTRO BOOSTER S.A.S.</t>
  </si>
  <si>
    <t>804003299-5</t>
  </si>
  <si>
    <t>SANCHEZ VASQUEZ JOHN EDINSON</t>
  </si>
  <si>
    <t>CL. 20 NO. 16-39</t>
  </si>
  <si>
    <t>electro-booster@hotmail.com</t>
  </si>
  <si>
    <t>18/02/1997 12:00:00 a.m.</t>
  </si>
  <si>
    <t>ELECTRO BOOSTER DOS/ ELECTRO BOOSTER</t>
  </si>
  <si>
    <t>HORMIGA LIMITADA</t>
  </si>
  <si>
    <t>890205559-5</t>
  </si>
  <si>
    <t>ROSMIRA GRANADOS DE NOVOA</t>
  </si>
  <si>
    <t>CARRERA 29 # 31 - 24 APARTAMENTO 1603 EDIFICIO ARAMA BARRIO LA AURORA</t>
  </si>
  <si>
    <t>hormiga52@gmail.com</t>
  </si>
  <si>
    <t>22/10/1976 12:00:00 a.m.</t>
  </si>
  <si>
    <t>OCINSA S.A.S.</t>
  </si>
  <si>
    <t>OBRAS CIVILES E INGENIERIA DE SANTANDER S.A.S.</t>
  </si>
  <si>
    <t>900997848-1</t>
  </si>
  <si>
    <t>GALVIS CARDENAS DIANA MARCELA</t>
  </si>
  <si>
    <t>TRANSVERSAL 93 # 34 - 180 CONJUNTO TORRES DE MONTERREY TORRE 6 APARTAMENTO 104</t>
  </si>
  <si>
    <t>ocinsa.sas@gmail.com</t>
  </si>
  <si>
    <t>10/08/2016 12:00:00 a.m.</t>
  </si>
  <si>
    <t>AGROQUIN J.F. S.A.S.</t>
  </si>
  <si>
    <t>AGROQUIN J.F. SOCIEDAD POR ACCIONES SIMPLIFICADA S.A.S.</t>
  </si>
  <si>
    <t>901026820-4</t>
  </si>
  <si>
    <t>QUINTERO SANTIAGO LUCILA</t>
  </si>
  <si>
    <t>CARRERA 35 # 52 - 139 PISO 2</t>
  </si>
  <si>
    <t>agroquinsanmartin@gmail.com</t>
  </si>
  <si>
    <t>15/11/2016 12:00:00 a.m.</t>
  </si>
  <si>
    <t>AGROQUIN J.F.</t>
  </si>
  <si>
    <t>CHMM INGENIERIA SAS</t>
  </si>
  <si>
    <t>900557674-1</t>
  </si>
  <si>
    <t>MANTILLA AMAYA JEAN CARLOS</t>
  </si>
  <si>
    <t>CARRERA 27 # 37 - 33 EDIFICIO GREEN GOLD OFICINA 905</t>
  </si>
  <si>
    <t>chmmingenieria.sas@gmail.com</t>
  </si>
  <si>
    <t>CHMM INGENIERIA</t>
  </si>
  <si>
    <t>VIDA MEDICA LTDA</t>
  </si>
  <si>
    <t>900161062-1</t>
  </si>
  <si>
    <t>CARABALLO ALVAREZ DANIEL</t>
  </si>
  <si>
    <t>CARRERA 34 # 10 - 02</t>
  </si>
  <si>
    <t>crineurovital@gmail.com</t>
  </si>
  <si>
    <t>11/07/2007 12:00:00 a.m.</t>
  </si>
  <si>
    <t>VIDA MEDICA LTDA/ CENTRO DE REHABILITACIONINTEGRAL NEUROVITAL</t>
  </si>
  <si>
    <t>A.S. CREAR SERVICIOS S.A.S.</t>
  </si>
  <si>
    <t>900552584-2</t>
  </si>
  <si>
    <t>SARMIENTO QUIJANO MAYRA ALEJANDRA</t>
  </si>
  <si>
    <t>CALLE 18 # 31 - 66 BARRIO SAN ALONSO</t>
  </si>
  <si>
    <t>ascrearserviciossas@hotmail.com</t>
  </si>
  <si>
    <t>10/09/2012 12:00:00 a.m.</t>
  </si>
  <si>
    <t>LA HEVILLA DE ALIMENTOS S.A.S</t>
  </si>
  <si>
    <t>901201765-7</t>
  </si>
  <si>
    <t>HERNANDEZ VILLAMIZAR LEIDY ANDREA</t>
  </si>
  <si>
    <t>CL 15 25 46 TO 2 AP 1005</t>
  </si>
  <si>
    <t>LA.HEVILLA@GMAIL.COM</t>
  </si>
  <si>
    <t>02/08/2018 12:00:00 a.m.</t>
  </si>
  <si>
    <t>LA HEVILLA DE ALIMENTOS</t>
  </si>
  <si>
    <t>SURAPS S.A.S.</t>
  </si>
  <si>
    <t>900576203-5</t>
  </si>
  <si>
    <t>PARDO SANTAMARIA RAFAEL ADOLFO</t>
  </si>
  <si>
    <t>CARRERA 39 # 44 - 125 TORRE 2 APARTAMENTO 201</t>
  </si>
  <si>
    <t>rafapardos@me.com</t>
  </si>
  <si>
    <t>07/11/2012 12:00:00 a.m.</t>
  </si>
  <si>
    <t>SUFERPS S.A.S</t>
  </si>
  <si>
    <t>900576217-8</t>
  </si>
  <si>
    <t>PARDO SANTAMARIA JOSE FERNANDO ALBERTO</t>
  </si>
  <si>
    <t>AVENIDA 38 # 51 - 89 TORRE 1 APARTAMENTO 1501</t>
  </si>
  <si>
    <t>jfpardo@me.com</t>
  </si>
  <si>
    <t>GILBERTO CARDOZO Y CIA S. EN C.</t>
  </si>
  <si>
    <t>900175731-1</t>
  </si>
  <si>
    <t>CARRERA 35 # 54 - 77</t>
  </si>
  <si>
    <t>28/09/2007 12:00:00 a.m.</t>
  </si>
  <si>
    <t>TELEFONICA MOVILES BUCARAMANGA</t>
  </si>
  <si>
    <t>830122566-1</t>
  </si>
  <si>
    <t>JOSE AUGUSTO ARCHILA.</t>
  </si>
  <si>
    <t>CARRERA 33 # 44 - 68</t>
  </si>
  <si>
    <t>notificacionesjudiciales@telefonica.com</t>
  </si>
  <si>
    <t>25/03/1998 12:00:00 a.m.</t>
  </si>
  <si>
    <t>"OVIMAR &amp; CIA S EN C"</t>
  </si>
  <si>
    <t>OVIEDO MARTINEZ &amp; CIA S EN C</t>
  </si>
  <si>
    <t>901278120-8</t>
  </si>
  <si>
    <t>MARTINEZ RAMIREZ ANA MARIA</t>
  </si>
  <si>
    <t>CL 74 55 165 CA 33 CONJ RINCON DEL LAGO BRR LAGOS DEL CACIQUE</t>
  </si>
  <si>
    <t>ANAMAMR2003@YAHOO.COM</t>
  </si>
  <si>
    <t>29/04/2019 12:00:00 a.m.</t>
  </si>
  <si>
    <t>Establecimientos que combinan diferentes niveles de educación</t>
  </si>
  <si>
    <t>COLEGIO PSICOPEDAGÓGICO CARL ROGERS</t>
  </si>
  <si>
    <t>DISTRIREMOTOS S.A.S</t>
  </si>
  <si>
    <t>900307753-1</t>
  </si>
  <si>
    <t>SILVA MARTINEZ BALERIANO</t>
  </si>
  <si>
    <t>CALLE 19 # 17 - 19</t>
  </si>
  <si>
    <t>distriremotos.sas@gmail.com</t>
  </si>
  <si>
    <t>25/08/2009 12:00:00 a.m.</t>
  </si>
  <si>
    <t>DISTRIREMOTOS</t>
  </si>
  <si>
    <t>CODIOBRAS S.A.S.</t>
  </si>
  <si>
    <t>CONSTRUCCIÓN Y DISEÑOS DE INGENIERA DE OBRAS CIVILES S.A.S</t>
  </si>
  <si>
    <t>900230686-3</t>
  </si>
  <si>
    <t>TEOFILDE ZULETA VIUDA DE OVALLE</t>
  </si>
  <si>
    <t>CALLE 61 # 16 - 46 PISO 3</t>
  </si>
  <si>
    <t>ednaruthovalle30@gmail.com</t>
  </si>
  <si>
    <t>27/03/2020 12:00:00 a.m.</t>
  </si>
  <si>
    <t>APOYOS INTEGRALES S.A.S.</t>
  </si>
  <si>
    <t>900411965-0</t>
  </si>
  <si>
    <t>PRADILLA ALVARADO TATIANA PATRICIA</t>
  </si>
  <si>
    <t>CARRERA 37 # 51 - 37 OFICINA 203</t>
  </si>
  <si>
    <t>apoyosintegraless.a.s@gmail.com</t>
  </si>
  <si>
    <t>HACEMOSBIEN S.A.S.</t>
  </si>
  <si>
    <t>ARIAS DURAN RUBY ZENITH</t>
  </si>
  <si>
    <t>CALLE 104 A # 16 A - 48 BARRIO EL ROCIO</t>
  </si>
  <si>
    <t>contabilidad@rubbyarias.com</t>
  </si>
  <si>
    <t>EL ROCIO</t>
  </si>
  <si>
    <t>06/05/1999 12:00:00 a.m.</t>
  </si>
  <si>
    <t>RUBY ZENITH ARIAS DURAN</t>
  </si>
  <si>
    <t>DIAZ CHAVES CARMEN ELENA</t>
  </si>
  <si>
    <t>CL 31 NO 11-22 LOCAL 2 BARRIO GARCIA ROVIRA</t>
  </si>
  <si>
    <t>quimicur@hotmail.com</t>
  </si>
  <si>
    <t>03/09/2002 12:00:00 a.m.</t>
  </si>
  <si>
    <t>JAIPEÑA S.A.S.</t>
  </si>
  <si>
    <t>901391575-8</t>
  </si>
  <si>
    <t>PEÑA MENDOZA JAIME ANTONIO</t>
  </si>
  <si>
    <t>CARRERA 39 A # 42 - 56 APARTAMENTO 701 EDIFICIO SANTA CLARA PH BARRIO CABECERA DEL LLANO</t>
  </si>
  <si>
    <t>jaipenam@gmail.com</t>
  </si>
  <si>
    <t>03/07/2020 12:00:00 a.m.</t>
  </si>
  <si>
    <t>"SARAYLAR HOLDING S.A.S."</t>
  </si>
  <si>
    <t>901441493-8</t>
  </si>
  <si>
    <t>PALACIOS CONTRERAS ADALBERTO ANTONIO</t>
  </si>
  <si>
    <t>CR 29 55 68 AP 1103 ED ALCALA</t>
  </si>
  <si>
    <t>saraylarholding@gmail.com</t>
  </si>
  <si>
    <t>23/12/2020 12:00:00 a.m.</t>
  </si>
  <si>
    <t>GS INGENIERÍA SAS</t>
  </si>
  <si>
    <t>GS INGENIERIA S.A.S.</t>
  </si>
  <si>
    <t>900679838-4</t>
  </si>
  <si>
    <t>YEPES PINILLA MARISOL</t>
  </si>
  <si>
    <t>KILOMETRO 65 VIA PALENQUE CAFE MADRID BODEGA 1</t>
  </si>
  <si>
    <t>yvilla.gs@gmail.com</t>
  </si>
  <si>
    <t>04/12/2013 12:00:00 a.m.</t>
  </si>
  <si>
    <t>A-Z GRUPO COMERCIAL S.A.S.</t>
  </si>
  <si>
    <t>900809658-4</t>
  </si>
  <si>
    <t>SERRANO CASTAÑEDA ANA MARIA</t>
  </si>
  <si>
    <t>CALLE 45 # 27 A 33 BARRIO SOTOMAYOR</t>
  </si>
  <si>
    <t>contabilidad.azgrupo@gmail.com</t>
  </si>
  <si>
    <t>16/01/2015 12:00:00 a.m.</t>
  </si>
  <si>
    <t>AZ.TIENDA</t>
  </si>
  <si>
    <t>INVERSIONES DOGMA S A S</t>
  </si>
  <si>
    <t>900575038-1</t>
  </si>
  <si>
    <t>ARDILA DUARTE MARIA CRISTINA</t>
  </si>
  <si>
    <t>CARRERA 28 # 45 - 45 APARTAMENTO 1302 EDIFICIO NORMANDIA</t>
  </si>
  <si>
    <t>yolandacastillo.43@hotmail.com</t>
  </si>
  <si>
    <t>05/12/2012 12:00:00 a.m.</t>
  </si>
  <si>
    <t>AFIGRAFICAS LTDA</t>
  </si>
  <si>
    <t>890210983-5</t>
  </si>
  <si>
    <t>VALDIVIESO CARVAJAL HUMBERTO</t>
  </si>
  <si>
    <t>CR. 28 NO. 35-53</t>
  </si>
  <si>
    <t>afigrafi@intercable.net.co</t>
  </si>
  <si>
    <t>19/12/1984 12:00:00 a.m.</t>
  </si>
  <si>
    <t>AFIGRAFICAS</t>
  </si>
  <si>
    <t>FLOREZ CHAPARRO MABEL ROCIO</t>
  </si>
  <si>
    <t>CARRERA 33 A # 18 - 22</t>
  </si>
  <si>
    <t>medifonce@hotmail.com</t>
  </si>
  <si>
    <t>28/07/2000 12:00:00 a.m.</t>
  </si>
  <si>
    <t>MEDIFONCE SAN GIL/ MEDIFONCE</t>
  </si>
  <si>
    <t>PORRAS ROA - INVERSORES S.A.S.</t>
  </si>
  <si>
    <t>PORRAS ROA - INVERSORES SOCIEDAD POR ACCIONES SIMPLIFICADA</t>
  </si>
  <si>
    <t>900342046-0</t>
  </si>
  <si>
    <t>PORRAS CHAVES GABRIEL MAURICIO</t>
  </si>
  <si>
    <t>CARRERA 35 A # 49 - 07 LOCAL 301 - 16 CENTRO COMERCIAL CABECERA IV ETAPA</t>
  </si>
  <si>
    <t>info@porrasroa.com</t>
  </si>
  <si>
    <t>23/02/2010 12:00:00 a.m.</t>
  </si>
  <si>
    <t>PORRAS ROA - COLECTIVO DE ABOGADOS</t>
  </si>
  <si>
    <t>PACTO L S.A.S.</t>
  </si>
  <si>
    <t>901290233-0</t>
  </si>
  <si>
    <t>CONTRERAS CARRILLO LUZ MYRIAM</t>
  </si>
  <si>
    <t>CR 39 44 128 ED CASA DON DAVID TO 1 AP 804 BRR CABECERA DEL LLANO</t>
  </si>
  <si>
    <t>LUZMYRIAM.CONTRERAS@HOTMAIL.ES</t>
  </si>
  <si>
    <t>04/06/2019 12:00:00 a.m.</t>
  </si>
  <si>
    <t>PACTO L</t>
  </si>
  <si>
    <t>BELTRAN MEJIA ALVARO ENRIQUE</t>
  </si>
  <si>
    <t>CR. 15A NO. 4-57</t>
  </si>
  <si>
    <t>alvabel@hotmail.com</t>
  </si>
  <si>
    <t>05/02/2004 12:00:00 a.m.</t>
  </si>
  <si>
    <t>AGROCANAVERAL</t>
  </si>
  <si>
    <t>MUEBLES ANGARITA S.A.S.</t>
  </si>
  <si>
    <t>900759735-8</t>
  </si>
  <si>
    <t>ANGARITA ORTIZ EDINSON</t>
  </si>
  <si>
    <t>CL 17 13 48 56 BRR GAITAN</t>
  </si>
  <si>
    <t>MUEBLESANGARITA@HOTMAIL.COM</t>
  </si>
  <si>
    <t>14/08/2014 12:00:00 a.m.</t>
  </si>
  <si>
    <t>MUEBLES ANGARITA ORTIZ</t>
  </si>
  <si>
    <t>AVENIDA LA ROSITA # 18 - 38</t>
  </si>
  <si>
    <t>gerencia@aluvidrios.com.co</t>
  </si>
  <si>
    <t>INCELCON SAS</t>
  </si>
  <si>
    <t>804004574-0</t>
  </si>
  <si>
    <t>VEGA HERRERA GILBERTO</t>
  </si>
  <si>
    <t>CARRERA 41 # 32 - 93 PISO 1</t>
  </si>
  <si>
    <t>incelconsas@gmail.com</t>
  </si>
  <si>
    <t>01/09/1997 12:00:00 a.m.</t>
  </si>
  <si>
    <t>INCELCON</t>
  </si>
  <si>
    <t>C&amp;C CONSTRUCTORES Y CONSULTORES S.A.S.</t>
  </si>
  <si>
    <t>900490796-1</t>
  </si>
  <si>
    <t>BERMUDEZ FLOREZ WILLIAM FERNANDO</t>
  </si>
  <si>
    <t>CALLE 51 # 35 - 28 CENTRO COMERCIAL CABECERA ETAPA III OFICINA 219 BARRIO CABECERA</t>
  </si>
  <si>
    <t>cycsas900@gmail.com</t>
  </si>
  <si>
    <t>17/01/2012 12:00:00 a.m.</t>
  </si>
  <si>
    <t>C&amp;C CONSTRUCTORES Y CONSULTORES</t>
  </si>
  <si>
    <t>NAJM MILGEM Y CIA LTDA</t>
  </si>
  <si>
    <t>804003266-2</t>
  </si>
  <si>
    <t>GAETH YOUSSEF NAJM</t>
  </si>
  <si>
    <t>CR. 17 NO. 34-46</t>
  </si>
  <si>
    <t>najmmilgem1@hotmail.com</t>
  </si>
  <si>
    <t>25/10/1996 12:00:00 a.m.</t>
  </si>
  <si>
    <t>DI CARLO ITALY 1/ IMAD CLASS/ ALMACEN DISTRIBUIDORA MERCANTIL/ DI CARLO ITALY/ MEGA STAR CO.</t>
  </si>
  <si>
    <t>SANMIGUEL ROMERO SERGIO</t>
  </si>
  <si>
    <t>CALLE 48 # 32 - 14 OFICINA 203</t>
  </si>
  <si>
    <t>sergio.sanmiguel@gmail.com</t>
  </si>
  <si>
    <t>03/08/2011 12:00:00 a.m.</t>
  </si>
  <si>
    <t>SANMIGUEL CONSTRUCTORES</t>
  </si>
  <si>
    <t>CONCRETOS DE CALIDAD SAS</t>
  </si>
  <si>
    <t>900512974-0</t>
  </si>
  <si>
    <t>POSADA REYES XIMENA WADIA</t>
  </si>
  <si>
    <t>CARRERA 33 # 49 - 35 OFICINA 208</t>
  </si>
  <si>
    <t>concretosdecalidadsas@gmail.com</t>
  </si>
  <si>
    <t>RADIOLOGOS ASOCIADOS DE BUCARAMANGA LTDA.</t>
  </si>
  <si>
    <t>800022105-1</t>
  </si>
  <si>
    <t>EDUARDO HIGUERA ESCALANTE</t>
  </si>
  <si>
    <t>CR 33 NO 51-31 LC 101</t>
  </si>
  <si>
    <t>radiologosespecializados@hotmail.com</t>
  </si>
  <si>
    <t>DIAZ SERRANO DIAZ Y CIA S EN C.</t>
  </si>
  <si>
    <t>900232847-1</t>
  </si>
  <si>
    <t>DIAZ SERRANO CARLOS JULIAN</t>
  </si>
  <si>
    <t>CL 49 NO. 28-24</t>
  </si>
  <si>
    <t>acarvajalino53@gmail.com</t>
  </si>
  <si>
    <t>01/08/2008 12:00:00 a.m.</t>
  </si>
  <si>
    <t>DIAZ SERRANO DIAZ Y CIA S EN C</t>
  </si>
  <si>
    <t>VID S.A.S</t>
  </si>
  <si>
    <t>900517518-8</t>
  </si>
  <si>
    <t>MENDEZ GOMEZ JOSE CAMILO</t>
  </si>
  <si>
    <t>CARRERA 47 # 54 - 80</t>
  </si>
  <si>
    <t>josecamilobless@hotmail.com</t>
  </si>
  <si>
    <t>19/04/2012 12:00:00 a.m.</t>
  </si>
  <si>
    <t>VID S.A.S.</t>
  </si>
  <si>
    <t>SOCIEDAD DE INVERSIONES GARCÍA SÁNCHEZ SAS</t>
  </si>
  <si>
    <t>900976753-0</t>
  </si>
  <si>
    <t>SANCHEZ ROA DIANA MARIA</t>
  </si>
  <si>
    <t>CARRERA 33 # 42 - 80</t>
  </si>
  <si>
    <t>DSANCHEZR4@HOTMAIL.COM</t>
  </si>
  <si>
    <t>SOCIEDAD DE INVERSIONES GARCÍA SÁNCHEZ</t>
  </si>
  <si>
    <t>GESTION E INNOVACION TECNOLOGICA - GEXNOVA SAS</t>
  </si>
  <si>
    <t>900083287-7</t>
  </si>
  <si>
    <t>RIOS BUITRAGO YEOMAR</t>
  </si>
  <si>
    <t>CALLE 35 # 19 - 41 OFICINA 707 TORRE SUR LA TRIADA BARRIO CENTRO</t>
  </si>
  <si>
    <t>yeomar_rios@yahoo.com</t>
  </si>
  <si>
    <t>08/05/2006 12:00:00 a.m.</t>
  </si>
  <si>
    <t>GEXNOVA</t>
  </si>
  <si>
    <t>PATINO MIGUEL ANGEL</t>
  </si>
  <si>
    <t>CR. 15 NO. 16-18</t>
  </si>
  <si>
    <t>miguelp@superempaques.com.co</t>
  </si>
  <si>
    <t>05/04/1984 12:00:00 a.m.</t>
  </si>
  <si>
    <t>Fabricación de motores, turbinas, y partes para motores de combustión interna</t>
  </si>
  <si>
    <t>SUPER EMPAQUES</t>
  </si>
  <si>
    <t>INVERSIONES MONYSER S.A.S.</t>
  </si>
  <si>
    <t>900561804-6</t>
  </si>
  <si>
    <t>PATIÑO GOMEZ MONICA ALEXANDRA</t>
  </si>
  <si>
    <t>TRANSVERSAL ORIENTAL # 90 - 182 LOCAL L - 0312</t>
  </si>
  <si>
    <t>abogapatino@yahoo.com</t>
  </si>
  <si>
    <t>14/03/2021 12:00:00 a.m.</t>
  </si>
  <si>
    <t>EL SANDWICH CUBANO/ LA ATRACCION DEL SABOR/ INVERSIONES MONYSER</t>
  </si>
  <si>
    <t>K &amp; N S. EN C.</t>
  </si>
  <si>
    <t>900249211-2</t>
  </si>
  <si>
    <t>MARKERT PATRICK SIEGFRIED</t>
  </si>
  <si>
    <t>CARRERA 47 A 52 - 32 APARTAMENTO 202 EDIFICIO BENEVENTO</t>
  </si>
  <si>
    <t>markert61@yahoo.com</t>
  </si>
  <si>
    <t>29/10/2008 12:00:00 a.m.</t>
  </si>
  <si>
    <t>Industrias básicas de hierro y de acero</t>
  </si>
  <si>
    <t>ENERTEK ENERGIA &amp; COMUNICACIONES S.A.S.- ENERTEK E&amp;C S.A.S</t>
  </si>
  <si>
    <t>901100311-3</t>
  </si>
  <si>
    <t>MORENO GALVAN JESUS EDUARDO</t>
  </si>
  <si>
    <t>CARRERA 16 # 16 - 46</t>
  </si>
  <si>
    <t>administracion@enertek.com.co</t>
  </si>
  <si>
    <t>26/07/2017 12:00:00 a.m.</t>
  </si>
  <si>
    <t>CIVILCONSA S.A.S.</t>
  </si>
  <si>
    <t>900469804-3</t>
  </si>
  <si>
    <t>ALFONSO HERNANDEZ HECTOR FERNANDO</t>
  </si>
  <si>
    <t>gerenciacivilconsa@gmail.com</t>
  </si>
  <si>
    <t>11/10/2011 12:00:00 a.m.</t>
  </si>
  <si>
    <t>CIVILCONSA S.A.S</t>
  </si>
  <si>
    <t>ALMERIA S. EN C.</t>
  </si>
  <si>
    <t>804011235-8</t>
  </si>
  <si>
    <t>ALMEIDA SAAIBI JESUS ALBERTO.</t>
  </si>
  <si>
    <t>CARRERA 31 # 51 A - 29 OFICINA 202</t>
  </si>
  <si>
    <t>jesus.almeida@yahoo.com</t>
  </si>
  <si>
    <t>05/05/2001 12:00:00 a.m.</t>
  </si>
  <si>
    <t>MEDTEC S.A.S</t>
  </si>
  <si>
    <t>MEDTEC S.A.S.</t>
  </si>
  <si>
    <t>900509917-1</t>
  </si>
  <si>
    <t>CARRERA 29 # 45 - 94 OFICINA 1101 CENTRO EMPRESARIAL EDIFICIO ATLAS</t>
  </si>
  <si>
    <t>medtecsas@gmail.com</t>
  </si>
  <si>
    <t>21/03/2012 12:00:00 a.m.</t>
  </si>
  <si>
    <t>REPUESTOS CENTRO CAMPEROS S.A.S.</t>
  </si>
  <si>
    <t>900456647-7</t>
  </si>
  <si>
    <t>MARTINEZ AVILA EILEEN JATIN</t>
  </si>
  <si>
    <t>CALLE 17 # 15 - 23 BARRIO SAN FRANCISCO</t>
  </si>
  <si>
    <t>ccamperos@hotmail.com</t>
  </si>
  <si>
    <t>09/08/2011 12:00:00 a.m.</t>
  </si>
  <si>
    <t>CENTRO CAMPEROS/ M &amp; M INSUMOS</t>
  </si>
  <si>
    <t>PRODUCTOS ORING S.A.S</t>
  </si>
  <si>
    <t>901293306-3</t>
  </si>
  <si>
    <t>VIÑA RODRIGUEZ JAIME APARICIO</t>
  </si>
  <si>
    <t>CR 22 28 32 BRR ALARCON</t>
  </si>
  <si>
    <t>JAVR_ORING@HOTMAIL.COM</t>
  </si>
  <si>
    <t>12/06/2019 12:00:00 a.m.</t>
  </si>
  <si>
    <t>PRODUCTOS O'RING/ PRODUCTOS ORING</t>
  </si>
  <si>
    <t>INVERSIONES PRODYGIO S.A.S.</t>
  </si>
  <si>
    <t>900474151-2</t>
  </si>
  <si>
    <t>PORRAS CHACON ALIX</t>
  </si>
  <si>
    <t>CALLE 15 # 15 - 52</t>
  </si>
  <si>
    <t>prodygiosas@yahoo.com</t>
  </si>
  <si>
    <t>26/10/2011 12:00:00 a.m.</t>
  </si>
  <si>
    <t>CON&amp;RECOL S.A.S.</t>
  </si>
  <si>
    <t>CONSTRUCCIONES &amp; REFORMAS DE COLOMBIA S.A.S.</t>
  </si>
  <si>
    <t>900716283-6</t>
  </si>
  <si>
    <t>DOMINGUEZ GARCIA JULIAN MAURICIO</t>
  </si>
  <si>
    <t>CARRERA 22 A # 110 - 44 BARRIO PROVENZA</t>
  </si>
  <si>
    <t>DIRECTOR@CONRECOL.COM</t>
  </si>
  <si>
    <t>28/03/2014 12:00:00 a.m.</t>
  </si>
  <si>
    <t>SUPERCROSS LTDA</t>
  </si>
  <si>
    <t>800242799-6</t>
  </si>
  <si>
    <t>NELLY DIAZ DURAN</t>
  </si>
  <si>
    <t>DIAG. 15 NO. 54-09</t>
  </si>
  <si>
    <t>nelly.diaz@supercross.com.co</t>
  </si>
  <si>
    <t>28/09/1994 12:00:00 a.m.</t>
  </si>
  <si>
    <t>SUPERCROSS</t>
  </si>
  <si>
    <t>MACROARQUITECTURA SAS</t>
  </si>
  <si>
    <t>900642411-3</t>
  </si>
  <si>
    <t>GARCIA TORRES CARLOS AUGUSTO</t>
  </si>
  <si>
    <t>CARRERA 24 # 21 - 27 BARRIO ALARCON</t>
  </si>
  <si>
    <t>jamadi1304@hotmail.com</t>
  </si>
  <si>
    <t>06/08/2013 12:00:00 a.m.</t>
  </si>
  <si>
    <t>MACROARQUITECTURA</t>
  </si>
  <si>
    <t>ORIENTAL DE MUEBLES LIMITADA</t>
  </si>
  <si>
    <t>890207619-8</t>
  </si>
  <si>
    <t>JOSE ARNULFO RANGEL HERNANDEZ</t>
  </si>
  <si>
    <t>CL 22 NO. 20-65</t>
  </si>
  <si>
    <t>orientaldemuebles@gmail.com</t>
  </si>
  <si>
    <t>03/07/1980 12:00:00 a.m.</t>
  </si>
  <si>
    <t>PROCUIMA LTDA.</t>
  </si>
  <si>
    <t>804005718-9</t>
  </si>
  <si>
    <t>MARLON CAPACHO FUENTES</t>
  </si>
  <si>
    <t>CARRERA 28 # 20 - 55</t>
  </si>
  <si>
    <t>procuima@yahoo.com</t>
  </si>
  <si>
    <t>19/03/1998 12:00:00 a.m.</t>
  </si>
  <si>
    <t>22/03/2021 12:00:00 a.m.</t>
  </si>
  <si>
    <t>PROCUIMA</t>
  </si>
  <si>
    <t>LEONIDAS TAPIAS S.A.S.</t>
  </si>
  <si>
    <t>900862732-6</t>
  </si>
  <si>
    <t>TAPIAS DIAZ LEONIDAS</t>
  </si>
  <si>
    <t>CARRERA 30 # 17 - 16 BARRIO SAN ALONSO</t>
  </si>
  <si>
    <t>claoariza25@hotmail.com</t>
  </si>
  <si>
    <t>26/06/2015 12:00:00 a.m.</t>
  </si>
  <si>
    <t>FAO DISTRIBUCIONES S.A.S.</t>
  </si>
  <si>
    <t>900435299-7</t>
  </si>
  <si>
    <t>SILVA RUBIANO FLAVIO ARTURO</t>
  </si>
  <si>
    <t>CARRERA 27 # 65 - 88 BARRIO LA VICTORIA</t>
  </si>
  <si>
    <t>faodistribucionessas@hotmail.com</t>
  </si>
  <si>
    <t>12/05/2011 12:00:00 a.m.</t>
  </si>
  <si>
    <t>CHAPARRO HERNANDEZ JAIME</t>
  </si>
  <si>
    <t>CARRERA 23 # 31 - 10</t>
  </si>
  <si>
    <t>foncepan@hotmail.com</t>
  </si>
  <si>
    <t>05/03/2001 12:00:00 a.m.</t>
  </si>
  <si>
    <t>FONCEPAN SAN FRANCISCO/ FONCEPAN</t>
  </si>
  <si>
    <t>LOZANO JAIMES MARY LUZ</t>
  </si>
  <si>
    <t>CALLE. 34 NO. 24-61 CENTRO</t>
  </si>
  <si>
    <t>distripintuquimicacontable@gmail.com</t>
  </si>
  <si>
    <t>DISTRIBUIDORA PINTUQUIMICA</t>
  </si>
  <si>
    <t>GRUPO INMOBILIARIO ICEX S.A.S</t>
  </si>
  <si>
    <t>900847750-6</t>
  </si>
  <si>
    <t>RODRIGUEZ HESLES VALAVAZQUEZ ALVARO</t>
  </si>
  <si>
    <t>GRUPOICEXSAS@HOTMAIL.COM</t>
  </si>
  <si>
    <t>12/05/2015 12:00:00 a.m.</t>
  </si>
  <si>
    <t>GDO SAS</t>
  </si>
  <si>
    <t>GESTORA DE OBRAS S.A.S.</t>
  </si>
  <si>
    <t>900431741-3</t>
  </si>
  <si>
    <t>MARTINEZ OJEDA JORGE ANDRES</t>
  </si>
  <si>
    <t>CARRERA 8 # 61 - 53 TORRE 1 APARTAMENTO 801</t>
  </si>
  <si>
    <t>gestoradeobras2018@gmail.com</t>
  </si>
  <si>
    <t>28/04/2011 12:00:00 a.m.</t>
  </si>
  <si>
    <t>CCA LTDA.</t>
  </si>
  <si>
    <t>CONSTRUCTORES CONSULTORES ASOCIADOS LIMITADA</t>
  </si>
  <si>
    <t>890211216-9</t>
  </si>
  <si>
    <t>PRADA MONSALVE FERNANDO</t>
  </si>
  <si>
    <t>efeprada@yahoo.com</t>
  </si>
  <si>
    <t>06/05/1985 12:00:00 a.m.</t>
  </si>
  <si>
    <t>MULTICOCINAS CONFORT S.A.S.</t>
  </si>
  <si>
    <t>900664059-8</t>
  </si>
  <si>
    <t>VALENCIA JAIMES ANTONIO</t>
  </si>
  <si>
    <t>CALLE 20 # 32 - 41 APARTAMENTO 1001 EDIFICIO CATTLEYA</t>
  </si>
  <si>
    <t>administrativo@multicocinas.com.co</t>
  </si>
  <si>
    <t>CAFACOL SAS</t>
  </si>
  <si>
    <t>900537480-2</t>
  </si>
  <si>
    <t>FAJARDO EDELMIRA</t>
  </si>
  <si>
    <t>CARRERA 28 # 67 - 14 BARRIO LA SALLE</t>
  </si>
  <si>
    <t>contadora@naturnetcolombia.com</t>
  </si>
  <si>
    <t>15/09/2011 12:00:00 a.m.</t>
  </si>
  <si>
    <t>TERRA BELLUS LIMITADA</t>
  </si>
  <si>
    <t>900797926-1</t>
  </si>
  <si>
    <t>CARRERA 19 # 36 - 20 PISO 12 EDIFICIO CAMARA DE COMERCIO BARRIO CENTRO</t>
  </si>
  <si>
    <t>extractos.arriendos@informatix.co</t>
  </si>
  <si>
    <t>10/12/2014 12:00:00 a.m.</t>
  </si>
  <si>
    <t>TERRA BELLUS LTDA.</t>
  </si>
  <si>
    <t>TRS PARTES S.A.</t>
  </si>
  <si>
    <t>900013663-4</t>
  </si>
  <si>
    <t>JAIME CESAR ARIEL</t>
  </si>
  <si>
    <t>CALLE 21 19 - 65</t>
  </si>
  <si>
    <t>jhon.poveda@trspartes.com</t>
  </si>
  <si>
    <t>14/07/2005 12:00:00 a.m.</t>
  </si>
  <si>
    <t>EVOLUZION CARE S.A.S.</t>
  </si>
  <si>
    <t>901026947-0</t>
  </si>
  <si>
    <t>IGUARAN SANCHEZ JUAN RAFAEL</t>
  </si>
  <si>
    <t>CR 36 46 89 P 6</t>
  </si>
  <si>
    <t>EVOLUZIONCARE@GMAIL.COM</t>
  </si>
  <si>
    <t>EVOLUZION CARE</t>
  </si>
  <si>
    <t>FERRETERIA CIUDAD BONITA SAS</t>
  </si>
  <si>
    <t>901242274-8</t>
  </si>
  <si>
    <t>MARTINEZ SERRANO RUTH MARGARITA</t>
  </si>
  <si>
    <t>AV QUEBRADASECA 19 17</t>
  </si>
  <si>
    <t>FERRETERIACIUDADBONITA13@YAHOO.ES</t>
  </si>
  <si>
    <t>03/01/2019 12:00:00 a.m.</t>
  </si>
  <si>
    <t>FERRETERIA CIUDAD BONITA</t>
  </si>
  <si>
    <t>INVERSIONES MARTINEZ &amp; ARDILA SAS</t>
  </si>
  <si>
    <t>900702610-0</t>
  </si>
  <si>
    <t>ARDILA MARTINEZ JORGE ENRIQUE</t>
  </si>
  <si>
    <t>CARRERA 22 # 39 - 67</t>
  </si>
  <si>
    <t>almabucara@hotmail.com</t>
  </si>
  <si>
    <t>31/12/2019 12:00:00 a.m.</t>
  </si>
  <si>
    <t>SUPERLOGISTICA BGA S.A.S</t>
  </si>
  <si>
    <t>900751931-9</t>
  </si>
  <si>
    <t>DELGADO CENTENO SERGIO ENRIQUE</t>
  </si>
  <si>
    <t>CARRERA 31 # 51 - 74 OFICINA 803</t>
  </si>
  <si>
    <t>superlogistica.bga@gmail.com</t>
  </si>
  <si>
    <t>SUPERLOGISTICA - BODEGA/ SUPERLOGISTICA - CENTRO DE PRODUCCION</t>
  </si>
  <si>
    <t>ENERGY LINE COLOMBIA SAS</t>
  </si>
  <si>
    <t>901062442-6</t>
  </si>
  <si>
    <t>DURAN DURAN MARIA EUGENIA</t>
  </si>
  <si>
    <t>CARRERA 17 # 41 - 55</t>
  </si>
  <si>
    <t>Energylinecolombia@gmail.com</t>
  </si>
  <si>
    <t>13/03/2017 12:00:00 a.m.</t>
  </si>
  <si>
    <t>ENERGY LINE COLOMBIA</t>
  </si>
  <si>
    <t>MEJIA PALENCIA HERMAN</t>
  </si>
  <si>
    <t>CALLE 21 # 12 - 36 BARRIO GRANADA</t>
  </si>
  <si>
    <t>hermanmejiapalencia@gmail.com</t>
  </si>
  <si>
    <t>19/02/2004 12:00:00 a.m.</t>
  </si>
  <si>
    <t>FAPLASHER PRODUCTOS PLASTICOS</t>
  </si>
  <si>
    <t>SERVICES PROVIDER S.A.S.</t>
  </si>
  <si>
    <t>900955946-5</t>
  </si>
  <si>
    <t>MOTATO SUAREZ LUIS ALFREDO</t>
  </si>
  <si>
    <t>CR 31 52 A - 48 APARTAMENTO 201 EDIFICIO GALAN BARRIO CABECERA</t>
  </si>
  <si>
    <t>servicesprovider16@gmail.com</t>
  </si>
  <si>
    <t>27/01/2016 12:00:00 a.m.</t>
  </si>
  <si>
    <t>ALVARO GOMEZ PRADA E.U.</t>
  </si>
  <si>
    <t>804008837-0</t>
  </si>
  <si>
    <t>HERNANDEZ DE GOMEZ MARY</t>
  </si>
  <si>
    <t>CRA. 27 NO. 58-36</t>
  </si>
  <si>
    <t>edssangabriel@hotmail.com</t>
  </si>
  <si>
    <t>31/01/2000 12:00:00 a.m.</t>
  </si>
  <si>
    <t>ESTACION DE SERVICIO SAN GABRIEL</t>
  </si>
  <si>
    <t>QUIMICUR S.A.S.</t>
  </si>
  <si>
    <t>901365076-4</t>
  </si>
  <si>
    <t>YARCE JUVENAL</t>
  </si>
  <si>
    <t>CL 31 11 22 LC 2 BRR GARCIA ROVIRA</t>
  </si>
  <si>
    <t>10/02/2020 12:00:00 a.m.</t>
  </si>
  <si>
    <t>QUIMICUR PRODUCTOS INDUSTRIALES</t>
  </si>
  <si>
    <t>MANUEL COBOS DUARTE LIMITADA</t>
  </si>
  <si>
    <t>890200584-7</t>
  </si>
  <si>
    <t>COBOS TRILLOS RAFAEL EDUARDO</t>
  </si>
  <si>
    <t>CRA. 15 NO 18-77</t>
  </si>
  <si>
    <t>rafael.cobos@gmail.com</t>
  </si>
  <si>
    <t>10/03/1955 12:00:00 a.m.</t>
  </si>
  <si>
    <t>MANUEL COBOS AMORTIGUADORES/ MANUEL COBOS DUARTE LIMITADA</t>
  </si>
  <si>
    <t>ALMADAR S.A.S</t>
  </si>
  <si>
    <t>804001566-8</t>
  </si>
  <si>
    <t>ALVAREZ MALDONADO JORGE ALIRIO</t>
  </si>
  <si>
    <t>CARRERA 39 # 44 - 54 OFICINA 405</t>
  </si>
  <si>
    <t>almadarbucaramanga@hotmail.com</t>
  </si>
  <si>
    <t>05/02/1996 12:00:00 a.m.</t>
  </si>
  <si>
    <t>REINA QUINONEZ AMANDA</t>
  </si>
  <si>
    <t>CR. 13 NO. 23-76 GIRARDOT</t>
  </si>
  <si>
    <t>rodamientosyaceros125@hotmail.com</t>
  </si>
  <si>
    <t>20/03/1997 12:00:00 a.m.</t>
  </si>
  <si>
    <t>RODAMIENTOS Y ACEROS</t>
  </si>
  <si>
    <t>PC BIENES Y ASOCIADOS S.A.S.</t>
  </si>
  <si>
    <t>901469171-3</t>
  </si>
  <si>
    <t>VANEGAS CARVAJAL CESAR AUGUSTO</t>
  </si>
  <si>
    <t>(!) ALTOS DE TAJAMAR ET 1 AP 1201 (!) BALCON DEL TEJAR 36 336 POR 1</t>
  </si>
  <si>
    <t>pcbienesyasociados@gmail.com</t>
  </si>
  <si>
    <t>ACEVEDO S.A.S</t>
  </si>
  <si>
    <t>901352493-6</t>
  </si>
  <si>
    <t>ACEVEDO RUEDA LUBIN</t>
  </si>
  <si>
    <t>CARRERA 30 # 33 - 01 BARRIO LA AURORA</t>
  </si>
  <si>
    <t>cacareoadmon@hotmail.com</t>
  </si>
  <si>
    <t>02/01/2020 12:00:00 a.m.</t>
  </si>
  <si>
    <t>ASADERO DE POLLO EL CACAREO</t>
  </si>
  <si>
    <t>ENERGY &amp; COMPRESSORS S.A.S.</t>
  </si>
  <si>
    <t>900770319-1</t>
  </si>
  <si>
    <t>CRUZ REYES MANUEL ALFONSO</t>
  </si>
  <si>
    <t>CARRERA 26 # 33 - 88 OFICINA 604</t>
  </si>
  <si>
    <t>CONTABILIDAD@ENERCOMP.COM.CO</t>
  </si>
  <si>
    <t>16/09/2014 12:00:00 a.m.</t>
  </si>
  <si>
    <t>HERRERA ALARCON RAFAEL ANGEL</t>
  </si>
  <si>
    <t>CARRERA 16 # 30 - 66</t>
  </si>
  <si>
    <t>sandyuribe_1@hotmail.com</t>
  </si>
  <si>
    <t>INVERSIONES HERYMAR</t>
  </si>
  <si>
    <t>"ADL INGENIERIA S.A.S."</t>
  </si>
  <si>
    <t>901099851-5</t>
  </si>
  <si>
    <t>PATIÑO DURAN LUIS EDUARDO</t>
  </si>
  <si>
    <t>CL 103 13 31 TO 2 AP 802 CON SAN FERMIN I I</t>
  </si>
  <si>
    <t>adlingenieria07@gmail.com</t>
  </si>
  <si>
    <t>COAVICONSA</t>
  </si>
  <si>
    <t>25/07/2017 12:00:00 a.m.</t>
  </si>
  <si>
    <t>ADL INGENIERIA</t>
  </si>
  <si>
    <t>COINSSALUD S.A.S.</t>
  </si>
  <si>
    <t>CONSULTORIAS INTEGRALES EN SERVICIOS DE SALUD S.A.S.</t>
  </si>
  <si>
    <t>900997849-9</t>
  </si>
  <si>
    <t>BARAJAS AFANADOR OLIVA</t>
  </si>
  <si>
    <t>DIAGONAL 14 # 56 - 22 TORRE 1 OFICINA 402 EDIFICIO BOCA PRADERA</t>
  </si>
  <si>
    <t>gerencia@coinssaludsas.com</t>
  </si>
  <si>
    <t>CONSULTORIAS INTEGRALES EN SERVICIOS DE SALUD</t>
  </si>
  <si>
    <t>ECO-LIGHTS DISEÑO &amp; ACCESORIOS S.A.S.</t>
  </si>
  <si>
    <t>900442209-3</t>
  </si>
  <si>
    <t>CANCINO JAIME JUAN FELIPE</t>
  </si>
  <si>
    <t>CALLE 41 # 35 - 15 LOCAL 203 BARRIO EL PRADO</t>
  </si>
  <si>
    <t>juanfelipecancino@eco-lights.com.co</t>
  </si>
  <si>
    <t>10/06/2011 12:00:00 a.m.</t>
  </si>
  <si>
    <t>ECO-LIGHTS DISEÑO &amp; ACCESORIOS</t>
  </si>
  <si>
    <t>J. R. INGENIEROS LIMITADA</t>
  </si>
  <si>
    <t>800078717-1</t>
  </si>
  <si>
    <t>ROJAS GARCIA JAIRO</t>
  </si>
  <si>
    <t>CALLE 32 # 28 - 15 BARRIO LA AURORA</t>
  </si>
  <si>
    <t>jr_ingenieros1@hotmail.com</t>
  </si>
  <si>
    <t>08/08/1989 12:00:00 a.m.</t>
  </si>
  <si>
    <t>J.R. INGENIEROS LIMITADA</t>
  </si>
  <si>
    <t>INGENIEROS CANAS CONSTRUCTORES LTDA</t>
  </si>
  <si>
    <t>800156517-8</t>
  </si>
  <si>
    <t>MARIO CANAS SERRANO</t>
  </si>
  <si>
    <t>CR. 5 NO. 27-35</t>
  </si>
  <si>
    <t>ingecana@gmail.com</t>
  </si>
  <si>
    <t>27/02/1992 12:00:00 a.m.</t>
  </si>
  <si>
    <t>25/01/2021 12:00:00 a.m.</t>
  </si>
  <si>
    <t>INGENIEROS CANAS CONSTRUCTORES</t>
  </si>
  <si>
    <t>LASIMA S.A.S.</t>
  </si>
  <si>
    <t>INVERSIONES LASIMA S.A.S</t>
  </si>
  <si>
    <t>900555539-4</t>
  </si>
  <si>
    <t>GARCIA MENDEZ JAIRO ALFONSO</t>
  </si>
  <si>
    <t>CALLE 24 # 24 - 32 LOCAL 1 EDIFICIO ATICOS DE ALARCON I I BARRIO ALARCON</t>
  </si>
  <si>
    <t>lasimasas@hotmail.com</t>
  </si>
  <si>
    <t>INVERSIONES LASIMA S.A.S.</t>
  </si>
  <si>
    <t>DISTECOR S.A.S.</t>
  </si>
  <si>
    <t>TECNICOS Y DISTRIBUIDORES DE RESPUESTOS DEL ORIENTE S.A.S.</t>
  </si>
  <si>
    <t>900473772-1</t>
  </si>
  <si>
    <t>MONSALVE BARRERA ANA MILENA</t>
  </si>
  <si>
    <t>CALLE 56 # 21 - 25</t>
  </si>
  <si>
    <t>gerencia@distecor.com</t>
  </si>
  <si>
    <t>TECNICOS Y DISTRIBUIDORES DE REPUESTOS DEL ORIENTE S.A.S. DISTECOR</t>
  </si>
  <si>
    <t>INGTRACON S.A.S.</t>
  </si>
  <si>
    <t>900857773-8</t>
  </si>
  <si>
    <t>VARGAS PEÑUELA JAVIER FERNANDO</t>
  </si>
  <si>
    <t>CL 37 26 15 TO C OF 1102</t>
  </si>
  <si>
    <t>JAVIER9VARGAS@GMAIL.COM</t>
  </si>
  <si>
    <t>11/06/2015 12:00:00 a.m.</t>
  </si>
  <si>
    <t>DUARTE COMUNICAR S.A.S.</t>
  </si>
  <si>
    <t>900012301-9</t>
  </si>
  <si>
    <t>DUARTE RESTREPO JOHANA</t>
  </si>
  <si>
    <t>CL. 18 NO. 17-72</t>
  </si>
  <si>
    <t>duartecomunicar@gmail.com</t>
  </si>
  <si>
    <t>11/03/2005 12:00:00 a.m.</t>
  </si>
  <si>
    <t>DUARTE COMUNICAR</t>
  </si>
  <si>
    <t>R3 INGENIERIA S.A.S.</t>
  </si>
  <si>
    <t>901013070-0</t>
  </si>
  <si>
    <t>RODRIGUEZ RIVERA RICARDO</t>
  </si>
  <si>
    <t>CL 53 23 51 AP 801 TO A</t>
  </si>
  <si>
    <t>r3ingenieriasas@gmail.com</t>
  </si>
  <si>
    <t>28/09/2016 12:00:00 a.m.</t>
  </si>
  <si>
    <t>COSMETICOS GIVIAN COLOR¿S S.A.S.</t>
  </si>
  <si>
    <t>900780981-0</t>
  </si>
  <si>
    <t>RUEDA URIBE RAFAEL</t>
  </si>
  <si>
    <t>CALLE 64 # 17 A - 78</t>
  </si>
  <si>
    <t>RAFARUE@HOTMAIL.COM</t>
  </si>
  <si>
    <t>17/10/2014 12:00:00 a.m.</t>
  </si>
  <si>
    <t>GIVIAN COLOR'S</t>
  </si>
  <si>
    <t>ORTOSIN MEDICAL SAS</t>
  </si>
  <si>
    <t>901046668-6</t>
  </si>
  <si>
    <t>LOPEZ ACEVEDO PABLO AVELINO</t>
  </si>
  <si>
    <t>CALLE 33 # 29 - 27</t>
  </si>
  <si>
    <t>ortomedical17@gmail.com</t>
  </si>
  <si>
    <t>26/01/2017 12:00:00 a.m.</t>
  </si>
  <si>
    <t>"JDM S.A.S."</t>
  </si>
  <si>
    <t>JDM GLOBAL TECHNOLOGY &amp; LOGISTICS S.A.S.</t>
  </si>
  <si>
    <t>901187127-8</t>
  </si>
  <si>
    <t>WILCHES MENDOZA CLEOTILDE RAQUEL</t>
  </si>
  <si>
    <t>CARRERA 35 A # 49 - 07 LOCAL 402 - 9 CENTRO COMERCIAL IV ETAPA</t>
  </si>
  <si>
    <t>jdmsas1105@gmail.com</t>
  </si>
  <si>
    <t>06/06/2018 12:00:00 a.m.</t>
  </si>
  <si>
    <t>PSACONSULTORES</t>
  </si>
  <si>
    <t>PSICOLOGOS ASESORES Y CIA. LTDA.</t>
  </si>
  <si>
    <t>800077169-9</t>
  </si>
  <si>
    <t>ANALIDA CORONELL OSPINA</t>
  </si>
  <si>
    <t>CALLE 42 # 28 - 28</t>
  </si>
  <si>
    <t>acoronell@psaconsultores.com</t>
  </si>
  <si>
    <t>02/10/1989 12:00:00 a.m.</t>
  </si>
  <si>
    <t>GFERRAN S.A.S</t>
  </si>
  <si>
    <t>GRUPO EMPRESARIAL FERRAN S.A.S</t>
  </si>
  <si>
    <t>901290527-0</t>
  </si>
  <si>
    <t>RANGEL DE FERNANDEZ FLOR MATILDE</t>
  </si>
  <si>
    <t>CALLE 41 # 32 - 17</t>
  </si>
  <si>
    <t>GRUPOFERRAN1@GMAIL.COM</t>
  </si>
  <si>
    <t>CALLE 41 LA PAZ</t>
  </si>
  <si>
    <t>HOLGUIN &amp; LEON ABOGADOS ASOCIADOS S.A.S.</t>
  </si>
  <si>
    <t>900645326-9</t>
  </si>
  <si>
    <t>LEON PINZON YANETH</t>
  </si>
  <si>
    <t>CARRERA 31 # 51 - 74 OFICINA 1302 BARRIO SOTOMAYOR</t>
  </si>
  <si>
    <t>yanethlp2006@hotmail.com</t>
  </si>
  <si>
    <t>16/08/2013 12:00:00 a.m.</t>
  </si>
  <si>
    <t>TOLOSA DE RUEDA AMINTA</t>
  </si>
  <si>
    <t>CARRERA 15 # 23 - 65</t>
  </si>
  <si>
    <t>ferrescaleras@yahoo.com.co</t>
  </si>
  <si>
    <t>10/01/1974 12:00:00 a.m.</t>
  </si>
  <si>
    <t>FERRETERIA EL PRADO</t>
  </si>
  <si>
    <t>THERMOELECTRIC WIRE AND CABLE DE COLOMBIA. THERMOWIRE LTDA.</t>
  </si>
  <si>
    <t>804014014-0</t>
  </si>
  <si>
    <t>ARMANDO SEPULVEDA NINO</t>
  </si>
  <si>
    <t>CARRERA 17 B # 53 - 24</t>
  </si>
  <si>
    <t>gerencia@thermowire.com.co</t>
  </si>
  <si>
    <t>27/09/2002 12:00:00 a.m.</t>
  </si>
  <si>
    <t>CALDERON MANTILLA MARIA LUDY</t>
  </si>
  <si>
    <t>CALLE 34 - 17 - 13</t>
  </si>
  <si>
    <t>cacharreriadelher@hotmail.com</t>
  </si>
  <si>
    <t>30/08/2010 12:00:00 a.m.</t>
  </si>
  <si>
    <t>CACHARRERIA DELHER NO. 1/ CACHARRERIA DELHER NO. 2</t>
  </si>
  <si>
    <t>TRICARGA S.A.S.</t>
  </si>
  <si>
    <t>COMPAÑIA PROMOTORA DE TRANSPORTE S.A.S.</t>
  </si>
  <si>
    <t>900476173-3</t>
  </si>
  <si>
    <t>JIMENES DUQUE EDGAR ASDRUBAL</t>
  </si>
  <si>
    <t>KILOMETRO 6 - 46 VIA CAFE MADRID PARQUE INDUSTRIAL II CHIMITA</t>
  </si>
  <si>
    <t>tricarga.s.a.s@hotmail.com</t>
  </si>
  <si>
    <t>COMPAÑIA PROMOTORA DE TRANSPORTE</t>
  </si>
  <si>
    <t>MOGOLLON MENDOZA JAVIER WBEYMAR</t>
  </si>
  <si>
    <t>CALLE 21 # 15 - 05 BARRIO MUTUALIDAD</t>
  </si>
  <si>
    <t>jamer_repuestos@hotmail.com</t>
  </si>
  <si>
    <t>12/03/2009 12:00:00 a.m.</t>
  </si>
  <si>
    <t>JAMER REPUESTOS</t>
  </si>
  <si>
    <t>CDJ BTL S.A.S.</t>
  </si>
  <si>
    <t>900682532-7</t>
  </si>
  <si>
    <t>CAMARGO RAMIREZ SANDRA LILIANA</t>
  </si>
  <si>
    <t>CALLE 16 # 18 - 45</t>
  </si>
  <si>
    <t>cdjproducciones@gmail.com</t>
  </si>
  <si>
    <t>CDJ PRODUCCIONES.</t>
  </si>
  <si>
    <t>NORGTECH S.A.</t>
  </si>
  <si>
    <t>TECNOLOGIAS EN NUTRICION ORGANICA S.A</t>
  </si>
  <si>
    <t>900297286-9</t>
  </si>
  <si>
    <t>CALDERON ARAQUE CESAR AUGUSTO</t>
  </si>
  <si>
    <t>CALLE 27 # 5 - 19 BARRIO GIRARDOT</t>
  </si>
  <si>
    <t>contabilidad@norgtech.com</t>
  </si>
  <si>
    <t>01/07/2009 12:00:00 a.m.</t>
  </si>
  <si>
    <t>TECNOLOGIAS EN NUTRICION ORGANICA S.A.</t>
  </si>
  <si>
    <t>SALVEPRIETO COLECTIVO JURIDICO S.A.S.</t>
  </si>
  <si>
    <t>900496479-7</t>
  </si>
  <si>
    <t>VILLAMIL LOPEZ JAVIER EDUARDO</t>
  </si>
  <si>
    <t>CARRERA 28 A # 40 - 13 CONSULTORIO 8</t>
  </si>
  <si>
    <t>Juridicosalveprieto@gmail.com</t>
  </si>
  <si>
    <t>07/02/2012 12:00:00 a.m.</t>
  </si>
  <si>
    <t>CONSTRULAMINAS Y ACEROS S.A.S</t>
  </si>
  <si>
    <t>900309953-7</t>
  </si>
  <si>
    <t>PEÑA RODRIGUEZ ANTONIO JOSE</t>
  </si>
  <si>
    <t>CARRERA 17 A # 53 - 110</t>
  </si>
  <si>
    <t>construlaminas@gmail.com</t>
  </si>
  <si>
    <t>04/09/2009 12:00:00 a.m.</t>
  </si>
  <si>
    <t>CONSTRULAMINAS Y ACEROS</t>
  </si>
  <si>
    <t>GAMETAL LIMITADA</t>
  </si>
  <si>
    <t>890204444-2</t>
  </si>
  <si>
    <t>MARIA MERCEDES AMAYA ROA DE GARCIA</t>
  </si>
  <si>
    <t>CR. 11 NO. 15-34</t>
  </si>
  <si>
    <t>gametalltda@hotmail.com</t>
  </si>
  <si>
    <t>11/02/1974 12:00:00 a.m.</t>
  </si>
  <si>
    <t>TRANSLUMAGO S.A.S.</t>
  </si>
  <si>
    <t>830510031-8</t>
  </si>
  <si>
    <t>CALLE 18 N 3144 LOCAL 101</t>
  </si>
  <si>
    <t>translumagosas@gmail.com</t>
  </si>
  <si>
    <t>09/12/2004 12:00:00 a.m.</t>
  </si>
  <si>
    <t>TRANSLUMAGO</t>
  </si>
  <si>
    <t>SUPER REENCAUCHE BUCALLANTAS SAS</t>
  </si>
  <si>
    <t>804008353-8</t>
  </si>
  <si>
    <t>MOROS ORTIZ DAVID</t>
  </si>
  <si>
    <t>CL. 4 NO. 17-48 ZONA INDUSTRIAL CHIMITA</t>
  </si>
  <si>
    <t>bucallantas@hotmail.com</t>
  </si>
  <si>
    <t>08/10/1999 12:00:00 a.m.</t>
  </si>
  <si>
    <t>COMERCIAL FINES TURISTICOS LTDA. CORFYTUR</t>
  </si>
  <si>
    <t>890210719-7</t>
  </si>
  <si>
    <t>LAURA STELLA LEON DE GOMEZ</t>
  </si>
  <si>
    <t>CALLE 35 # 16 - 20 LOCAL 5 PASAJE SANTANDER</t>
  </si>
  <si>
    <t>presidencia@tiquetesyviajes.com</t>
  </si>
  <si>
    <t>Actividades de aeropuertos, servicios de navegación aérea y demás actividades conexas al transporte aéreo</t>
  </si>
  <si>
    <t>PREMITEL S.A.S.</t>
  </si>
  <si>
    <t>900410303-0</t>
  </si>
  <si>
    <t>GUTIERREZ MOLINA ANDREA DEL PILAR</t>
  </si>
  <si>
    <t>CALLE 52 # 31 - 104 BARRIO ANTIGUO CAMPESTRE</t>
  </si>
  <si>
    <t>premitel@hotmail.com</t>
  </si>
  <si>
    <t>28/01/2011 12:00:00 a.m.</t>
  </si>
  <si>
    <t>INDUSTRIAS LICRACOLOR S.A.S.</t>
  </si>
  <si>
    <t>901242313-7</t>
  </si>
  <si>
    <t>PORTILLA MARTINEZ FRANCISCO JAVIER</t>
  </si>
  <si>
    <t>CR 21 21 66 70</t>
  </si>
  <si>
    <t>LICRACOLOR@GMAIL.COM</t>
  </si>
  <si>
    <t>04/01/2019 12:00:00 a.m.</t>
  </si>
  <si>
    <t>LATINAS CENTRO PLAZA/ LATINAS SAN FRANCISCO/ CAMISETAS SPORT ACTIVE</t>
  </si>
  <si>
    <t>ITPRINTER S.A.S</t>
  </si>
  <si>
    <t>901076469-5</t>
  </si>
  <si>
    <t>LIZCANO CASTRO MARIA DEISY</t>
  </si>
  <si>
    <t>AV GONZALEZ VALENCIA 55 58 P 3</t>
  </si>
  <si>
    <t>gerenciaitprinter@gmail.com</t>
  </si>
  <si>
    <t>03/05/2017 12:00:00 a.m.</t>
  </si>
  <si>
    <t>ITPRINTER</t>
  </si>
  <si>
    <t>TRANSPORTES BUCAROS S.A.S</t>
  </si>
  <si>
    <t>804004261-0</t>
  </si>
  <si>
    <t>GOMEZ RAMIREZ HONORIO</t>
  </si>
  <si>
    <t>CR. 27 NO. 40-49</t>
  </si>
  <si>
    <t>contadorabucarossa@hotmail.com</t>
  </si>
  <si>
    <t>21/07/1997 12:00:00 a.m.</t>
  </si>
  <si>
    <t>RAVELO CONSTRUCCIONES S.A.S</t>
  </si>
  <si>
    <t>900693382-6</t>
  </si>
  <si>
    <t>RAVELO ESPINDOLA FRANCK HARLEY</t>
  </si>
  <si>
    <t>CALLE 51 A # 12 - 73 BARRIO CANDILES</t>
  </si>
  <si>
    <t>gerencia@raveloconstrucciones.net</t>
  </si>
  <si>
    <t>CANDILES</t>
  </si>
  <si>
    <t>RAVELO CONSTRUCCIONES</t>
  </si>
  <si>
    <t>AUTOJOL S.A.S.</t>
  </si>
  <si>
    <t>900273265-0</t>
  </si>
  <si>
    <t>CRA. 17 # 42-42</t>
  </si>
  <si>
    <t>18/03/2009 12:00:00 a.m.</t>
  </si>
  <si>
    <t>ESTACION DE SERVICIO LA UNION SERVICENTRO.</t>
  </si>
  <si>
    <t>CONSTRUCTORA E INMOBILIARIA ARABELLA E.U.</t>
  </si>
  <si>
    <t>800068295-0</t>
  </si>
  <si>
    <t>MANTILLA GONZALEZ DAYRA</t>
  </si>
  <si>
    <t>CL. 22 NO. 21-75</t>
  </si>
  <si>
    <t>contacto@inmobiliariaarabella.com</t>
  </si>
  <si>
    <t>30/06/1989 12:00:00 a.m.</t>
  </si>
  <si>
    <t>ARINCO CONSULTORIA Y OBRAS DE INGENIERIA S.A.S</t>
  </si>
  <si>
    <t>900496941-9</t>
  </si>
  <si>
    <t>FONSECA CRISTANCHO ALEXANDER</t>
  </si>
  <si>
    <t>CARRERA 22 A # 108 - 14 PISO 1 APARTAMENTO 101</t>
  </si>
  <si>
    <t>arincosas2012@gmail.com</t>
  </si>
  <si>
    <t>08/02/2012 12:00:00 a.m.</t>
  </si>
  <si>
    <t>VALVECOL S.A.S.</t>
  </si>
  <si>
    <t>901176427-5</t>
  </si>
  <si>
    <t>PLATA VALERO JULIAN ANDRES</t>
  </si>
  <si>
    <t>CL 21 13 37 NUEVA GRANADA</t>
  </si>
  <si>
    <t>contabilidad@valvecol.com</t>
  </si>
  <si>
    <t>30/04/2018 12:00:00 a.m.</t>
  </si>
  <si>
    <t>VALVECOL</t>
  </si>
  <si>
    <t>GOMEZ ROMAN LUZ YOLANDA</t>
  </si>
  <si>
    <t>CL. 20 NO 21-60</t>
  </si>
  <si>
    <t>mascarada01bucaramanga@gmail.com</t>
  </si>
  <si>
    <t>15/02/1996 12:00:00 a.m.</t>
  </si>
  <si>
    <t>CALZADO MASCARADA</t>
  </si>
  <si>
    <t>AMAYA ANAYA SERGIO ANDRES</t>
  </si>
  <si>
    <t>CARRERA 34 # 51 - 80 OFICINA 301</t>
  </si>
  <si>
    <t>arquimodulor@gmail.com</t>
  </si>
  <si>
    <t>02/06/2004 12:00:00 a.m.</t>
  </si>
  <si>
    <t>MODULOR</t>
  </si>
  <si>
    <t>ALQUET DISTRIBUCIONES S.A.S.</t>
  </si>
  <si>
    <t>901060369-7</t>
  </si>
  <si>
    <t>BELTRAN JOYA NESTOR ENRIQUE</t>
  </si>
  <si>
    <t>AV QUEBRADA SECA 27 15</t>
  </si>
  <si>
    <t>ALQUETDISTRIBUCIONES@HOTMAIL.COM</t>
  </si>
  <si>
    <t>ALQUET DISTRIBUCIONES</t>
  </si>
  <si>
    <t>AMAYA LEON MARTIN ALONSO</t>
  </si>
  <si>
    <t>LOCAL # 49 # INTERNO C - 17 PISO 3 EDIFICIO CENTRO COMERCIAL LA ISLA BARRIO RICAURTE</t>
  </si>
  <si>
    <t>martinamaya.1974@gmail.com</t>
  </si>
  <si>
    <t>14/02/2006 12:00:00 a.m.</t>
  </si>
  <si>
    <t>JOYERIA N.M.J. JIREH</t>
  </si>
  <si>
    <t>INNOVA PYC S.A.S</t>
  </si>
  <si>
    <t>INNOVA PROYECTOS, CONSTRUCCIONES Y FINANZAS S.A.S</t>
  </si>
  <si>
    <t>900566828-5</t>
  </si>
  <si>
    <t>BAUTISTA SANCHEZ OSCAR ENRIQUE</t>
  </si>
  <si>
    <t>CARRERA 29 # 93 - 31 INTERIOR 40 APARTAMENTO 101 BARRIO PORTOFINO</t>
  </si>
  <si>
    <t>comercial@innovapyc.com</t>
  </si>
  <si>
    <t>31/10/2012 12:00:00 a.m.</t>
  </si>
  <si>
    <t>AGROFLORIDA PALMERA S.A.S.</t>
  </si>
  <si>
    <t>900615422-1</t>
  </si>
  <si>
    <t>CARRERA 29 # 45 - 94 OFICINA 903 BARRIO CABECERA</t>
  </si>
  <si>
    <t>agroflorida2@gmail.com</t>
  </si>
  <si>
    <t>AGROFLORIDA PALMERA</t>
  </si>
  <si>
    <t>CHRB INGENIERIA S.A.S</t>
  </si>
  <si>
    <t>900921896-9</t>
  </si>
  <si>
    <t>RUA BELTRAN CARLOS HUMBERTO</t>
  </si>
  <si>
    <t>CALLE 34 # 23 - 35 APARTAMENTO 201 EDIFICIO NAPOLI</t>
  </si>
  <si>
    <t>interplacas1@outlook.com</t>
  </si>
  <si>
    <t>NAPOLES</t>
  </si>
  <si>
    <t>31/12/2015 12:00:00 a.m.</t>
  </si>
  <si>
    <t>REDES UPS Y PROTECCIONES E.U.</t>
  </si>
  <si>
    <t>804014290-7</t>
  </si>
  <si>
    <t>GERARDO ALBERTO JAIMES MORENO</t>
  </si>
  <si>
    <t>CL. 47 NO. 22-53/55</t>
  </si>
  <si>
    <t>contabilidad@redesups.com</t>
  </si>
  <si>
    <t>REDES UPS Y PROTECCIONES</t>
  </si>
  <si>
    <t>INVERSIONES HEGA LTDA</t>
  </si>
  <si>
    <t>900231471-1</t>
  </si>
  <si>
    <t>CR 16 NO. 22-44</t>
  </si>
  <si>
    <t>Actividades de apoyo a la ganadería</t>
  </si>
  <si>
    <t>ARQUITECTO CARLOS REYES SAS</t>
  </si>
  <si>
    <t>900677654-7</t>
  </si>
  <si>
    <t>REYES CUELLAR CARLOS EDUARDO</t>
  </si>
  <si>
    <t>CR 19 36 20 LC 610 BRR CENTRO</t>
  </si>
  <si>
    <t>CARLOSREYES25@HOTMAIL.COM</t>
  </si>
  <si>
    <t>26/11/2013 12:00:00 a.m.</t>
  </si>
  <si>
    <t>SOLUCIONES TECNOLOGICAS, COMERCIALES Y DE SERVICIOS SAS</t>
  </si>
  <si>
    <t>900431381-5</t>
  </si>
  <si>
    <t>GARRIDO ZAFRA IVONNE NATALIA</t>
  </si>
  <si>
    <t>CALLE 28 # 22 - 39 LOCAL 1 EDIFICIO MONTEGRANDE</t>
  </si>
  <si>
    <t>ivonnegarrido@hotmail.com</t>
  </si>
  <si>
    <t>27/04/2011 12:00:00 a.m.</t>
  </si>
  <si>
    <t>TCS SOLUCIONES</t>
  </si>
  <si>
    <t>TRANS AMERICA EXPRESS SAS</t>
  </si>
  <si>
    <t>804011339-5</t>
  </si>
  <si>
    <t>ESPINOSA ARENAS ENNA LUCENA</t>
  </si>
  <si>
    <t>CALLE 105 # 26 A - 40 LOCAL 12 TORRE PICASSO</t>
  </si>
  <si>
    <t>contabilidad.transamerica@gmail.com</t>
  </si>
  <si>
    <t>05/06/2001 12:00:00 a.m.</t>
  </si>
  <si>
    <t>AMERICA EXPRESS S.A.S. NEW GENERATION</t>
  </si>
  <si>
    <t>SANTÉ SPA MEDICO S.A.S.</t>
  </si>
  <si>
    <t>901082400-2</t>
  </si>
  <si>
    <t>LEMOS PARRA CAMILO ANDRES</t>
  </si>
  <si>
    <t>CARRERA 36 # 54 - 08 PISO 3 BARRIO CABECERA DEL LLANO</t>
  </si>
  <si>
    <t>SANTESPAMEDICO.GERENCIA@GMAIL.COM</t>
  </si>
  <si>
    <t>INSPIRE MEDICAL SPA</t>
  </si>
  <si>
    <t>COMERCIALIZADORA DINPRO S.A.S.</t>
  </si>
  <si>
    <t>804006408-5</t>
  </si>
  <si>
    <t>SANDRA ERICA ORDONEZ BERMUDEZ</t>
  </si>
  <si>
    <t>CALLE 35 # 33 - 34 BARRIO EL PRADO</t>
  </si>
  <si>
    <t>comercializadora_dinpro@hotmail.com</t>
  </si>
  <si>
    <t>26/08/1998 12:00:00 a.m.</t>
  </si>
  <si>
    <t>COMERCIALIZADORA DINPRO</t>
  </si>
  <si>
    <t>"ESPACIO KOMUN SAS"</t>
  </si>
  <si>
    <t>901315419-3</t>
  </si>
  <si>
    <t>CR 27 # 37 - 33 EDIFICIO OFICINA 302</t>
  </si>
  <si>
    <t>info@espaciokomun.com</t>
  </si>
  <si>
    <t>ESPACIO KOMUN</t>
  </si>
  <si>
    <t>SAN FELIPE PROYECTOS S.A.S.</t>
  </si>
  <si>
    <t>901215315-7</t>
  </si>
  <si>
    <t>ARENAS OSORIO LUIS FELIPE</t>
  </si>
  <si>
    <t>CR 43 32 99 AP 201</t>
  </si>
  <si>
    <t>SANFELIPEPROYECTOS@HOTMAIL.COM</t>
  </si>
  <si>
    <t>20/09/2018 12:00:00 a.m.</t>
  </si>
  <si>
    <t>SAN FELIPE PROYECTOS</t>
  </si>
  <si>
    <t>SANTOYO LTDA.</t>
  </si>
  <si>
    <t>804010638-8</t>
  </si>
  <si>
    <t>PABON GELVEZ HERACLIO</t>
  </si>
  <si>
    <t>CARRERA 25 # 105 - 05 APARTAMENTO 301</t>
  </si>
  <si>
    <t>hepage_06@hotmail.com</t>
  </si>
  <si>
    <t>08/02/2001 12:00:00 a.m.</t>
  </si>
  <si>
    <t>ACIT SAS</t>
  </si>
  <si>
    <t>ASESORIA Y CONSULTORIA INTEGRAL TRIBUTARIA S.A.S.</t>
  </si>
  <si>
    <t>860523817-5</t>
  </si>
  <si>
    <t>MURCIA RODRIGUEZ MIGUEL ALFONSO</t>
  </si>
  <si>
    <t>CALLE 55 A # 29 - 14 APARTAMENTO 1302</t>
  </si>
  <si>
    <t>amurciabogado@gmail.com</t>
  </si>
  <si>
    <t>CINNAPAN SAS</t>
  </si>
  <si>
    <t>900374382-8</t>
  </si>
  <si>
    <t>HERRERA RODRIGUEZ JAIME</t>
  </si>
  <si>
    <t>CALLE 21 # 23-55</t>
  </si>
  <si>
    <t>jhrmerca@hotmail.com</t>
  </si>
  <si>
    <t>LA PANETERIA BY CINNAMON GOURMET/ CINNAPAN SAS/ LA PANETERIA BY CINNAMON GOURMET CARRERA 36</t>
  </si>
  <si>
    <t>LIBARDINO S.A.S</t>
  </si>
  <si>
    <t>901407722-6</t>
  </si>
  <si>
    <t>SILVA VELEZ LIBARDO</t>
  </si>
  <si>
    <t>CL 15 N 18 31</t>
  </si>
  <si>
    <t>estampadoslibardino@gmail.com</t>
  </si>
  <si>
    <t>03/09/2020 12:00:00 a.m.</t>
  </si>
  <si>
    <t>LIBARDINO/ LIBARDINO CENTRO</t>
  </si>
  <si>
    <t>DIXXON SAS</t>
  </si>
  <si>
    <t>900595302-7</t>
  </si>
  <si>
    <t>DUARTE ATUESTA JAIME MAURICIO</t>
  </si>
  <si>
    <t>CALLE 19 # 17 - 69</t>
  </si>
  <si>
    <t>dixxonsas@gmail.com</t>
  </si>
  <si>
    <t>DIXXON S.A.S.</t>
  </si>
  <si>
    <t>ENFRIO S.A.S.</t>
  </si>
  <si>
    <t>900171925-5</t>
  </si>
  <si>
    <t>VILLAMARIN NIÑO EDUARDO</t>
  </si>
  <si>
    <t>CARRERA 18 # 24 - 46</t>
  </si>
  <si>
    <t>contabilidad@enfrio.com.co</t>
  </si>
  <si>
    <t>10/09/2007 12:00:00 a.m.</t>
  </si>
  <si>
    <t>ENFRIO</t>
  </si>
  <si>
    <t>GOMEZ PRADA GUSTAVO ADOLFO</t>
  </si>
  <si>
    <t>BODEGA 14 LOCAL 4 BARRIO CHIMITA CENTRO ABASTOS</t>
  </si>
  <si>
    <t>ITAN_NICK@HOTMAIL.COM</t>
  </si>
  <si>
    <t>25/06/2018 12:00:00 a.m.</t>
  </si>
  <si>
    <t>ORIGEN FRUTO</t>
  </si>
  <si>
    <t>STOCK SHOES S.A.S.</t>
  </si>
  <si>
    <t>900932136-7</t>
  </si>
  <si>
    <t>CAMPOS PEÑA YENNY YOLIMA</t>
  </si>
  <si>
    <t>CARRERA 35 A # 51 - 36 LOCAL 33 CENTRO COMERCIAL CABECERA III ETAPA BARRIO CABECERA DEL LLANO</t>
  </si>
  <si>
    <t>gerencia@stockshoescat.com</t>
  </si>
  <si>
    <t>01/02/2016 12:00:00 a.m.</t>
  </si>
  <si>
    <t>STOCK SHOES CACIQUE/ STOCK SHOES CAT/ CALZADO CABECERA/ STOCK SHOES/ STOCK SHOES. CAT</t>
  </si>
  <si>
    <t>ILLIONAS S.A.S</t>
  </si>
  <si>
    <t>901124483-5</t>
  </si>
  <si>
    <t>CR 18 14 26</t>
  </si>
  <si>
    <t>ILONA_GIRLS@HOTMAIL.COM</t>
  </si>
  <si>
    <t>18/10/2017 12:00:00 a.m.</t>
  </si>
  <si>
    <t>ILLIONAS</t>
  </si>
  <si>
    <t>PROYECTOS Y MANTENIMIENTO Y CONSULTORIA DE INGENIERIA S.A.S.</t>
  </si>
  <si>
    <t>900110989-5</t>
  </si>
  <si>
    <t>VELASCO FONTECHA EDGAR</t>
  </si>
  <si>
    <t>CIRCUNVALAR 35 # 72 - 98 T 3 A P 708</t>
  </si>
  <si>
    <t>proyectospmc1@yahoo.es</t>
  </si>
  <si>
    <t>PROYECTOS MANTENIMIENTO Y CONSULTORIA DE INGENIERIA</t>
  </si>
  <si>
    <t>CTNO S.A.S.</t>
  </si>
  <si>
    <t>COMPAÑIA TRANSPORTADORA NACIONAL DEL ORIENTE S.A.S.</t>
  </si>
  <si>
    <t>901186381-8</t>
  </si>
  <si>
    <t>SARMIENTO PARRA CARLOS FELIPE</t>
  </si>
  <si>
    <t>CARRERA 31 # 35 - 12 OFICINA 901 EDIFICIO CONCASA</t>
  </si>
  <si>
    <t>inosar@hotmail.com</t>
  </si>
  <si>
    <t>22/10/2018 12:00:00 a.m.</t>
  </si>
  <si>
    <t>DIAZ URIBE LUISA HELENA</t>
  </si>
  <si>
    <t>CALLE 49 # 28 - 24</t>
  </si>
  <si>
    <t>centrodirectoradmon@hotmail.com</t>
  </si>
  <si>
    <t>16/01/2009 12:00:00 a.m.</t>
  </si>
  <si>
    <t>LUISA HELENA DIAZ URIBE</t>
  </si>
  <si>
    <t>CL EQUIPOS Y CONSTRUCCION S.A.S</t>
  </si>
  <si>
    <t>901310262-1</t>
  </si>
  <si>
    <t>CUADROS LAGUADO OSCAR AUGUSTO</t>
  </si>
  <si>
    <t>CR 21 15 47 OF 101</t>
  </si>
  <si>
    <t>CLEQUIPOSYCONSTRU2019@HOTMAIL.COM</t>
  </si>
  <si>
    <t>08/08/2019 12:00:00 a.m.</t>
  </si>
  <si>
    <t>22/05/2021 12:00:00 a.m.</t>
  </si>
  <si>
    <t>CL EQUIPOS Y CONSTRUCCION</t>
  </si>
  <si>
    <t>SANDOVAL LUQUE MARTHA CECILIA</t>
  </si>
  <si>
    <t>CL 31 NO. 13-70</t>
  </si>
  <si>
    <t>cesarortizz@hotmail.com</t>
  </si>
  <si>
    <t>30/01/1986 12:00:00 a.m.</t>
  </si>
  <si>
    <t>MARPIEL</t>
  </si>
  <si>
    <t>AGROMERSAN S.A.S.</t>
  </si>
  <si>
    <t>900153298-9</t>
  </si>
  <si>
    <t>CALLE 42 # 29-65 PISO 5</t>
  </si>
  <si>
    <t>agromersansas@gmail.com</t>
  </si>
  <si>
    <t>01/06/2007 12:00:00 a.m.</t>
  </si>
  <si>
    <t>MUNDIAL DE INVERSIONES LIMITADA</t>
  </si>
  <si>
    <t>804016507-9</t>
  </si>
  <si>
    <t>CARRERA 28 # 60 - 26 TORRE 3 - OFICINA 103</t>
  </si>
  <si>
    <t>m.inversiones@gmail.com</t>
  </si>
  <si>
    <t>26/01/2004 12:00:00 a.m.</t>
  </si>
  <si>
    <t>MUNDIAL DE INVERSIONES</t>
  </si>
  <si>
    <t>REGGNO SAS</t>
  </si>
  <si>
    <t>900539575-2</t>
  </si>
  <si>
    <t>CARRERA 36 # 36 - 26</t>
  </si>
  <si>
    <t>contabilidad@reggno.com</t>
  </si>
  <si>
    <t>23/07/2012 12:00:00 a.m.</t>
  </si>
  <si>
    <t>REGGNO</t>
  </si>
  <si>
    <t>CARDENAS VELASQUEZ CARLOS ORLANDO</t>
  </si>
  <si>
    <t>CR. 19 NO. 37-14 PISO 3 BARRIO EL CENTRO</t>
  </si>
  <si>
    <t>cardenasycia@hotmail.com</t>
  </si>
  <si>
    <t>17/07/2003 12:00:00 a.m.</t>
  </si>
  <si>
    <t>ORLANDO CARDENAS V. JOYEROS.</t>
  </si>
  <si>
    <t>CIELCO LTDA</t>
  </si>
  <si>
    <t>804008464-7</t>
  </si>
  <si>
    <t>JOSE DEL CARMEN MORENO AGUILAR</t>
  </si>
  <si>
    <t>CARRERA 35 # 54 - 109</t>
  </si>
  <si>
    <t>cielcoltda@yahoo.com</t>
  </si>
  <si>
    <t>06/11/1999 12:00:00 a.m.</t>
  </si>
  <si>
    <t>COMERCIALIZADORA LA GAVIOTA DEL FONCE SAS</t>
  </si>
  <si>
    <t>900293800-7</t>
  </si>
  <si>
    <t>REMOLINA ORDOÑEZ DANIEL</t>
  </si>
  <si>
    <t>CALLE 42 # 29 - 98 APARTAMENTO 702</t>
  </si>
  <si>
    <t>remolinadaniel@hotmail.com</t>
  </si>
  <si>
    <t>10/06/2009 12:00:00 a.m.</t>
  </si>
  <si>
    <t>JARILO S.A.S</t>
  </si>
  <si>
    <t>900469539-6</t>
  </si>
  <si>
    <t>GOMEZ RANGEL OSCAR FERNANDO</t>
  </si>
  <si>
    <t>CALLE 30 A # 30 - 18 BARRIO LA AURORA</t>
  </si>
  <si>
    <t>06/10/2011 12:00:00 a.m.</t>
  </si>
  <si>
    <t>JARILO SAS</t>
  </si>
  <si>
    <t>SOLUCIONES MEDICAS DEL ORIENTE S.A.S.</t>
  </si>
  <si>
    <t>901035702-1</t>
  </si>
  <si>
    <t>SUAREZ GALLARDO WILMAR</t>
  </si>
  <si>
    <t>CARRERA 20 # 158 - 40 BARRIO CAÑAVERAL</t>
  </si>
  <si>
    <t>solumedor@hotmail.com</t>
  </si>
  <si>
    <t>19/12/2016 12:00:00 a.m.</t>
  </si>
  <si>
    <t>AGROCARGO SAS</t>
  </si>
  <si>
    <t>900862492-3</t>
  </si>
  <si>
    <t>CALLE 34 # 19 - 46 OFICINA 510 TORRE NORTE EDIFICIO LA TRIADA</t>
  </si>
  <si>
    <t>AGROCARGOSAS@GMAIL.COM</t>
  </si>
  <si>
    <t>AGROCARGO S.A.S.</t>
  </si>
  <si>
    <t>"AVICOLA HERNANDEZ BARRERA S.A.S."</t>
  </si>
  <si>
    <t>AVICOLA HERNANDEZ BARRERA SOCIEDAD POR ACCIONES SIMPLIFICADAS</t>
  </si>
  <si>
    <t>901335627-4</t>
  </si>
  <si>
    <t>HERNANDEZ HERNANDEZ MAURICIO</t>
  </si>
  <si>
    <t>VEREDA SANTA RITA KILOMETRO 8 CARRETERA RIONEGRO</t>
  </si>
  <si>
    <t>AVICOLAHB@GMAIL.COM</t>
  </si>
  <si>
    <t>29/10/2019 12:00:00 a.m.</t>
  </si>
  <si>
    <t>AVICOLA HB</t>
  </si>
  <si>
    <t>RUBBER COLOMBIA LTDA.</t>
  </si>
  <si>
    <t>804012044-2</t>
  </si>
  <si>
    <t>MAURICIO PEREZ JIMENEZ</t>
  </si>
  <si>
    <t>PARQUE INDUSTRIAL CHIMITA MANZANA C BODEGA 15,</t>
  </si>
  <si>
    <t>info@rubbercolombia.com</t>
  </si>
  <si>
    <t>19/06/2001 12:00:00 a.m.</t>
  </si>
  <si>
    <t>INVERCAQUI S.A.S</t>
  </si>
  <si>
    <t>900596600-1</t>
  </si>
  <si>
    <t>CARDENAS ARENAS LUIS FERNANDO</t>
  </si>
  <si>
    <t>CALLE 71 # 54 - 112 C S 2 CONJUNTO RESIDENCIAL MANSION DEL LAGO BARRIO LAGOS DEL CACIQUE</t>
  </si>
  <si>
    <t>asecontable111@hotmail.com</t>
  </si>
  <si>
    <t>28/02/2013 12:00:00 a.m.</t>
  </si>
  <si>
    <t>INVERCAQUI</t>
  </si>
  <si>
    <t>CONSULTORIAS Y DISENOS C&amp;D LTDA</t>
  </si>
  <si>
    <t>804011936-2</t>
  </si>
  <si>
    <t>OSCAR HERNANDO SABOYA PATINO</t>
  </si>
  <si>
    <t>CARRERA 29 # 45 - 45 OFICINA 1101 EDIFICIO METROPOLITAN BUSINESS PARK</t>
  </si>
  <si>
    <t>condi.ltda@gmail.com</t>
  </si>
  <si>
    <t>29/09/2001 12:00:00 a.m.</t>
  </si>
  <si>
    <t>CONSULTORIA Y DISENOS C&amp;D LTDA</t>
  </si>
  <si>
    <t>CARRERO ROJAS DAVID MAURICIO</t>
  </si>
  <si>
    <t>CARRERA 33 # 97 - 13</t>
  </si>
  <si>
    <t>ingdavidc@hotmail.com</t>
  </si>
  <si>
    <t>DAVID MAURICIO CARRERO ROJAS</t>
  </si>
  <si>
    <t>MULTIPROCESOS SIG S.A.S.</t>
  </si>
  <si>
    <t>800177419-4</t>
  </si>
  <si>
    <t>GOMEZ ORDOÑEZ ROBERTO</t>
  </si>
  <si>
    <t>CALLE 88 # 21 - 74 BARRIO DIAMANTE II</t>
  </si>
  <si>
    <t>info@multiprocesos.com</t>
  </si>
  <si>
    <t>27/10/1992 12:00:00 a.m.</t>
  </si>
  <si>
    <t>MULTIPROCESOS SIG</t>
  </si>
  <si>
    <t>ASESORIAS, SERVICIOS Y DISTRIBUCIONES LIMITADA ASEDIS LTDA</t>
  </si>
  <si>
    <t>800139965-2</t>
  </si>
  <si>
    <t>DONALD ALBERTO JIMENEZ BENAVIDES</t>
  </si>
  <si>
    <t>CARRERA 36 # 52 - 116 BARRIO CABECERA DEL LLANO</t>
  </si>
  <si>
    <t>asedisltda@yahoo.es</t>
  </si>
  <si>
    <t>02/09/1991 12:00:00 a.m.</t>
  </si>
  <si>
    <t>ASESORIAS, SERVICIOS Y DISTRIBUCIONES ASEDIS</t>
  </si>
  <si>
    <t>AM</t>
  </si>
  <si>
    <t>AM INGENIERIA Y SERVICIOS S.A.S.</t>
  </si>
  <si>
    <t>804000621-0</t>
  </si>
  <si>
    <t>ARDILA RUEDA ALFREDO</t>
  </si>
  <si>
    <t>CARRERA 27 # 37 - 33 OFICINA 809</t>
  </si>
  <si>
    <t>amsistemas@hotmail.com</t>
  </si>
  <si>
    <t>08/08/1995 12:00:00 a.m.</t>
  </si>
  <si>
    <t>AM. SISTEMAS</t>
  </si>
  <si>
    <t>ASCENSORES T.V.C. TRANSPORTE VERTICAL COLOMBIANO S.A.S</t>
  </si>
  <si>
    <t>900582475-6</t>
  </si>
  <si>
    <t>MARTINEZ RIVERA HENRY</t>
  </si>
  <si>
    <t>CALLE 21 # 14 - 23</t>
  </si>
  <si>
    <t>t.v.c@hotmail.es</t>
  </si>
  <si>
    <t>11/01/2013 12:00:00 a.m.</t>
  </si>
  <si>
    <t>Fabricación de equipo de elevación y manipulación</t>
  </si>
  <si>
    <t>CQM ASOCIADOS S.A.S.</t>
  </si>
  <si>
    <t>900865365-1</t>
  </si>
  <si>
    <t>MANJARREZ SIERRA ERIKA PATRICIA</t>
  </si>
  <si>
    <t>CL 17 17 36 BRR SAN FRANCISCO</t>
  </si>
  <si>
    <t>MRHAPPYHELADOS@GMAIL.COM</t>
  </si>
  <si>
    <t>03/07/2015 12:00:00 a.m.</t>
  </si>
  <si>
    <t>HELADOS MR. HAPPY</t>
  </si>
  <si>
    <t>GRUAS JORGE BARRIOS S.A.S.</t>
  </si>
  <si>
    <t>900652333-1</t>
  </si>
  <si>
    <t>BARRIOS REYES JORGE LUIS</t>
  </si>
  <si>
    <t>AV Q SECA 32 A - 53</t>
  </si>
  <si>
    <t>GRUASJORGEBA@HOTMAIL.COM</t>
  </si>
  <si>
    <t>GRUAS JORGE ELIECER BARRIOS PABON</t>
  </si>
  <si>
    <t>NEGOCIOS CANTABRIA S.A.S.</t>
  </si>
  <si>
    <t>900557148-7</t>
  </si>
  <si>
    <t>DOMINGUEZ RAMIREZ MARIA ESPERANZA</t>
  </si>
  <si>
    <t>CARRERA 19 # 36 - 20 LOCAL 216 BARRIO CENTRO</t>
  </si>
  <si>
    <t>dominguezji@yahoo.com</t>
  </si>
  <si>
    <t>BUENO GARCES CONSULTORES DE SEGUROS Y RIESGOS LIMITADA</t>
  </si>
  <si>
    <t>900450764-3</t>
  </si>
  <si>
    <t>BUENO GARCES CARLOS FELIPE</t>
  </si>
  <si>
    <t>CARRERA 27 # 37 - 33 OFICINA 708</t>
  </si>
  <si>
    <t>luzhelenagarces@gmail.com</t>
  </si>
  <si>
    <t>14/07/2011 12:00:00 a.m.</t>
  </si>
  <si>
    <t>BUENO GARCES CONSULTORES DE SEGUROS Y RIESGOS LTDA.</t>
  </si>
  <si>
    <t>MUEBLES MAG S.A.S.</t>
  </si>
  <si>
    <t>900319469-6</t>
  </si>
  <si>
    <t>GUERRERO QUINTERO HECTOR JULIO</t>
  </si>
  <si>
    <t>CRA. 19 NO. 6-36</t>
  </si>
  <si>
    <t>mueblesmagltda@hotmail.com</t>
  </si>
  <si>
    <t>MUEBLES MAG LTDA</t>
  </si>
  <si>
    <t>URIBE CENTENO ISABEL</t>
  </si>
  <si>
    <t>CARRERA 33 A # 32 - 67</t>
  </si>
  <si>
    <t>ferreteriaelarca12@hotmail.com</t>
  </si>
  <si>
    <t>20/11/2006 12:00:00 a.m.</t>
  </si>
  <si>
    <t>FERRETERIA EL ARCA MATERIALES PARA CONSTRUCCION</t>
  </si>
  <si>
    <t>LAUSAN REAL ESTATE S.A.S.</t>
  </si>
  <si>
    <t>901180705-3</t>
  </si>
  <si>
    <t>CR 39 A 44 209 OF 1503 ED CASA HACIENDA</t>
  </si>
  <si>
    <t>LAUSANREALESTATE@GMAIL.COM</t>
  </si>
  <si>
    <t>16/05/2018 12:00:00 a.m.</t>
  </si>
  <si>
    <t>LAUSAN REAL ESTATE</t>
  </si>
  <si>
    <t>ENRIQUEZ CALVETE CARLOS</t>
  </si>
  <si>
    <t>CALLE 22 # 20 - 20 EDIFICIO ANDES 22 APARTAMENTO 1604</t>
  </si>
  <si>
    <t>domecolombia@gmail.com</t>
  </si>
  <si>
    <t>13/06/2012 12:00:00 a.m.</t>
  </si>
  <si>
    <t>DOMECOL DOTACIONES MEDICAS DE COLOMBIA</t>
  </si>
  <si>
    <t>JIMENEZ RAMIREZ GONZALO</t>
  </si>
  <si>
    <t>CARRERA 17 E # 58 - 25</t>
  </si>
  <si>
    <t>EXPERIENCIAS3@gmail.com</t>
  </si>
  <si>
    <t>18/12/1997 12:00:00 a.m.</t>
  </si>
  <si>
    <t>CAMPECHE FOOD/ EXPERIENCIAS</t>
  </si>
  <si>
    <t>GRUPO EMPRESARIAL OBELIXCO SAS</t>
  </si>
  <si>
    <t>901385077-7</t>
  </si>
  <si>
    <t>ORTEGA CAMACHO ROMAN</t>
  </si>
  <si>
    <t>CR 23 21 35</t>
  </si>
  <si>
    <t>obelixcoaux.contabilidad@hotmail.com</t>
  </si>
  <si>
    <t>SUELAS OBELIX/ CALZADO OBELIXCO LA PISADA DEL FUTURO/ SUELAS OBELIXCO</t>
  </si>
  <si>
    <t>LA COLONIA VIVERES S.A.S.</t>
  </si>
  <si>
    <t>901355201-6</t>
  </si>
  <si>
    <t>ANTOLINEZ RICO LILIANA</t>
  </si>
  <si>
    <t>CR 16 23 16 BRR CENTRO</t>
  </si>
  <si>
    <t>lacoloniaviveres@gmail.com</t>
  </si>
  <si>
    <t>15/01/2020 12:00:00 a.m.</t>
  </si>
  <si>
    <t>LA COLONIA VIVERES</t>
  </si>
  <si>
    <t>GONZALEZ MEBARAK Y CONSULTORES JURIDICOS S.A.S.</t>
  </si>
  <si>
    <t>900678471-0</t>
  </si>
  <si>
    <t>GONZALEZ MEBARAK ALBERTO ELIAS</t>
  </si>
  <si>
    <t>CARRERA 29 # 45 - 45 OFICINA 914 EDIFICIO METROPOLITAN BUSINESS PARK</t>
  </si>
  <si>
    <t>agonzalez@gonzalezmebarakconsultoresjuridicos.co</t>
  </si>
  <si>
    <t>06/10/2017 12:00:00 a.m.</t>
  </si>
  <si>
    <t>LEON ORTIZ EDGAR MANUEL</t>
  </si>
  <si>
    <t>CARRERA 9 # 34 - 10</t>
  </si>
  <si>
    <t>impormotos_bga@hotmail.com</t>
  </si>
  <si>
    <t>30/11/2000 12:00:00 a.m.</t>
  </si>
  <si>
    <t>IMPORMOTOS</t>
  </si>
  <si>
    <t>ACADEMIA ATS</t>
  </si>
  <si>
    <t>ACADEMIA DE ESTUDIOS TECNICOS EN SEGURIDAD LTDA.</t>
  </si>
  <si>
    <t>804007315-3</t>
  </si>
  <si>
    <t>BALLESTEROS CAMARO GILBERTO</t>
  </si>
  <si>
    <t>CARRERA 30 # 30 - 50</t>
  </si>
  <si>
    <t>atsbucaramanga@gmail.com</t>
  </si>
  <si>
    <t>11/03/1999 12:00:00 a.m.</t>
  </si>
  <si>
    <t>INSTITUTO INCAD S.A.S.</t>
  </si>
  <si>
    <t>INSTITUTO DE CIENCIAS ADMINISTRATIVAS S.A.S.</t>
  </si>
  <si>
    <t>900567627-6</t>
  </si>
  <si>
    <t>FORERO MEJIA OLGA LUCIA</t>
  </si>
  <si>
    <t>CALLE 10 # 22 - 77</t>
  </si>
  <si>
    <t>ruedarinconjuancarlos@gmail.com</t>
  </si>
  <si>
    <t>06/11/2012 12:00:00 a.m.</t>
  </si>
  <si>
    <t>INSTITUTO INCAD BUCARAMANGA</t>
  </si>
  <si>
    <t>ILUMINACION DEL ORIENTE S.A.S.</t>
  </si>
  <si>
    <t>900678914-1</t>
  </si>
  <si>
    <t>CALLE 91 # 24 - 40</t>
  </si>
  <si>
    <t>UTILUORIENTE@GMAIL.COM</t>
  </si>
  <si>
    <t>29/11/2013 12:00:00 a.m.</t>
  </si>
  <si>
    <t>JOSE OLIVERIO RUEDA Y CIA S. EN C.</t>
  </si>
  <si>
    <t>800014144-5</t>
  </si>
  <si>
    <t>QUIÑONES DE RUEDA MARY</t>
  </si>
  <si>
    <t>CRA 39 NO. 44-125 APTO 1204</t>
  </si>
  <si>
    <t>hieloelnevado@hotmail.com</t>
  </si>
  <si>
    <t>09/04/2007 12:00:00 a.m.</t>
  </si>
  <si>
    <t>AGREGADOS LA PAYOA LIMITADA</t>
  </si>
  <si>
    <t>900276903-5</t>
  </si>
  <si>
    <t>SAENZ ARDILA LIGIA CONSUELO</t>
  </si>
  <si>
    <t>CARRERA 33 # 51 - 37 LOCAL 203</t>
  </si>
  <si>
    <t>AGREGADOS_LAPAYOA@HOTMAIL.COM</t>
  </si>
  <si>
    <t>07/04/2009 12:00:00 a.m.</t>
  </si>
  <si>
    <t>ERMAR INGENIERIA S.A.S.</t>
  </si>
  <si>
    <t>900657706-6</t>
  </si>
  <si>
    <t>VILLAMIZAR TOSCANO DORIS MIREYA</t>
  </si>
  <si>
    <t>CR 20 20 62 LC</t>
  </si>
  <si>
    <t>ERMARINGENIERIA@HOTMAIL.COM</t>
  </si>
  <si>
    <t>24/09/2013 12:00:00 a.m.</t>
  </si>
  <si>
    <t>ERMAR INGENIERIA</t>
  </si>
  <si>
    <t>FRUSANDER S.A.S.</t>
  </si>
  <si>
    <t>900899892-6</t>
  </si>
  <si>
    <t>SUAREZ SILVA MARIA JIMENA</t>
  </si>
  <si>
    <t>BODEGA 12 MODULO 26 A CENTRO ABASTOS DE BUCARAMANGA</t>
  </si>
  <si>
    <t>gerencia@frusander.com</t>
  </si>
  <si>
    <t>19/10/2015 12:00:00 a.m.</t>
  </si>
  <si>
    <t>FRUSANDER.</t>
  </si>
  <si>
    <t>DENTAL SALUD CLINICA ESTETICA ORAL SAS</t>
  </si>
  <si>
    <t>900469465-1</t>
  </si>
  <si>
    <t>LOZADA MUÑOZ HENRY</t>
  </si>
  <si>
    <t>CALLE 41 # 35 - 50 BARRIO EL PRADO</t>
  </si>
  <si>
    <t>dental_salud@hotmail.com</t>
  </si>
  <si>
    <t>20/09/2011 12:00:00 a.m.</t>
  </si>
  <si>
    <t>DENTAL SALUD-CLINICA ESTETICA ORAL</t>
  </si>
  <si>
    <t>DERMOCOSMETICOS DE SANTANDER S.A.S.</t>
  </si>
  <si>
    <t>900747047-7</t>
  </si>
  <si>
    <t>DURAN RUBIO YEZID ARMANDO</t>
  </si>
  <si>
    <t>CR 36 49 45 LC 304 CC QUINTA ETAPA</t>
  </si>
  <si>
    <t>DERMOCOSMETICOSDESANTANDER@GMAIL.COM</t>
  </si>
  <si>
    <t>08/07/2014 12:00:00 a.m.</t>
  </si>
  <si>
    <t>DERMA PUNTO TORRE MARDEL/ DERMA PUNTO LA FLORIDA/ DERMA PUNTO/ DERMA PUNTO CENTRO</t>
  </si>
  <si>
    <t>PROSOCEC. S.A.S.</t>
  </si>
  <si>
    <t>901437527-4</t>
  </si>
  <si>
    <t>PICO QUINTERO MILENA DEL PILAR</t>
  </si>
  <si>
    <t>CARRERA 10 # 41 - 65</t>
  </si>
  <si>
    <t>prosocec@gmail.com</t>
  </si>
  <si>
    <t>24/11/2020 12:00:00 a.m.</t>
  </si>
  <si>
    <t>BUCACLINICOS SAS</t>
  </si>
  <si>
    <t>901157386-0</t>
  </si>
  <si>
    <t>LANDAZABAL ESCALANTE CLAUDIA PATRICIA</t>
  </si>
  <si>
    <t>CARRERA 22 # 54 - 50</t>
  </si>
  <si>
    <t>BUCACLINIC@GMAIL.COM</t>
  </si>
  <si>
    <t>20/02/2018 12:00:00 a.m.</t>
  </si>
  <si>
    <t>BUCACLINICOS</t>
  </si>
  <si>
    <t>DIAZ LEON EDWIN ANTONIO</t>
  </si>
  <si>
    <t>CARRERA 16 # 45 - 138 LOCAL 115 PARQUE COMERCIAL SUPER ISLA</t>
  </si>
  <si>
    <t>licitacionesed@gmail.com</t>
  </si>
  <si>
    <t>06/04/2020 12:00:00 a.m.</t>
  </si>
  <si>
    <t>ALIANZA AVALUOS S.A.S.</t>
  </si>
  <si>
    <t>901139119-4</t>
  </si>
  <si>
    <t>CL 45 29 27 BRR SOTOMAYOR</t>
  </si>
  <si>
    <t>AVALUOS@ALIANZAENLINEA.COM</t>
  </si>
  <si>
    <t>PAMAR S.A.</t>
  </si>
  <si>
    <t>PAMAR CONSTRUCCIONES S.A.</t>
  </si>
  <si>
    <t>900146748-2</t>
  </si>
  <si>
    <t>PABON RINCON HUGO ANTONIO</t>
  </si>
  <si>
    <t>CARRERA 38 # 42 - 64 BARRIO CABECERA</t>
  </si>
  <si>
    <t>huanpa@gmail.com</t>
  </si>
  <si>
    <t>PINZON MONROY CARLOS HUMBERTO</t>
  </si>
  <si>
    <t>CL. 23 NO. 12-64 PISO 2</t>
  </si>
  <si>
    <t>chpinzon@hotmail.com</t>
  </si>
  <si>
    <t>01/02/1994 12:00:00 a.m.</t>
  </si>
  <si>
    <t>CENTRO DE LUBRICACION Y SERVICIO CAMPO HERMOSO S.A.S.</t>
  </si>
  <si>
    <t>900159065-7</t>
  </si>
  <si>
    <t>HERNANDEZ HERRERA JUAN CRISTOBAL</t>
  </si>
  <si>
    <t>CALLE 45 - 7 OCCIDENTE 05 - 13 BARRIO CAMPO HERMOSO</t>
  </si>
  <si>
    <t>cls.campohermoso@hotmail.com</t>
  </si>
  <si>
    <t>CAMPOHERMOSO</t>
  </si>
  <si>
    <t>03/07/2007 12:00:00 a.m.</t>
  </si>
  <si>
    <t>SERVICENTRO CAMPO HERMOSO</t>
  </si>
  <si>
    <t>SANITUBO MONTAJES S.A.S.</t>
  </si>
  <si>
    <t>900457020-4</t>
  </si>
  <si>
    <t>ORTIZ DE LA ROSA EDWIN</t>
  </si>
  <si>
    <t>CARRERA 14 # 22 - 20</t>
  </si>
  <si>
    <t>contabilidadsanitubomontajes@gmail.com</t>
  </si>
  <si>
    <t>LATITUDES TRAINING, COACHING &amp; CONSULTING S.A.S.</t>
  </si>
  <si>
    <t>900323560-4</t>
  </si>
  <si>
    <t>ARENA SERRANO MARIA AMPARO</t>
  </si>
  <si>
    <t>CALLE 36 # 21-50</t>
  </si>
  <si>
    <t>aarenas@arse.com.co</t>
  </si>
  <si>
    <t>13/11/2009 12:00:00 a.m.</t>
  </si>
  <si>
    <t>PAREDES RAMIREZ ANDREA CAROLINA</t>
  </si>
  <si>
    <t>CALLE 9 A # 25 - 41</t>
  </si>
  <si>
    <t>carolina.a8@gmail.com</t>
  </si>
  <si>
    <t>DEPORTIVOS MISTER CHARLY'S</t>
  </si>
  <si>
    <t>HE AGROPECUARIA S.A.S.</t>
  </si>
  <si>
    <t>901244892-9</t>
  </si>
  <si>
    <t>MUÑOZ GONZALEZ JUAN DIEGO</t>
  </si>
  <si>
    <t>CL 143 26 43 CONJ PARQUE CAMPESTRE TO E AP 401</t>
  </si>
  <si>
    <t>LAESMERALDAHE@GMAIL.COM</t>
  </si>
  <si>
    <t>HE AGROPECUARIA</t>
  </si>
  <si>
    <t>GENOMA ASOCIADOS LTDA</t>
  </si>
  <si>
    <t>900066566-5</t>
  </si>
  <si>
    <t>MURILLO GUTIERREZ JOSE FRANCISCO</t>
  </si>
  <si>
    <t>CARRERA 35 A # 54 - 103</t>
  </si>
  <si>
    <t>angela@agenciagenoma.com</t>
  </si>
  <si>
    <t>26/01/2006 12:00:00 a.m.</t>
  </si>
  <si>
    <t>GENOMA ASOCIADOS</t>
  </si>
  <si>
    <t>CONFIANZAR LTDA</t>
  </si>
  <si>
    <t>AGENCIA DE SEGUROS CONFIANZAR LTDA</t>
  </si>
  <si>
    <t>901056712-5</t>
  </si>
  <si>
    <t>CALLE BAEZ DIANA MARCELA</t>
  </si>
  <si>
    <t>CR 30 63 20 BARRIO PUERTA DEL SOL</t>
  </si>
  <si>
    <t>gerencia@confianzar.com.co</t>
  </si>
  <si>
    <t>23/02/2017 12:00:00 a.m.</t>
  </si>
  <si>
    <t>CONFIANZAR</t>
  </si>
  <si>
    <t>TRANSPORTES Y EQUIPOS SILVA PETROL S.A.S.</t>
  </si>
  <si>
    <t>900575908-4</t>
  </si>
  <si>
    <t>SILVA LEON CARLOS ALBERTO</t>
  </si>
  <si>
    <t>CARRERA 39 # 48 - 06 EDIFICIO MATISSE INTERIOR 705 BARRIO CABECERA</t>
  </si>
  <si>
    <t>casile@hotmail.es</t>
  </si>
  <si>
    <t>05/05/2016 12:00:00 a.m.</t>
  </si>
  <si>
    <t>MARTINEZ DE ARDILA MARINA</t>
  </si>
  <si>
    <t>18/08/1978 12:00:00 a.m.</t>
  </si>
  <si>
    <t>ALMARENSA</t>
  </si>
  <si>
    <t>DULCEY DURAN Y COMPAÑIA SOCIEDAD COMANDITARIA POR ACCIONES</t>
  </si>
  <si>
    <t>901223132-1</t>
  </si>
  <si>
    <t>CR 29 45 45 OF 1408 BRR SOTOMAYOR</t>
  </si>
  <si>
    <t>MIGUELDULCEY@EXPOGANADOSINTERNACIONAL.COM</t>
  </si>
  <si>
    <t>16/10/2018 12:00:00 a.m.</t>
  </si>
  <si>
    <t>DULCEY DURAN Y COMPAÑIA, SOCIEDAD COMANDITARIA POR ACCIONES</t>
  </si>
  <si>
    <t>ZONABIKER S.A.S.</t>
  </si>
  <si>
    <t>901205948-6</t>
  </si>
  <si>
    <t>GOMEZ GIRALDO JUAN ESTEBAN</t>
  </si>
  <si>
    <t>CR 21 41 39 BRR BOLIVAR</t>
  </si>
  <si>
    <t>gerencia@zonabiker.com.co</t>
  </si>
  <si>
    <t>17/08/2018 12:00:00 a.m.</t>
  </si>
  <si>
    <t>DIGICEL T&amp;T S.A.S.</t>
  </si>
  <si>
    <t>901191550-6</t>
  </si>
  <si>
    <t>DIAZ MORA MARIA PATRICIA</t>
  </si>
  <si>
    <t>CALLE 52 # 36 - 07 OFICINA 202</t>
  </si>
  <si>
    <t>comisionesdigicel@gmail.com</t>
  </si>
  <si>
    <t>17/01/2019 12:00:00 a.m.</t>
  </si>
  <si>
    <t>CONSTRUCCIONES CON TECNOLOGIA, CONSTRUTECNO S A S</t>
  </si>
  <si>
    <t>900272514-5</t>
  </si>
  <si>
    <t>CHALELA ALVAREZ CARLOS MAURICIO</t>
  </si>
  <si>
    <t>CR 39 NO. 42-12 APTO 503</t>
  </si>
  <si>
    <t>gerencia@codisaltda.com</t>
  </si>
  <si>
    <t>MP&amp;T ASOCIADOS</t>
  </si>
  <si>
    <t>MPT ASOCIADOS S.A.S.</t>
  </si>
  <si>
    <t>900792233-1</t>
  </si>
  <si>
    <t>PARRA SANCHEZ CARLOS AUGUSTO</t>
  </si>
  <si>
    <t>CARRERA 12 # 34 - 67 OFICINA 501 EDIFICIO LOS CASTELLANOS</t>
  </si>
  <si>
    <t>carlos.parra@mpt.com.co</t>
  </si>
  <si>
    <t>18/11/2014 12:00:00 a.m.</t>
  </si>
  <si>
    <t>DISTRIELECTRICAS J.H. SAS</t>
  </si>
  <si>
    <t>900334929-5</t>
  </si>
  <si>
    <t>CADAVID SANCHEZ DIDIER SOFIA</t>
  </si>
  <si>
    <t>CARRERA 17 # 37 - 133</t>
  </si>
  <si>
    <t>distrielectricasj.hsas@hotmail.com</t>
  </si>
  <si>
    <t>22/01/2010 12:00:00 a.m.</t>
  </si>
  <si>
    <t>DICOM LOGÍSTICA Y TRANSPORTE SAS</t>
  </si>
  <si>
    <t>901046856-4</t>
  </si>
  <si>
    <t>CONTRERAS MORENO ELIO</t>
  </si>
  <si>
    <t>CALLE 18 # 31 - 43</t>
  </si>
  <si>
    <t>gerencia1dicomsas@gmail.com</t>
  </si>
  <si>
    <t>COMERCIALIZADORA JATTAB SAS</t>
  </si>
  <si>
    <t>901396212-2</t>
  </si>
  <si>
    <t>MAHMOUD DAHER ABU BAKER</t>
  </si>
  <si>
    <t>CALLE 36 # 13 - 32</t>
  </si>
  <si>
    <t>tierrasantabucaramanga2020@gmail.com</t>
  </si>
  <si>
    <t>22/07/2020 12:00:00 a.m.</t>
  </si>
  <si>
    <t>TIERRA SANTA LA 34/ TIERRA SANTA EL ORIGINAL</t>
  </si>
  <si>
    <t>CISGO SAS</t>
  </si>
  <si>
    <t>901230347-5</t>
  </si>
  <si>
    <t>GOMEZ GUISA JENNY PATRICIA</t>
  </si>
  <si>
    <t>cisgosas@hotmail.com</t>
  </si>
  <si>
    <t>13/11/2018 12:00:00 a.m.</t>
  </si>
  <si>
    <t>CISGO</t>
  </si>
  <si>
    <t>INCECOL S.A.S</t>
  </si>
  <si>
    <t>804003652-2</t>
  </si>
  <si>
    <t>AGUIRRE DUQUE VALERIO</t>
  </si>
  <si>
    <t>CARRERA 34 # 12 - 13 BARRIO LOS PINOS</t>
  </si>
  <si>
    <t>incecol.sas@gmail.com</t>
  </si>
  <si>
    <t>15/04/1997 12:00:00 a.m.</t>
  </si>
  <si>
    <t>INCECOL</t>
  </si>
  <si>
    <t>HISESA S.A.S.</t>
  </si>
  <si>
    <t>900960281-6</t>
  </si>
  <si>
    <t>SERRANO NEIRA CAROLINA</t>
  </si>
  <si>
    <t>CARRERA 28 # 20 - 13</t>
  </si>
  <si>
    <t>hisesasas@gmail.com</t>
  </si>
  <si>
    <t>14/04/2016 12:00:00 a.m.</t>
  </si>
  <si>
    <t>HISESA/ GRUPO HISESA PUNTO DE VENTA</t>
  </si>
  <si>
    <t>CIIO INGENIERÍA S.A.S.</t>
  </si>
  <si>
    <t>900706883-2</t>
  </si>
  <si>
    <t>RUEDA TOSCANO IVAN DARIO</t>
  </si>
  <si>
    <t>CARRERA 29 # 45 - 45 OFICINA 909 EDIFICIO METROPOLITAN BUSINESS PARK</t>
  </si>
  <si>
    <t>ING.IVAN.RUEDA@GMAIL.COM</t>
  </si>
  <si>
    <t>28/02/2014 12:00:00 a.m.</t>
  </si>
  <si>
    <t>CIIO INGENIERÍA BUCARAMANGA</t>
  </si>
  <si>
    <t>DIESEL Y TURBOS LTDA</t>
  </si>
  <si>
    <t>800249905-2</t>
  </si>
  <si>
    <t>JORGE HUGO DUARTE PINZON</t>
  </si>
  <si>
    <t>AVDA. QUEBRADA SECA 22-65</t>
  </si>
  <si>
    <t>dieselyturbos@gmail.com</t>
  </si>
  <si>
    <t>20/12/1994 12:00:00 a.m.</t>
  </si>
  <si>
    <t>DIESEL Y TURBOS</t>
  </si>
  <si>
    <t>ESCOBAR RODULFO</t>
  </si>
  <si>
    <t>CALLE 62 # 2 W - 73 OFICINA 202</t>
  </si>
  <si>
    <t>esco16@hotmail.com</t>
  </si>
  <si>
    <t>19/01/1995 12:00:00 a.m.</t>
  </si>
  <si>
    <t>A.B.A. AUTOPARTES, BATERIAS Y ACCESORIOS LIMITADA</t>
  </si>
  <si>
    <t>804010036-4</t>
  </si>
  <si>
    <t>GRANADOS EGEA JUAN CARLOS</t>
  </si>
  <si>
    <t>CARRERA 15 # 19 A 18</t>
  </si>
  <si>
    <t>abaltda-juan@hotmail.com</t>
  </si>
  <si>
    <t>25/09/2000 12:00:00 a.m.</t>
  </si>
  <si>
    <t>DISTRI AURORA PARADA S.A.S.</t>
  </si>
  <si>
    <t>901167854-9</t>
  </si>
  <si>
    <t>PARADA DIAZ AURORA</t>
  </si>
  <si>
    <t>CR 17 D 58 94 BRR RICAURTE</t>
  </si>
  <si>
    <t>DISTRIAURORA2@HOTMAIL.COM</t>
  </si>
  <si>
    <t>27/03/2018 12:00:00 a.m.</t>
  </si>
  <si>
    <t>DISTRI AURORA PARADA/ DISTRI AURORA PARADA CENTRO</t>
  </si>
  <si>
    <t>COLTEMPLE S.A.S.</t>
  </si>
  <si>
    <t>COLOMBIANA DE TEMPLE S.A.S.</t>
  </si>
  <si>
    <t>900608028-1</t>
  </si>
  <si>
    <t>CALLE 2 CIRCUNVALAR 101 PARQUE 1 PARQUE INDUSTRIAL 2 ETAPA</t>
  </si>
  <si>
    <t>coltemple@etalum.com</t>
  </si>
  <si>
    <t>COLOMBIANA DE TEMPLE COLTEMPLE</t>
  </si>
  <si>
    <t>CENTRO FORD CHEVROLET S.A.S.</t>
  </si>
  <si>
    <t>901209354-1</t>
  </si>
  <si>
    <t>FLOREZ VARGAS JUAN PABLO</t>
  </si>
  <si>
    <t>CR 14 21 34 BRR GRANADA</t>
  </si>
  <si>
    <t>centrofordchevrolet@yahoo.com</t>
  </si>
  <si>
    <t>30/08/2018 12:00:00 a.m.</t>
  </si>
  <si>
    <t>CENTRO FORD CHEVROLET</t>
  </si>
  <si>
    <t>URIBECO</t>
  </si>
  <si>
    <t>URIBES Y COMPAÑIA S.A.S.</t>
  </si>
  <si>
    <t>900566400-7</t>
  </si>
  <si>
    <t>CALLE 32 # 14 - 02 BARRIO CENTRO</t>
  </si>
  <si>
    <t>eduardouribe@intercable.net.co</t>
  </si>
  <si>
    <t>30/10/2012 12:00:00 a.m.</t>
  </si>
  <si>
    <t>GBRIOSO S.A.S.</t>
  </si>
  <si>
    <t>GRUPO EMPRESARIAL BRIOSO S.A.S.</t>
  </si>
  <si>
    <t>901358733-6</t>
  </si>
  <si>
    <t>GONZALEZ BLANCO HECTOR EDUARDO</t>
  </si>
  <si>
    <t>CR 18 14 36 BRR MUTUALIDAD</t>
  </si>
  <si>
    <t>facturacionbrioso@gmail.com</t>
  </si>
  <si>
    <t>24/01/2020 12:00:00 a.m.</t>
  </si>
  <si>
    <t>CALZADO BRIOSO/ CALZADO BLESSING AND BLESSED</t>
  </si>
  <si>
    <t>MARTINEZ PATINO MIRTA MARIBEL</t>
  </si>
  <si>
    <t>CALLE 33 # 12 - 67</t>
  </si>
  <si>
    <t>disaluminios_33@hotmail.com</t>
  </si>
  <si>
    <t>24/05/2001 12:00:00 a.m.</t>
  </si>
  <si>
    <t>DISALUMINIOS #2</t>
  </si>
  <si>
    <t>ASESORES DE SEGUROS GUIA LTDA.</t>
  </si>
  <si>
    <t>890205515-1</t>
  </si>
  <si>
    <t>RUEDA ARDILA MARINA</t>
  </si>
  <si>
    <t>CL. 36 NO. 31-39 OF. 207</t>
  </si>
  <si>
    <t>marina.rueda@asesoresguia.com</t>
  </si>
  <si>
    <t>08/09/1976 12:00:00 a.m.</t>
  </si>
  <si>
    <t>ASESORES DE SEGUROS GUIA LIMITADA</t>
  </si>
  <si>
    <t>KONSTRUCTO ASOCIADOS S.A.S</t>
  </si>
  <si>
    <t>900814253-5</t>
  </si>
  <si>
    <t>AMAYA MAHECHA DAVID ANDRES</t>
  </si>
  <si>
    <t>CALLE 66 # 47 - 23 BARRIO LA FLORESTA</t>
  </si>
  <si>
    <t>konstructoasociados@gmail.com</t>
  </si>
  <si>
    <t>30/01/2015 12:00:00 a.m.</t>
  </si>
  <si>
    <t>GRUPO MEDFARMA SAS</t>
  </si>
  <si>
    <t>901234756-2</t>
  </si>
  <si>
    <t>PRADA RUEDA KEVIN DARIO</t>
  </si>
  <si>
    <t>CR 16 5 33 BRR LOS COMUNEROS</t>
  </si>
  <si>
    <t>KMEDFARMASAS@GMAIL.COM</t>
  </si>
  <si>
    <t>03/12/2018 12:00:00 a.m.</t>
  </si>
  <si>
    <t>GRUPO MEDFARMA</t>
  </si>
  <si>
    <t>EL TRIUNFO.PROYECTOS Y NEGOCIOS S.A.S</t>
  </si>
  <si>
    <t>900971774-2</t>
  </si>
  <si>
    <t>AV QUEBRADASECA 30 25</t>
  </si>
  <si>
    <t>SANDRINIDIAZ_1@HOTMAIL.COM</t>
  </si>
  <si>
    <t>18/05/2016 12:00:00 a.m.</t>
  </si>
  <si>
    <t>26/01/2021 12:00:00 a.m.</t>
  </si>
  <si>
    <t>EL TRIUNFO PROYECTOS Y NEGOCIOS</t>
  </si>
  <si>
    <t>CONINGPRO S.A.S.</t>
  </si>
  <si>
    <t>CONSTRUCCION, INGENIERIA Y PROYECTOS S.A.S.</t>
  </si>
  <si>
    <t>900826609-5</t>
  </si>
  <si>
    <t>MORANTES CALDERON JULIO CESAR</t>
  </si>
  <si>
    <t>DIAGONAL 13 # 60 - 82 TORRE 2 APARTAMENTO 2805 CONJUNTO OASIS DE MARDEL</t>
  </si>
  <si>
    <t>coningprosas@gmail.com</t>
  </si>
  <si>
    <t>CONINGPRO</t>
  </si>
  <si>
    <t>INGENIERIA PROACTIVA DE COLOMBIA INPROCOL S.A.S</t>
  </si>
  <si>
    <t>901429021-6</t>
  </si>
  <si>
    <t>PEINADO DURAN YEDINSON</t>
  </si>
  <si>
    <t>CR 37 100 23 BL 5 AP 1103</t>
  </si>
  <si>
    <t>ing.cagc@gmail.com</t>
  </si>
  <si>
    <t>10/11/2020 12:00:00 a.m.</t>
  </si>
  <si>
    <t>INGENIERIA PROACTIVA DE COLOMBIA INPROCOL</t>
  </si>
  <si>
    <t>TRANSPORTES SAFERBO S.A.</t>
  </si>
  <si>
    <t>890920990-3</t>
  </si>
  <si>
    <t>NAVAS MUÑOZ RAFAEL ANDRES</t>
  </si>
  <si>
    <t>KILOMETRO 5 VIA BUCARAMANGA-GIRON</t>
  </si>
  <si>
    <t>representantelegal@saferbo.com</t>
  </si>
  <si>
    <t>07/02/1990 12:00:00 a.m.</t>
  </si>
  <si>
    <t>SERVICOOPRESER S.A.S.</t>
  </si>
  <si>
    <t>900473821-4</t>
  </si>
  <si>
    <t>LOPEZ DE LATORRE ELSA MARIA</t>
  </si>
  <si>
    <t>CALLE 19 # 20 - 46 BARRIO SAN FRANCISCO</t>
  </si>
  <si>
    <t>contabilidad@coopreser.com</t>
  </si>
  <si>
    <t>AGROMAQ S.A.S.</t>
  </si>
  <si>
    <t>AGROMAQ BUCARAMANGA S.A.S.</t>
  </si>
  <si>
    <t>890209133-1</t>
  </si>
  <si>
    <t>HELI PASTOR GAMBOA</t>
  </si>
  <si>
    <t>CALLE 51 # 17 - 50</t>
  </si>
  <si>
    <t>agromanga@hotmail.com</t>
  </si>
  <si>
    <t>14/10/1982 12:00:00 a.m.</t>
  </si>
  <si>
    <t>AGROMAQ BUCARAMANGA</t>
  </si>
  <si>
    <t>CHAPARRO SANMIGUEL JORGE</t>
  </si>
  <si>
    <t>PARQUE PROVINCIA DE SOTO UNO BODEGA 23</t>
  </si>
  <si>
    <t>JCHAPARRO1361@HOTMAIL.COM</t>
  </si>
  <si>
    <t>07/02/2014 12:00:00 a.m.</t>
  </si>
  <si>
    <t>ASEO TIENDAS DISTRIBUCIONES</t>
  </si>
  <si>
    <t>PELETERIA FUTURMODA S.A.S.</t>
  </si>
  <si>
    <t>900810256-9</t>
  </si>
  <si>
    <t>MENDOZA FLOREZ OLINTO</t>
  </si>
  <si>
    <t>CARRERA 14 # 30 - 62</t>
  </si>
  <si>
    <t>peleteriafuturmoda@hotmail.com</t>
  </si>
  <si>
    <t>PELETERIA FUTURMODA 1</t>
  </si>
  <si>
    <t>MORENO BAYONA CIRO EMILIO</t>
  </si>
  <si>
    <t>CR. 21 NO. 24-24 LOCAL 1</t>
  </si>
  <si>
    <t>reprefarcos@hotmail.com</t>
  </si>
  <si>
    <t>21/04/1998 12:00:00 a.m.</t>
  </si>
  <si>
    <t>REPREFARCOS</t>
  </si>
  <si>
    <t>RAMIREZ VASQUEZ DANIEL</t>
  </si>
  <si>
    <t>CARRERA 35 # 35 - 03 - 05</t>
  </si>
  <si>
    <t>simbrahparrilla@gmail.com</t>
  </si>
  <si>
    <t>07/01/2015 12:00:00 a.m.</t>
  </si>
  <si>
    <t>SIMBRAH PARRILLA LA QUINTA/ SIMBRAH PARRILLA/ SIMBRAH PARRILLA HACIENDA</t>
  </si>
  <si>
    <t>PHD SERVICIOS S.A.S.</t>
  </si>
  <si>
    <t>900075669-3</t>
  </si>
  <si>
    <t>MURILLO HERRERA VIRNA YUMAY</t>
  </si>
  <si>
    <t>CALLE 34 # 36 - 14 BARRIO EL PRADO</t>
  </si>
  <si>
    <t>calidad@phdservicios.com</t>
  </si>
  <si>
    <t>16/03/2006 12:00:00 a.m.</t>
  </si>
  <si>
    <t>PHD SERVICIOS</t>
  </si>
  <si>
    <t>PRODUCTOS M Y M LIMITADA</t>
  </si>
  <si>
    <t>804008606-6</t>
  </si>
  <si>
    <t>JAVIER MALDONADO MALDONADO</t>
  </si>
  <si>
    <t>CRA. 19 NO. 5-50</t>
  </si>
  <si>
    <t>productosmym@hotmail.com</t>
  </si>
  <si>
    <t>06/12/1999 12:00:00 a.m.</t>
  </si>
  <si>
    <t>Destilación, rectificación y mezcla de bebidas alcohólicas</t>
  </si>
  <si>
    <t>CONSTRUCOL DE COLOMBIA SAS</t>
  </si>
  <si>
    <t>900423259-0</t>
  </si>
  <si>
    <t>PALACIOS CASTRO ANDRES AURELIO</t>
  </si>
  <si>
    <t>CARRERA 27 # 42 - 380</t>
  </si>
  <si>
    <t>oficinaconstrucol@gmail.com</t>
  </si>
  <si>
    <t>AVIPROSAN SAS</t>
  </si>
  <si>
    <t>901425007-4</t>
  </si>
  <si>
    <t>CONTRERAS SANDOVAL DANIEL FERNANDO</t>
  </si>
  <si>
    <t>CR 29 45 94 OF 202 CEN EMPRESARIAL ATLAS</t>
  </si>
  <si>
    <t>aviprosan@gmail.com</t>
  </si>
  <si>
    <t>28/10/2020 12:00:00 a.m.</t>
  </si>
  <si>
    <t>AGROPECUARIA VILLANCIO S.A.S.</t>
  </si>
  <si>
    <t>900151336-1</t>
  </si>
  <si>
    <t>SANCHEZ AGUDELO MARICELA</t>
  </si>
  <si>
    <t>KM. 3, VIA PALENQUE - CAFE MADRID</t>
  </si>
  <si>
    <t>villanciosas@gmail.com</t>
  </si>
  <si>
    <t>23/05/2007 12:00:00 a.m.</t>
  </si>
  <si>
    <t>LRH INMOBILIARIA S.A.S.</t>
  </si>
  <si>
    <t>901424063-2</t>
  </si>
  <si>
    <t>BAUTISTA OSMA DILMER REYNALDO</t>
  </si>
  <si>
    <t>CARRERA 41 # 40 - 131 EDIFICIO AQUA TOWER APARTAMENTO 1403</t>
  </si>
  <si>
    <t>ELVIRA DE CORNEJO S.A.S.</t>
  </si>
  <si>
    <t>900372280-6</t>
  </si>
  <si>
    <t>PEÑUELA CORNEJO MARIA CLAUDIA</t>
  </si>
  <si>
    <t>CARRERA 40 A # 41 - 24 APARTAMENTO 1301 BARRIO CABECERA</t>
  </si>
  <si>
    <t>mcwork3@gmail.com</t>
  </si>
  <si>
    <t>ELVIRA DE CORNEJO</t>
  </si>
  <si>
    <t>ARRENDAMIENTOS OGLIASTRI S.A.S</t>
  </si>
  <si>
    <t>890200737-7</t>
  </si>
  <si>
    <t>BARRERA DE OGLIASTRI ALICIA</t>
  </si>
  <si>
    <t>CL 35 NO 21-48</t>
  </si>
  <si>
    <t>arrendaogliastri@hotmail.com</t>
  </si>
  <si>
    <t>31/07/1963 12:00:00 a.m.</t>
  </si>
  <si>
    <t>ARRENDAMIENTOS OGLIASTRI</t>
  </si>
  <si>
    <t>DISTRIBUIDORA ESPECIALIZADA VETERINARIA 10 VET SAS</t>
  </si>
  <si>
    <t>900346844-1</t>
  </si>
  <si>
    <t>RUEDA VESGA CARLOS MAURICIO</t>
  </si>
  <si>
    <t>CALLE 64 # 17 A 104 BARRIO LA CEIBA</t>
  </si>
  <si>
    <t>diesvet@hotmail.com</t>
  </si>
  <si>
    <t>17/03/2010 12:00:00 a.m.</t>
  </si>
  <si>
    <t>COINFOAM LTDA.</t>
  </si>
  <si>
    <t>900261063-8</t>
  </si>
  <si>
    <t>PEÑA MENDOZA NELCY ESPERANZA</t>
  </si>
  <si>
    <t>CARRERA 13 # 35 - 36 OFICINA 201 EDIFICIO JUPITER</t>
  </si>
  <si>
    <t>coin_foam2012@hotmail.com</t>
  </si>
  <si>
    <t>AGROPECUARIA SAN IVO S.A.S</t>
  </si>
  <si>
    <t>900151349-7</t>
  </si>
  <si>
    <t>VEGA SALAZAR CAMILO</t>
  </si>
  <si>
    <t>sanivosas@gmail.com</t>
  </si>
  <si>
    <t>CENTRO DE SERVICIO AUTOMOTRIZ COLBATTERY SAS</t>
  </si>
  <si>
    <t>901208432-1</t>
  </si>
  <si>
    <t>REMOLINA PUENTES JUAN JOSE</t>
  </si>
  <si>
    <t>CALLE 45 # 20 - 13 BARRIO CENTRO</t>
  </si>
  <si>
    <t>gerencia@csacolbattery.com</t>
  </si>
  <si>
    <t>28/08/2018 12:00:00 a.m.</t>
  </si>
  <si>
    <t>CENTRO DE SERVICIO AUTOMOTRIZ COLBATTERY</t>
  </si>
  <si>
    <t>QSL COMUNICACIONES DIGITALES S.A.S</t>
  </si>
  <si>
    <t>900835917-7</t>
  </si>
  <si>
    <t>ALVAREZ RODRIGUEZ WILSON ALFONSO</t>
  </si>
  <si>
    <t>CARRERA 47 A # 52 - 32 APARTAMENTO 903</t>
  </si>
  <si>
    <t>qslcomunicacionesdigitales@hotmail.com</t>
  </si>
  <si>
    <t>07/04/2015 12:00:00 a.m.</t>
  </si>
  <si>
    <t>QSL COMUNICACIONES DIGITALES</t>
  </si>
  <si>
    <t>SE2 - SERVICIOS ESTRATEGICOS EMPRESARIALES S.A.S</t>
  </si>
  <si>
    <t>900999911-7</t>
  </si>
  <si>
    <t>AGUDELO SALDARRIAGA IVAN DARIO</t>
  </si>
  <si>
    <t>CR 28 35 65 AP 302 ED COLOMBIA</t>
  </si>
  <si>
    <t>IVAN_AGUDELO@YAHOO.COM</t>
  </si>
  <si>
    <t>17/08/2016 12:00:00 a.m.</t>
  </si>
  <si>
    <t>SE2- SERVICIOS ESTRATEGICOS EMPRESARIALES</t>
  </si>
  <si>
    <t>MARTINEZ SALAZAR MIGUEL</t>
  </si>
  <si>
    <t>CALLE 21 # 27 - 31</t>
  </si>
  <si>
    <t>distrimedicosantander@hotmail.com</t>
  </si>
  <si>
    <t>27/09/2004 12:00:00 a.m.</t>
  </si>
  <si>
    <t>DISTRIMEDICOS SANTANDER</t>
  </si>
  <si>
    <t>GRUPO INCCO SAS</t>
  </si>
  <si>
    <t>GRUPO DE INGENIERIA Y CONSTRUCCION CARDENAS ORTIZ S.A.S.</t>
  </si>
  <si>
    <t>901068787-9</t>
  </si>
  <si>
    <t>CARDENAS ALMEYDA JAIRO ALONSO</t>
  </si>
  <si>
    <t>CR 22 B 113 10 BRR PROVENZA</t>
  </si>
  <si>
    <t>GRUPOINCCOSAS@GMAIL.COM</t>
  </si>
  <si>
    <t>03/04/2017 12:00:00 a.m.</t>
  </si>
  <si>
    <t>GRUPO DE INGENIERIA Y CONSTRUCCION CARDENAS ORTIZ</t>
  </si>
  <si>
    <t>TURESAN S.A.S.</t>
  </si>
  <si>
    <t>TURISMO ESPECIALIZADO DE SANTANDER S.A.S.</t>
  </si>
  <si>
    <t>804011693-8</t>
  </si>
  <si>
    <t>VICTOR HUGO HERNANDEZ CALDERON</t>
  </si>
  <si>
    <t>CARRERA 36 # 51 - 52 LOCAL 1 EDIFICIO ATENEA PLAZA BARRIO CABECERA</t>
  </si>
  <si>
    <t>turesansas.1@gmail.com</t>
  </si>
  <si>
    <t>TURISMO ESPECIALIZADO DE SANTANDER TURESAN LTDA</t>
  </si>
  <si>
    <t>MODA SUELAS DE COLOMBIA S.A.S.</t>
  </si>
  <si>
    <t>901028961-3</t>
  </si>
  <si>
    <t>GUALDRON GOMEZ JUAN BAUTISTA</t>
  </si>
  <si>
    <t>CARRERA 12 # 30 - 62</t>
  </si>
  <si>
    <t>MODASUELASDECOLOMBIA@GMAIL.COM</t>
  </si>
  <si>
    <t>22/11/2016 12:00:00 a.m.</t>
  </si>
  <si>
    <t>Fabricación de partes del calzado</t>
  </si>
  <si>
    <t>MODA SUELAS DE COLOMBIA</t>
  </si>
  <si>
    <t>JUMAPEN S.A.S.</t>
  </si>
  <si>
    <t>900950256-9</t>
  </si>
  <si>
    <t>PEÑA RODRIGUEZ JUAN MANUEL</t>
  </si>
  <si>
    <t>CARRERA 12 # 29 A N - 30 BARRIO KENNEDY</t>
  </si>
  <si>
    <t>jumapen@yahoo.com</t>
  </si>
  <si>
    <t>15/03/2016 12:00:00 a.m.</t>
  </si>
  <si>
    <t>AMODULAR JP</t>
  </si>
  <si>
    <t>INVERSIONES CHOPE'S SAS</t>
  </si>
  <si>
    <t>901311682-6</t>
  </si>
  <si>
    <t>RODRIGUEZ AYALA SILGY JOSUE</t>
  </si>
  <si>
    <t>CARRERA 34 # 52 - 07 - CALLE 52 # 34 - 12 BARRIO CABECERA DEL LLANO</t>
  </si>
  <si>
    <t>CONTABILIAD.CHOPES@GMAIL.COM</t>
  </si>
  <si>
    <t>CHOPE'S 52/ CHOPE'S LAGOS</t>
  </si>
  <si>
    <t>GRUPO SILVA HERNANDEZ SAS</t>
  </si>
  <si>
    <t>901245406-7</t>
  </si>
  <si>
    <t>SILVA GALEANO ANA SILVIA</t>
  </si>
  <si>
    <t>CL 105 24 106 BRR PROVENZA</t>
  </si>
  <si>
    <t>GERENCIA@IMPRECOF.COM</t>
  </si>
  <si>
    <t>IMPRECOF BGA/ ARTE Y DISEÑOS JORGE HERNANDEZ</t>
  </si>
  <si>
    <t>CICPRO SAS</t>
  </si>
  <si>
    <t>900672162-2</t>
  </si>
  <si>
    <t>SANTOS REY DIANA CAROLINA</t>
  </si>
  <si>
    <t>CALLE 36 # 21 - 67 APARTAMENTO 306 EDIFICIO PEDRO GARCIA</t>
  </si>
  <si>
    <t>cicprosas.masr@gmail.com</t>
  </si>
  <si>
    <t>GVS BUCARAMANGA</t>
  </si>
  <si>
    <t>900298074-9</t>
  </si>
  <si>
    <t>POMENTA GONZALEZ RICARDO JOSE</t>
  </si>
  <si>
    <t>CALLE 36 # 20 - 04 L 1 EDIFICIO ARDILA</t>
  </si>
  <si>
    <t>bucaramanga@gvscolombia.com</t>
  </si>
  <si>
    <t>CONFINCA INMOBILIARIA LIMITADA</t>
  </si>
  <si>
    <t>800207363-0</t>
  </si>
  <si>
    <t>ALBERTO FORERO OSORIO</t>
  </si>
  <si>
    <t>CL. 36 NO. 31-39 LC. 128</t>
  </si>
  <si>
    <t>confinca@hotmail.com</t>
  </si>
  <si>
    <t>24/09/1993 12:00:00 a.m.</t>
  </si>
  <si>
    <t>CONFINCA INMOBILIARIA</t>
  </si>
  <si>
    <t>PAPELERIA PUNTO LEON S.A.S.</t>
  </si>
  <si>
    <t>901214989-6</t>
  </si>
  <si>
    <t>NARIÑO SAAVEDRA SILVIA JULIANA</t>
  </si>
  <si>
    <t>CR 27 9 72 BRR LA UNIVERSIDAD</t>
  </si>
  <si>
    <t>contabilidad@puntoleon.com</t>
  </si>
  <si>
    <t>PAPELERIA PUNTO LEON</t>
  </si>
  <si>
    <t>UNIVERSAL DE CAMPAMENTOS Y TRAILER LTDA</t>
  </si>
  <si>
    <t>900228389-4</t>
  </si>
  <si>
    <t>REYES ARDILA ALFONSO</t>
  </si>
  <si>
    <t>KM 3 VIA A CHIMITA - CAFE MADRID</t>
  </si>
  <si>
    <t>unicamt@yahoo.es</t>
  </si>
  <si>
    <t>10/07/2008 12:00:00 a.m.</t>
  </si>
  <si>
    <t>LUBEGON S.A.S.</t>
  </si>
  <si>
    <t>900635372-5</t>
  </si>
  <si>
    <t>GONZALEZ HERREÑO LUZ BELIA</t>
  </si>
  <si>
    <t>CL 6 17 24 BRR COMUNEROS</t>
  </si>
  <si>
    <t>LUBEGONSAS@GMAIL.COM</t>
  </si>
  <si>
    <t>LUBEGON</t>
  </si>
  <si>
    <t>CUADROS ALVAREZ CARLOS EDISSON</t>
  </si>
  <si>
    <t>CARRERA 26 # 16 - 49</t>
  </si>
  <si>
    <t>emballersac@hotmail.com</t>
  </si>
  <si>
    <t>28/10/2015 12:00:00 a.m.</t>
  </si>
  <si>
    <t>EMBALLER SAC</t>
  </si>
  <si>
    <t>KGV SERVICIOS S.A.S.</t>
  </si>
  <si>
    <t>900411046-7</t>
  </si>
  <si>
    <t>GUALDRON VARGAS CARLOS ANDRES FELIPE ADOLFO</t>
  </si>
  <si>
    <t>CARRERA 27 A # 42 - 51 APARTAMENTO 1003 BARRIO SOTOMAYOR</t>
  </si>
  <si>
    <t>carlos.gualdron@kgvservicios.com</t>
  </si>
  <si>
    <t>01/02/2011 12:00:00 a.m.</t>
  </si>
  <si>
    <t>DEPORTIVOS MOTAS SPORT SAS</t>
  </si>
  <si>
    <t>901272664-5</t>
  </si>
  <si>
    <t>ESPINOSA MOGOLLON JORGE ELIECER</t>
  </si>
  <si>
    <t>CALLE 16 # 23 - 24</t>
  </si>
  <si>
    <t>motasport@gmail.com</t>
  </si>
  <si>
    <t>09/04/2019 12:00:00 a.m.</t>
  </si>
  <si>
    <t>CONFECCIONES MOTAS SPORT/ DEPORTIVOS MOTAS SPORT</t>
  </si>
  <si>
    <t>PAIS AL DIA LTDA</t>
  </si>
  <si>
    <t>COMPAÑIA PRESTADORA DE SERVICIOS JURIDICOS Y COMERCIALES PAIS AL DIA LTDA</t>
  </si>
  <si>
    <t>804000740-9</t>
  </si>
  <si>
    <t>GONZALEZ PORRAS ALVARO.</t>
  </si>
  <si>
    <t>CALLE 32 # 25 - 50 TORRE C OFICINA 10 - 01</t>
  </si>
  <si>
    <t>paisaldialimitada@gmail.com</t>
  </si>
  <si>
    <t>30/08/1995 12:00:00 a.m.</t>
  </si>
  <si>
    <t>PAIS AL DIA LTDA./ MI RENTA INMOBILIARIA</t>
  </si>
  <si>
    <t>ANCADI S.A.S.</t>
  </si>
  <si>
    <t>900974339-5</t>
  </si>
  <si>
    <t>NAVAS SERRANO LUIS ALBERTO</t>
  </si>
  <si>
    <t>CR 39 44 12 AP 701 BRR CABECERA</t>
  </si>
  <si>
    <t>ANCADI.SAS@GMAIL.COM</t>
  </si>
  <si>
    <t>RODRIGUEZ Y CORREA ABOGADOS S.A.S</t>
  </si>
  <si>
    <t>900265868-8</t>
  </si>
  <si>
    <t>RODRIGUEZ GIME ALEXANDER</t>
  </si>
  <si>
    <t>CARRERA 35 # 46 - 112</t>
  </si>
  <si>
    <t>gerencia@rodriguezcorreaabogados.com</t>
  </si>
  <si>
    <t>11/02/2009 12:00:00 a.m.</t>
  </si>
  <si>
    <t>RODRIGUEZ Y CORREA ABOGADOS S.A.S.</t>
  </si>
  <si>
    <t>PERFORACIONES WTM SAS</t>
  </si>
  <si>
    <t>900738700-0</t>
  </si>
  <si>
    <t>TORRES MAYORGA WILLIAM</t>
  </si>
  <si>
    <t>CR 25 35 16 AP 1609 ED SAN LUCAS BRR CENTRO</t>
  </si>
  <si>
    <t>contabilidadwtm@gmail.com</t>
  </si>
  <si>
    <t>09/06/2014 12:00:00 a.m.</t>
  </si>
  <si>
    <t>COLVENTAS LIMITADA</t>
  </si>
  <si>
    <t>890208815-1</t>
  </si>
  <si>
    <t>RIBERO TOBON SOLEY</t>
  </si>
  <si>
    <t>CARRERA 36 # 54 - 31 BARRIO CABECERA</t>
  </si>
  <si>
    <t>csantoyo@inmobiliariacolventas.com</t>
  </si>
  <si>
    <t>29/04/1982 12:00:00 a.m.</t>
  </si>
  <si>
    <t>COLVENTAS LTDA</t>
  </si>
  <si>
    <t>CENTROLASER ESTETICA S.A.S.</t>
  </si>
  <si>
    <t>901206699-1</t>
  </si>
  <si>
    <t>CL 49 28 24</t>
  </si>
  <si>
    <t>CENTRODIRECTORADMON@HOTMAIL.COM</t>
  </si>
  <si>
    <t>22/08/2018 12:00:00 a.m.</t>
  </si>
  <si>
    <t>CENTROLASER ESTETICA SOTOMAYOR</t>
  </si>
  <si>
    <t>F.L.J. INVERSIONES LIMITADA</t>
  </si>
  <si>
    <t>890211368-1</t>
  </si>
  <si>
    <t>PAEZ ROJAS JAIRO WILSON</t>
  </si>
  <si>
    <t>CRA 15 NO 10-104</t>
  </si>
  <si>
    <t>gruaschapinero@hotmail.com</t>
  </si>
  <si>
    <t>21/05/1985 12:00:00 a.m.</t>
  </si>
  <si>
    <t>F. L. J. INVERSIONES LIMITADA</t>
  </si>
  <si>
    <t>QUINTESSENCE S.A.S.</t>
  </si>
  <si>
    <t>901062456-9</t>
  </si>
  <si>
    <t>PIEDRAHITA GAVIRIA WILMAR</t>
  </si>
  <si>
    <t>CALLE 41 # 35 - 39</t>
  </si>
  <si>
    <t>wilmarpiedrahita.wp@gmail.com</t>
  </si>
  <si>
    <t>QUINTESSENCE</t>
  </si>
  <si>
    <t>MONTAÑO DE MANCILLA CARMEN ALICIA</t>
  </si>
  <si>
    <t>CL. 37 NO. 13-62</t>
  </si>
  <si>
    <t>JESCAR</t>
  </si>
  <si>
    <t>"GRUPO EMPRESARIAL AGROINDUSTRIAL HERRERA S.A.S."</t>
  </si>
  <si>
    <t>901181512-3</t>
  </si>
  <si>
    <t>CALLE 38 # 32 - 28 APARTAMENTO 504</t>
  </si>
  <si>
    <t>JHMERCA@HOTMAIL.COM</t>
  </si>
  <si>
    <t>REYES VILLA JORGE RICARDO</t>
  </si>
  <si>
    <t>CL. 20 NO.19-40</t>
  </si>
  <si>
    <t>clinicaveterinariareyes@gmail.com</t>
  </si>
  <si>
    <t>29/04/1997 12:00:00 a.m.</t>
  </si>
  <si>
    <t>Actividades veterinarias</t>
  </si>
  <si>
    <t>CLINICA VETERINARIA PEQUENOS ANIMALES</t>
  </si>
  <si>
    <t>OUTLET PALLOMARO BUCARAMANGA</t>
  </si>
  <si>
    <t>890317339-2</t>
  </si>
  <si>
    <t>LOPEZ VELEZ ALBERTO</t>
  </si>
  <si>
    <t>AVENIDA QUEBRADA SECA # 24 - 25</t>
  </si>
  <si>
    <t>servicioalcliente@pallomaro.com</t>
  </si>
  <si>
    <t>SIN BARRIO</t>
  </si>
  <si>
    <t>07/02/2018 12:00:00 a.m.</t>
  </si>
  <si>
    <t>EQUIMAFER S.A.S.</t>
  </si>
  <si>
    <t>900969922-1</t>
  </si>
  <si>
    <t>QUINTERO MURILLO ENITH CECILIA</t>
  </si>
  <si>
    <t>CARRERA 18 # 20 - 50 BARRIO LA MUTUALIDAD</t>
  </si>
  <si>
    <t>contabilidad@equimafer.com</t>
  </si>
  <si>
    <t>12/05/2016 12:00:00 a.m.</t>
  </si>
  <si>
    <t>EQUIMAFER S.A.S</t>
  </si>
  <si>
    <t>CONSTRUCTORA EL GUAMO S.A.S.</t>
  </si>
  <si>
    <t>800142380-5</t>
  </si>
  <si>
    <t>TAMAYO TAMAYO GERARDO</t>
  </si>
  <si>
    <t>CARRERA 28 - # 45 - 45</t>
  </si>
  <si>
    <t>tamayotamayo5@hotmail.com</t>
  </si>
  <si>
    <t>03/10/1991 12:00:00 a.m.</t>
  </si>
  <si>
    <t>CONSTRUCTORA EL GUAMO</t>
  </si>
  <si>
    <t>ECOFULL COLOMBIA S.A.S.</t>
  </si>
  <si>
    <t>900734797-6</t>
  </si>
  <si>
    <t>HERRERA RAMIREZ ALBA LUCIA</t>
  </si>
  <si>
    <t>CARRERA 21 # 56 - 18</t>
  </si>
  <si>
    <t>ecofullcolombia@gmail.com</t>
  </si>
  <si>
    <t>27/05/2014 12:00:00 a.m.</t>
  </si>
  <si>
    <t>VILLABONA CHACON CARLOS ANDRES</t>
  </si>
  <si>
    <t>CARRERA 27 # 14 - 48</t>
  </si>
  <si>
    <t>typerbucaramanga@hotmail.com</t>
  </si>
  <si>
    <t>08/07/2004 12:00:00 a.m.</t>
  </si>
  <si>
    <t>TYPE R CAR CENTER</t>
  </si>
  <si>
    <t>CIPED S.A.S</t>
  </si>
  <si>
    <t>900455165-4</t>
  </si>
  <si>
    <t>DUARTE VERGARA LUIS MAURICIO</t>
  </si>
  <si>
    <t>CARRERA 17 # 17 - 30</t>
  </si>
  <si>
    <t>cipedsas@gmail.com</t>
  </si>
  <si>
    <t>CIPED SAS</t>
  </si>
  <si>
    <t>ESTECO Y COMPAÑIA LIMITADA</t>
  </si>
  <si>
    <t>900689020-1</t>
  </si>
  <si>
    <t>ROA LIZARAZO CARLOS ALBERTO</t>
  </si>
  <si>
    <t>CALLE 20 # 15 - 57</t>
  </si>
  <si>
    <t>esteco@hotmail.com</t>
  </si>
  <si>
    <t>COOMULTRASAN</t>
  </si>
  <si>
    <t>13/01/2014 12:00:00 a.m.</t>
  </si>
  <si>
    <t>ESTECO Y COMPAÑIA</t>
  </si>
  <si>
    <t>SINGECOL LTDA</t>
  </si>
  <si>
    <t>SERVICIOS DE INGENIERIA DE COLOMBIA LTDA</t>
  </si>
  <si>
    <t>900167078-6</t>
  </si>
  <si>
    <t>RUIZ SARMIENTO JAIRO</t>
  </si>
  <si>
    <t>CARRERA 36 # 35 - 25</t>
  </si>
  <si>
    <t>gerencia@singecol.com.co</t>
  </si>
  <si>
    <t>14/08/2007 12:00:00 a.m.</t>
  </si>
  <si>
    <t>SERVICIOS DE DE INGENIERIA DE COLOMBIA SINGECOL LTDA</t>
  </si>
  <si>
    <t>BASUA S.A.S.</t>
  </si>
  <si>
    <t>901032303-2</t>
  </si>
  <si>
    <t>CALLE 41 # 37 - 82 PISO 1201</t>
  </si>
  <si>
    <t>SUAREZFLAURA@HOTMAIL.COM</t>
  </si>
  <si>
    <t>02/12/2016 12:00:00 a.m.</t>
  </si>
  <si>
    <t>BASUA</t>
  </si>
  <si>
    <t>PUNTO SOLUCIONES INTEGRALES S.A.S</t>
  </si>
  <si>
    <t>900872371-3</t>
  </si>
  <si>
    <t>AV LA ROSITA 24 80 UN COMERCIAL UNIVENTAS PH LC 4</t>
  </si>
  <si>
    <t>jairo.osorio@puntosolucionesintegrales.com</t>
  </si>
  <si>
    <t>PUNTO SOLUCIONES INTEGRALES</t>
  </si>
  <si>
    <t>OCHOA RINCON BLANCA</t>
  </si>
  <si>
    <t>CL. 34 NO. 32-93</t>
  </si>
  <si>
    <t>joyeriadeloriente@hotmail.com</t>
  </si>
  <si>
    <t>18/04/1997 12:00:00 a.m.</t>
  </si>
  <si>
    <t>JOYERIA DEL ORIENTE</t>
  </si>
  <si>
    <t>PROTEGER MEDICA LTDA</t>
  </si>
  <si>
    <t>900077667-8</t>
  </si>
  <si>
    <t>ZARATE SILVA CARLOS EDUARDO</t>
  </si>
  <si>
    <t>CALLE 35 # 19 - 41 OFICINA 11 - 04</t>
  </si>
  <si>
    <t>protegermedica@hotmail.com</t>
  </si>
  <si>
    <t>30/03/2006 12:00:00 a.m.</t>
  </si>
  <si>
    <t>CONSPROTEC S.A.S.</t>
  </si>
  <si>
    <t>900973056-1</t>
  </si>
  <si>
    <t>SUAREZ BOHORQUEZ JAVIER ENRIQUE</t>
  </si>
  <si>
    <t>AVENIDA 89 # 20 - 43 BARRIO DIAMANTE II</t>
  </si>
  <si>
    <t>CONSPROTEC2016.SAS@GMAIL.COM</t>
  </si>
  <si>
    <t>AGROPECUARIA LOS AURELIANOS S.A.S.</t>
  </si>
  <si>
    <t>900151347-2</t>
  </si>
  <si>
    <t>losaurelinossas@gmail.com</t>
  </si>
  <si>
    <t>BIOTICA CONSULTORES LTDA.</t>
  </si>
  <si>
    <t>900375923-7</t>
  </si>
  <si>
    <t>CACERES GOMEZ LUIS FERNANDO</t>
  </si>
  <si>
    <t>CARRERA 24 N 107 - 18 BARRIO PROVENZA</t>
  </si>
  <si>
    <t>bioticaconsultores@gmail.com</t>
  </si>
  <si>
    <t>17/08/2010 12:00:00 a.m.</t>
  </si>
  <si>
    <t>PALLANA CENTRO TERAPEUTICO DE ESTIMULACION DE LA INTELIGENCIA S.A.S.</t>
  </si>
  <si>
    <t>900250000-7</t>
  </si>
  <si>
    <t>FERNANDEZ FRIAS MARCELA SOFIA</t>
  </si>
  <si>
    <t>CARRERA 35 A # 54 - 110 BARRIO CABECERA DEL LLANO</t>
  </si>
  <si>
    <t>recepcionpallana@gmail.com</t>
  </si>
  <si>
    <t>05/11/2008 12:00:00 a.m.</t>
  </si>
  <si>
    <t>PALLANA CENTRO TERAPEUTICO DE ESTIMULACION DE LA INTELIGENCIA</t>
  </si>
  <si>
    <t>INVERSIONES P&amp;S S.A.S</t>
  </si>
  <si>
    <t>900715393-3</t>
  </si>
  <si>
    <t>TRANSVERSAL 112 A # 19 - 62</t>
  </si>
  <si>
    <t>BIOASESORES S.A.S</t>
  </si>
  <si>
    <t>900519994-1</t>
  </si>
  <si>
    <t>SANCHEZ TRUJILLO MARIELA</t>
  </si>
  <si>
    <t>CALLE 110 # 22 A - 104</t>
  </si>
  <si>
    <t>info@bioasesores.com.co</t>
  </si>
  <si>
    <t>30/04/2012 12:00:00 a.m.</t>
  </si>
  <si>
    <t>BIOASESORES</t>
  </si>
  <si>
    <t>MARTINEZ QUIROGA REINALDO</t>
  </si>
  <si>
    <t>CARRERA 22 # 14 - 06 BARRIO SAN FRANCISCO</t>
  </si>
  <si>
    <t>ferreteria_surtigas@hotmail.com</t>
  </si>
  <si>
    <t>DEPOSITO DE MATERIALES ESKALA/ FERRETERIA SURTIGAS</t>
  </si>
  <si>
    <t>MAYOR DE SEGUROS LTDA</t>
  </si>
  <si>
    <t>900815116-9</t>
  </si>
  <si>
    <t>CARRERA 27 # 40 - 12</t>
  </si>
  <si>
    <t>CAPITAL LIVING FDA SAS</t>
  </si>
  <si>
    <t>901340861-1</t>
  </si>
  <si>
    <t>ANGARITA SALAZAR DAYLLANA MARCELA</t>
  </si>
  <si>
    <t>CR 42 33 58</t>
  </si>
  <si>
    <t>capitallivingfda@hotmail.com</t>
  </si>
  <si>
    <t>18/11/2019 12:00:00 a.m.</t>
  </si>
  <si>
    <t>FAMMICOL SAS</t>
  </si>
  <si>
    <t>FABRICACION MANTENIMIENTO MONTAJE E INGENIERIA MECANICA SAS</t>
  </si>
  <si>
    <t>804000691-6</t>
  </si>
  <si>
    <t>RODRIGUEZ PRIETO HERNANDO</t>
  </si>
  <si>
    <t>CALLE 29 # 13 - 47</t>
  </si>
  <si>
    <t>FAMMICOL@YAHOO.COM</t>
  </si>
  <si>
    <t>22/08/1995 12:00:00 a.m.</t>
  </si>
  <si>
    <t>FABRICACION MANTENIMIENTO MONTAJE E INGENIERIA MECANICA FAMMICOL</t>
  </si>
  <si>
    <t>LIGATEC COLOMBIA LTDA</t>
  </si>
  <si>
    <t>900166887-3</t>
  </si>
  <si>
    <t>ARENAS LEON CARLOS ENRIQUE</t>
  </si>
  <si>
    <t>CARRERA 38 51-59</t>
  </si>
  <si>
    <t>oficina@ligatec.com</t>
  </si>
  <si>
    <t>13/08/2007 12:00:00 a.m.</t>
  </si>
  <si>
    <t>INMOBILIARIA GIL AREIZA Y ASOCIADOS S.C.A.</t>
  </si>
  <si>
    <t>804010642-8</t>
  </si>
  <si>
    <t>LEONARDO GIL ORTEGA</t>
  </si>
  <si>
    <t>CARRERA 39 # 46 - 79 APARTAMENTO 302 CONJUNTO CARRARA</t>
  </si>
  <si>
    <t>agudeloasesoressas@hotmail.com</t>
  </si>
  <si>
    <t>TERRAMEDIA PRODUCCIONES S.A.S.</t>
  </si>
  <si>
    <t>804013301-5</t>
  </si>
  <si>
    <t>PABON PELAYO MARLENY ISABEL</t>
  </si>
  <si>
    <t>CALLE 35 # 25 - 37 APARTAMENTO 701 B TREVIÑO CONDOMINIO</t>
  </si>
  <si>
    <t>terramedia_1@yahoo.es</t>
  </si>
  <si>
    <t>Actividades de postproducción de películas cinematográficas, videos, programas, anuncios y comerciales de televisión</t>
  </si>
  <si>
    <t>TERRAMEDIA PRODUCCIONES</t>
  </si>
  <si>
    <t>RAMIREZ LOZANO GIANNI</t>
  </si>
  <si>
    <t>CALLE 41 # 27 - 63 OFICINA 302 BARRIO MEJORAS PUBLICAS</t>
  </si>
  <si>
    <t>cfo@bihomedis.com</t>
  </si>
  <si>
    <t>09/09/2003 12:00:00 a.m.</t>
  </si>
  <si>
    <t>BIHOMEDIS</t>
  </si>
  <si>
    <t>INDUSTRIAS PUNTO AZUL Y CIA. LTDA.</t>
  </si>
  <si>
    <t>804017878-0</t>
  </si>
  <si>
    <t>YOLANDA ROJAS RAMIREZ</t>
  </si>
  <si>
    <t>CALLE 31 # 25 - 20</t>
  </si>
  <si>
    <t>puntoazul50@hotmail.com</t>
  </si>
  <si>
    <t>INDUSTRIAS PUNTO AZUL Y CIA</t>
  </si>
  <si>
    <t>BARCO CONSTRUCCIONES SAS</t>
  </si>
  <si>
    <t>900393439-1</t>
  </si>
  <si>
    <t>AVENIDA 38 # 51 - 89 APARTAMENTO 301 EDIFICIO PORTAL DE LA LOMA</t>
  </si>
  <si>
    <t>admonbarcoconstrucciones@gmail.com</t>
  </si>
  <si>
    <t>SOCIEDAD DE SERVICIOS LOGISTICOS SOSLO SAS</t>
  </si>
  <si>
    <t>901140563-3</t>
  </si>
  <si>
    <t>ORDOÑEZ PEREZ ALVARO</t>
  </si>
  <si>
    <t>CL 44 35 27</t>
  </si>
  <si>
    <t>asistentegerencia@orfeseg.com</t>
  </si>
  <si>
    <t>20/12/2017 12:00:00 a.m.</t>
  </si>
  <si>
    <t>SKOLMI S.A.S.</t>
  </si>
  <si>
    <t>901341478-8</t>
  </si>
  <si>
    <t>TORRES ORTEGA JUAN</t>
  </si>
  <si>
    <t>CL 21 27 25 BRR SAN ALONSO</t>
  </si>
  <si>
    <t>GERENCIA@SKOLMI.COM</t>
  </si>
  <si>
    <t>Investigaciones y desarrollo experimental en el campo de las ciencias sociales y las humanidades</t>
  </si>
  <si>
    <t>SKOLMI</t>
  </si>
  <si>
    <t>ALVARO REY RUEDA Y CIA S.A.S.</t>
  </si>
  <si>
    <t>800073006-9</t>
  </si>
  <si>
    <t>REY ROMAN ALVARO GABRIEL</t>
  </si>
  <si>
    <t>CR. 15 NO. 24-69</t>
  </si>
  <si>
    <t>electrocablesing@gmail.com</t>
  </si>
  <si>
    <t>25/08/1989 12:00:00 a.m.</t>
  </si>
  <si>
    <t>ELECTROCABLES-INGENIERIA</t>
  </si>
  <si>
    <t>MATERNO-FETAL SAS</t>
  </si>
  <si>
    <t>MEDICINA MATERNO-FETAL INTEGRAL DE COLOMBIA S.A.S.</t>
  </si>
  <si>
    <t>900373821-5</t>
  </si>
  <si>
    <t>RUEDA ORDOÑEZ CAROL GISELA</t>
  </si>
  <si>
    <t>AVENIDA GONZALEZ VALENCIA # 55 B - 10 PISO 2 CONSULTORIO 2 - 3</t>
  </si>
  <si>
    <t>info@maternofetal.com.co</t>
  </si>
  <si>
    <t>MEDICINA MATERNO-FETAL INTEGRAL DE COLOMBIA SAS</t>
  </si>
  <si>
    <t>CRC MEDICAR'S S.A.S.</t>
  </si>
  <si>
    <t>900663305-0</t>
  </si>
  <si>
    <t>LARA CASTRO LIBARDO RAFAEL</t>
  </si>
  <si>
    <t>CL 42 36 10 P 3</t>
  </si>
  <si>
    <t>MEDICARSBUCARAMANGA@GMAIL.COM</t>
  </si>
  <si>
    <t>09/10/2013 12:00:00 a.m.</t>
  </si>
  <si>
    <t>CRC MEDICAR'S</t>
  </si>
  <si>
    <t>COMERCIALIZADORA MGG S.A.S</t>
  </si>
  <si>
    <t>901190912-4</t>
  </si>
  <si>
    <t>GUEVARA GONZALEZ MARIO ANDRES</t>
  </si>
  <si>
    <t>AV DEL PALENQUE CAFE MADRID 44 96 BG 10 MD 85</t>
  </si>
  <si>
    <t>gerencia@comercializadoramgg.com</t>
  </si>
  <si>
    <t>21/06/2018 12:00:00 a.m.</t>
  </si>
  <si>
    <t>FRUVER LA QUINTA EXPRÉS/ COMERCIALIZADORA MGG S.A.S</t>
  </si>
  <si>
    <t>CLINICA DE IMPLANTES, ORTODONCIA Y REHABILITACION ORAL LTDA CIOR LTDA</t>
  </si>
  <si>
    <t>900193398-8</t>
  </si>
  <si>
    <t>DIAZ RONCANCIO HECTOR JAVIER</t>
  </si>
  <si>
    <t>CARRERA 36 # 46 - 89 PISO 2</t>
  </si>
  <si>
    <t>clinicacior@hotmail.com</t>
  </si>
  <si>
    <t>CLÍNICA DE IMPLANTES ORTODONCIA Y REHABILITACIÓN ORAL CIOR/ CLINICA DE IMPLANTES, ORTODONCIA Y REHABILITACION ORAL LTDA</t>
  </si>
  <si>
    <t>SAVIKAS SEGURIDAD LTDA</t>
  </si>
  <si>
    <t>901067485-5</t>
  </si>
  <si>
    <t>GALVEZ RUIZ MARIANA DE LAS MERCEDES</t>
  </si>
  <si>
    <t>CARRERA 23 # 55 - 54</t>
  </si>
  <si>
    <t>gerencia@savikas.co</t>
  </si>
  <si>
    <t>PENAGOS CLAUSEN LIMITADA</t>
  </si>
  <si>
    <t>804005670-4</t>
  </si>
  <si>
    <t>ALFONSO JOSE PENAGOS CONSUEGRA</t>
  </si>
  <si>
    <t>CRA. 15 NO. 43-16</t>
  </si>
  <si>
    <t>edgaralfepi@hotmail.com</t>
  </si>
  <si>
    <t>09/03/1998 12:00:00 a.m.</t>
  </si>
  <si>
    <t>JCS ASESORÍAS S.A.S.</t>
  </si>
  <si>
    <t>901319573-8</t>
  </si>
  <si>
    <t>CHAVEZ SUAREZ JAIME</t>
  </si>
  <si>
    <t>CR 50 72 121 BRR LAGOS DEL CACIQUE</t>
  </si>
  <si>
    <t>JACHASU@HOTMAIL.COM</t>
  </si>
  <si>
    <t>ALEGREX S.A.S</t>
  </si>
  <si>
    <t>901297836-3</t>
  </si>
  <si>
    <t>GUERRERO NUNEZ LILIANA</t>
  </si>
  <si>
    <t>CR 37 35 30 BRR EL PRADO</t>
  </si>
  <si>
    <t>FABIO.BECERRAG@GMAIL.COM</t>
  </si>
  <si>
    <t>27/06/2019 12:00:00 a.m.</t>
  </si>
  <si>
    <t>Educación de la primera infancia</t>
  </si>
  <si>
    <t>BIBERONEX/ ALEGREX</t>
  </si>
  <si>
    <t>PORRAS MATEUS MIGUEL ROBERTO</t>
  </si>
  <si>
    <t>CARRERA 20 A # 10 - 53</t>
  </si>
  <si>
    <t>micomputo@hotmail.com</t>
  </si>
  <si>
    <t>27/08/1999 12:00:00 a.m.</t>
  </si>
  <si>
    <t>MICOMPUTO</t>
  </si>
  <si>
    <t>PROINSUPALMA DE SANTANDER S.A.S.</t>
  </si>
  <si>
    <t>900830712-1</t>
  </si>
  <si>
    <t>DIAZ BEDOYA AURA PATRICIA</t>
  </si>
  <si>
    <t>CALLE 62 # 2 W - 61 TORRE MENTA BARRIO MUTIS</t>
  </si>
  <si>
    <t>proinsupalma.sas@hotmail.com</t>
  </si>
  <si>
    <t>17/03/2015 12:00:00 a.m.</t>
  </si>
  <si>
    <t>PROINSUPALMA DE SANTANDER</t>
  </si>
  <si>
    <t>SURICATA LABS SAS</t>
  </si>
  <si>
    <t>900625607-8</t>
  </si>
  <si>
    <t>MARTINEZ ARENAS JULIAN</t>
  </si>
  <si>
    <t>CARRERA 31 # 51 - 31</t>
  </si>
  <si>
    <t>info@suricatalabs.com</t>
  </si>
  <si>
    <t>SURICATA LABS</t>
  </si>
  <si>
    <t>BROKERS DEL ORIENTE LTDA.</t>
  </si>
  <si>
    <t>BROKERS DEL ORIENTE - AGENCIA DE SEGUROS LIMITADA</t>
  </si>
  <si>
    <t>900191973-4</t>
  </si>
  <si>
    <t>GALVIS RUGELES LAURA MARCELA</t>
  </si>
  <si>
    <t>CARRERA 33 # 52 - 145 PISO 2</t>
  </si>
  <si>
    <t>lauramarcela.galvis@brokersdeloriente.com.co</t>
  </si>
  <si>
    <t>BROKERS DEL ORIENTE - AGENCIA DE SEGUROS LTDA.</t>
  </si>
  <si>
    <t>JEDAMAR ASOCIADOS SAS</t>
  </si>
  <si>
    <t>901154759-0</t>
  </si>
  <si>
    <t>RAMIREZ LATORRE MARTIN ALONSO</t>
  </si>
  <si>
    <t>CALLE 35 # 17 - 77 OFICINA 404</t>
  </si>
  <si>
    <t>marterra2009@hotmail.com</t>
  </si>
  <si>
    <t>12/02/2018 12:00:00 a.m.</t>
  </si>
  <si>
    <t>EXTREMOS LTDA.</t>
  </si>
  <si>
    <t>900125083-3</t>
  </si>
  <si>
    <t>DANGOND ACOSTA JOSE JORGE</t>
  </si>
  <si>
    <t>CARRERA 36 # 52 - 69 OFICINA 206</t>
  </si>
  <si>
    <t>extremosltda@gmail.com</t>
  </si>
  <si>
    <t>EXTREMOS LTDA</t>
  </si>
  <si>
    <t>NIETO PARRA ASOCIADOS SAS</t>
  </si>
  <si>
    <t>900771404-4</t>
  </si>
  <si>
    <t>PARRA GALVIS LAURA SUSANA</t>
  </si>
  <si>
    <t>CARRERA 31 # 51 - 74 OFICINA 710 EDIFICIO TORRE MARDEL</t>
  </si>
  <si>
    <t>gerencia@nietoparraabogados.com</t>
  </si>
  <si>
    <t>18/09/2014 12:00:00 a.m.</t>
  </si>
  <si>
    <t>NIETO &amp; PARRA ABOGADOS SAS</t>
  </si>
  <si>
    <t>VARGAS MORAN CESAR AUGUSTO</t>
  </si>
  <si>
    <t>CARRERA 34 # 48 - 63 LOCAL 1</t>
  </si>
  <si>
    <t>workstationservice123@hotmail.com</t>
  </si>
  <si>
    <t>WORKSTATION COMPUTER/ WORKSTATION 2</t>
  </si>
  <si>
    <t>SOCIEDAD DE COMERCIALIZACION INTERNACIONAL TIERRA DE NEGOCIOS S.A.</t>
  </si>
  <si>
    <t>900220980-1</t>
  </si>
  <si>
    <t>GOMEZ AREVALO OMAR ENRIQUE</t>
  </si>
  <si>
    <t>CALLE 87 - 21 - 48 BARRIO DIAMANTE II</t>
  </si>
  <si>
    <t>omargomez@citierradenegocios.com</t>
  </si>
  <si>
    <t>29/05/2008 12:00:00 a.m.</t>
  </si>
  <si>
    <t>CI TIERRA DE NEGOCIOS FLORIDABLANCA/ CI TIERRA DE NEGOCIOS PIEDECUESTA/ C.I. TIERRA DE NEGOCIOS S.A./ CI TIERRA DE NEGOCIOS GIRON</t>
  </si>
  <si>
    <t>DARTELECOM S.A.S</t>
  </si>
  <si>
    <t>901375616-4</t>
  </si>
  <si>
    <t>BOSSA VASQUEZ JOHN JAR</t>
  </si>
  <si>
    <t>CARRERA 33 # 44 - 84 LOCAL 7 PISO 2 EDIFICIO COLPATRIA</t>
  </si>
  <si>
    <t>gerencia.dartelecom@gmail.com</t>
  </si>
  <si>
    <t>10/03/2020 12:00:00 a.m.</t>
  </si>
  <si>
    <t>DARTELECOM</t>
  </si>
  <si>
    <t>COMPAÑIA FRENOS Y SERVICIOS UNO A SAS</t>
  </si>
  <si>
    <t>901141274-4</t>
  </si>
  <si>
    <t>CHACON PABON NORBERTO</t>
  </si>
  <si>
    <t>CL 20 16 43</t>
  </si>
  <si>
    <t>FRENOSYSERVICIOS1A@HOTMAIL.COM</t>
  </si>
  <si>
    <t>FRENOS Y SERVICIOS UNO A</t>
  </si>
  <si>
    <t>INVERSIONES CJK S.A.S</t>
  </si>
  <si>
    <t>900449710-4</t>
  </si>
  <si>
    <t>BALLESTEROS GOMEZ JAVIER ALEXANDER</t>
  </si>
  <si>
    <t>CALLE 33 # 31 - 143 OFICINA 7</t>
  </si>
  <si>
    <t>inversionescjk.sas@gmail.com</t>
  </si>
  <si>
    <t>11/07/2011 12:00:00 a.m.</t>
  </si>
  <si>
    <t>INVERSIONES COLSAN SAS</t>
  </si>
  <si>
    <t>901130335-8</t>
  </si>
  <si>
    <t>SANCHEZ CHINCHILLA HERNAN</t>
  </si>
  <si>
    <t>CARRERA 11 # 2 - 40 BODEGA 2</t>
  </si>
  <si>
    <t>INVERSIONESCOLSAN@GMAIL.COM</t>
  </si>
  <si>
    <t>09/11/2017 12:00:00 a.m.</t>
  </si>
  <si>
    <t>INVERSIONES COLSAN</t>
  </si>
  <si>
    <t>DUEÑAS CASTRO LEONS S.A.S.</t>
  </si>
  <si>
    <t>901306046-1</t>
  </si>
  <si>
    <t>CASTRO CONTRERAS LILIANA</t>
  </si>
  <si>
    <t>CALLE 48 # 22 - 25</t>
  </si>
  <si>
    <t>duenascastrole@gmail.com</t>
  </si>
  <si>
    <t>25/07/2019 12:00:00 a.m.</t>
  </si>
  <si>
    <t>DUEÑAS CASTRO LEONS</t>
  </si>
  <si>
    <t>CARDENAS LUCILA</t>
  </si>
  <si>
    <t>CALLE 24 # 12 - 30</t>
  </si>
  <si>
    <t>almacen.cardenas@hotmail.com</t>
  </si>
  <si>
    <t>30/11/1984 12:00:00 a.m.</t>
  </si>
  <si>
    <t>ALMACEN CARDENAS</t>
  </si>
  <si>
    <t>IMPORTAGRARIO S.A.S</t>
  </si>
  <si>
    <t>AGROIMPORTACIONES INDUSTRIALES S.A.S</t>
  </si>
  <si>
    <t>900900244-7</t>
  </si>
  <si>
    <t>PINZON CEDIEL JHON HERLY</t>
  </si>
  <si>
    <t>AVENIDA QUEBRADA SECA # 18 - 55</t>
  </si>
  <si>
    <t>IMPORTAGRARIO@GMAIL.COM</t>
  </si>
  <si>
    <t>20/10/2015 12:00:00 a.m.</t>
  </si>
  <si>
    <t>IMPORTAGRARIO</t>
  </si>
  <si>
    <t>SIMPROING S.A.S.</t>
  </si>
  <si>
    <t>SOLUCIONES INTEGRALES MODERNAS EN PROYECTOS DE INGENIERIA SAS</t>
  </si>
  <si>
    <t>800254468-5</t>
  </si>
  <si>
    <t>CONTRERAS LAMBRANO LUIS SIMON</t>
  </si>
  <si>
    <t>CARRERA 21 B # 115 - 116 TORRE 4 A APARTAMENTO 101 CONJUNTO COOMULTRASAN BARRIO PROVENZA</t>
  </si>
  <si>
    <t>simproing@hotmail.com</t>
  </si>
  <si>
    <t>14/02/1995 12:00:00 a.m.</t>
  </si>
  <si>
    <t>SOLUCIONES INTEGRALES MODERNAS EN PROYECTOS DE INGENIERIA</t>
  </si>
  <si>
    <t>J.P.G. INGCIVIL S.A.S.</t>
  </si>
  <si>
    <t>900647063-6</t>
  </si>
  <si>
    <t>JPGINGCIVILSAS.63@gmail.com</t>
  </si>
  <si>
    <t>NEXO INGENIERIA S.A.S</t>
  </si>
  <si>
    <t>900928316-0</t>
  </si>
  <si>
    <t>GARCIA CACERES MARYURY</t>
  </si>
  <si>
    <t>CIRCUNVALAR 35 # 92 - 136 CONJUNTO SERREZUELA 2 TORRE 1 APARTAMENTO 1001</t>
  </si>
  <si>
    <t>nexoingenieriasas@gmail.com</t>
  </si>
  <si>
    <t>AGROPECUARIA LRH S.A.S.</t>
  </si>
  <si>
    <t>901427889-2</t>
  </si>
  <si>
    <t>OSMA DE BAUTISTA LAURA CONSUELO</t>
  </si>
  <si>
    <t>06/11/2020 12:00:00 a.m.</t>
  </si>
  <si>
    <t>AUTOAPRENDER S.A.S.</t>
  </si>
  <si>
    <t>901066264-1</t>
  </si>
  <si>
    <t>AV QUEBRADA SECA # 33 - 24</t>
  </si>
  <si>
    <t>AUTOAPRENDER@HOTMAIL.COM</t>
  </si>
  <si>
    <t>CEA AUTOAPRENDER</t>
  </si>
  <si>
    <t>MACHINES AND TOOLS FERTON SAS</t>
  </si>
  <si>
    <t>900998864-4</t>
  </si>
  <si>
    <t>AGUDELO RODRIGUEZ RODYS TATIANA</t>
  </si>
  <si>
    <t>AVENIDA QUEBRADA SECA 15 - 02</t>
  </si>
  <si>
    <t>MACHINESANDTOOLSFERTON@GMAIL.COM</t>
  </si>
  <si>
    <t>12/08/2016 12:00:00 a.m.</t>
  </si>
  <si>
    <t>FERTON/ MACHINES AND TOOLS FERTON SAS CRA 15 #2/ MACHINES AND TOOLS FERTON SAS CRA 15 #1</t>
  </si>
  <si>
    <t>F&amp;J INGENIERIA S.A.S</t>
  </si>
  <si>
    <t>900793675-8</t>
  </si>
  <si>
    <t>PADILLA ESTUPIÑAN OMAR JULIAN</t>
  </si>
  <si>
    <t>CALLE 17 # 27 A - 72</t>
  </si>
  <si>
    <t>info@fyjingenieria.com</t>
  </si>
  <si>
    <t>25/11/2014 12:00:00 a.m.</t>
  </si>
  <si>
    <t>D.A.M. SAS</t>
  </si>
  <si>
    <t>DISTRIBUCIONES, ALQUILERES, MONTAJES Y MANTENIMIENTOS SAS</t>
  </si>
  <si>
    <t>900300858-4</t>
  </si>
  <si>
    <t>GOMEZ PLATA ARNULFO</t>
  </si>
  <si>
    <t>CALLE 23 # 13 - 18</t>
  </si>
  <si>
    <t>dam.sas@hotmail.com</t>
  </si>
  <si>
    <t>17/07/2009 12:00:00 a.m.</t>
  </si>
  <si>
    <t>D.A.M.</t>
  </si>
  <si>
    <t>GESTION Y OBRAS S.A.S</t>
  </si>
  <si>
    <t>GESTION &amp; OBRAS S.A.S</t>
  </si>
  <si>
    <t>900241633-0</t>
  </si>
  <si>
    <t>DIAZ DUARTE GUILLERMO</t>
  </si>
  <si>
    <t>CALLE 652 A W # 69</t>
  </si>
  <si>
    <t>inglauradiaz@hotmail.com</t>
  </si>
  <si>
    <t>18/09/2008 12:00:00 a.m.</t>
  </si>
  <si>
    <t>DISANMED S.A.S.</t>
  </si>
  <si>
    <t>804012557-9</t>
  </si>
  <si>
    <t>ROMAN BAUTISTA GLORIA ISABEL</t>
  </si>
  <si>
    <t>CALLE 89 # 25 - 75</t>
  </si>
  <si>
    <t>disanmedltda@hotmail.com</t>
  </si>
  <si>
    <t>16/01/2002 12:00:00 a.m.</t>
  </si>
  <si>
    <t>DISANMED</t>
  </si>
  <si>
    <t>GARCIA SANTOS NIDIA</t>
  </si>
  <si>
    <t>CARRERA 38 # 42 - 17 TORRE B APARTAMENTO 703 BARRIO CABECERA</t>
  </si>
  <si>
    <t>nigasan59@hotmail.com</t>
  </si>
  <si>
    <t>19/02/1992 12:00:00 a.m.</t>
  </si>
  <si>
    <t>SALUD VITAL Y RIESGOS PROFESIONALES IPS SAS</t>
  </si>
  <si>
    <t>900077184-2</t>
  </si>
  <si>
    <t>CELY ARIZA FREDY JERSAY</t>
  </si>
  <si>
    <t>CALLE 59 # 32 - 67 BARRIO CONUCOS</t>
  </si>
  <si>
    <t>gerencia@saludvitalips.com</t>
  </si>
  <si>
    <t>INVERSIONES IMAR S.A.</t>
  </si>
  <si>
    <t>900126432-5</t>
  </si>
  <si>
    <t>JUAN CARLOS DE SAN MARTIN CASTRO PEREZ</t>
  </si>
  <si>
    <t>CRA. 38 # 48-45 LOCAL 1</t>
  </si>
  <si>
    <t>inversionesimar@hotmail.com</t>
  </si>
  <si>
    <t>GOMEZ ORTIZ ERASMO</t>
  </si>
  <si>
    <t>CALLE 6 # 19 - 69</t>
  </si>
  <si>
    <t>lubrigomez@hotmail.com</t>
  </si>
  <si>
    <t>05/10/1998 12:00:00 a.m.</t>
  </si>
  <si>
    <t>LUBRIGOMEZ</t>
  </si>
  <si>
    <t>DUARTE ARGUELLO HERMES</t>
  </si>
  <si>
    <t>CL. 61 NO. 17C-27</t>
  </si>
  <si>
    <t>depositoelvencedor@gmail.com</t>
  </si>
  <si>
    <t>20/12/2000 12:00:00 a.m.</t>
  </si>
  <si>
    <t>DEPOSITO EL VENCEDOR</t>
  </si>
  <si>
    <t>DR. BRAHMAN S.A.S.</t>
  </si>
  <si>
    <t>901014517-5</t>
  </si>
  <si>
    <t>ABRIL RODRIGUEZ HELBER MAURICIO</t>
  </si>
  <si>
    <t>CALLE 23 # 18 - 35</t>
  </si>
  <si>
    <t>DRBRAHMANSAS@GMAIL.COM</t>
  </si>
  <si>
    <t>03/10/2016 12:00:00 a.m.</t>
  </si>
  <si>
    <t>DR . BRAHMAN S.A.S.</t>
  </si>
  <si>
    <t>IBG INGENIERIA EU</t>
  </si>
  <si>
    <t>I.B.G INGENIERIA EMPRESA UNIPERSONAL</t>
  </si>
  <si>
    <t>900202701-7</t>
  </si>
  <si>
    <t>BLANCO GONZALEZ IBAN GUSTAVO</t>
  </si>
  <si>
    <t>CARRERA 27 # 37 - 33 PISO 804</t>
  </si>
  <si>
    <t>administracion@ibgingenieria.com</t>
  </si>
  <si>
    <t>I.G.B INGENIERIA E.U.</t>
  </si>
  <si>
    <t>DISTRIBUCIONES ATLANTIS EDUCACIÓN SAS</t>
  </si>
  <si>
    <t>900439853-6</t>
  </si>
  <si>
    <t>RIVERA GUALDRON JUAN PABLO</t>
  </si>
  <si>
    <t>CALLE 35 # 14-08</t>
  </si>
  <si>
    <t>atlantislibreria@hotmail.com</t>
  </si>
  <si>
    <t>LIBRERIA Y PAPELERIA ATLANTIS S.A.S.</t>
  </si>
  <si>
    <t>J ARDILA INTERNACIONAL S.A.S.</t>
  </si>
  <si>
    <t>901302281-8</t>
  </si>
  <si>
    <t>ARDILA MIRANDA JULIO</t>
  </si>
  <si>
    <t>CL 35 29 34 BRR MEJORAS PUBLICAS</t>
  </si>
  <si>
    <t>JARDILAAUTECO@HOTMAIL.COM</t>
  </si>
  <si>
    <t>J ARDILA INTERNACIONAL</t>
  </si>
  <si>
    <t>ROJAS GIRON JOSE OSWALDO</t>
  </si>
  <si>
    <t>KM. 1 VIA A PAMPLONA NO. 2-00</t>
  </si>
  <si>
    <t>estacionnorte@hotmail.com</t>
  </si>
  <si>
    <t>QUINTA BRIGADA</t>
  </si>
  <si>
    <t>09/02/1993 12:00:00 a.m.</t>
  </si>
  <si>
    <t>ESTACION DE SERVICIO NORTE</t>
  </si>
  <si>
    <t>CONSTRUCCIONES, DISEÑOS, INTERVENTORIAS Y ASESORIAS - CODISA S.A.S.</t>
  </si>
  <si>
    <t>890207298-7</t>
  </si>
  <si>
    <t>CARRERA 39 # 42 - 12 APARTAMENTO 503</t>
  </si>
  <si>
    <t>05/02/1980 12:00:00 a.m.</t>
  </si>
  <si>
    <t>LA PUERTA DEL SOL E.U.</t>
  </si>
  <si>
    <t>804008892-6</t>
  </si>
  <si>
    <t>MERCEDES ARDILA DE SERRANO</t>
  </si>
  <si>
    <t>CR. 30 NO. 65-08</t>
  </si>
  <si>
    <t>contabilidad@lapuertadelsol.com.co</t>
  </si>
  <si>
    <t>RESTAURANTE LA PUERTA DEL SOL</t>
  </si>
  <si>
    <t>GALAN BUTNARU S.A.S.</t>
  </si>
  <si>
    <t>GALAN BUTNARU SERVICIOS LEGALES S.A.S</t>
  </si>
  <si>
    <t>901208031-1</t>
  </si>
  <si>
    <t>GALAN QUIROZ LUIS OMAR</t>
  </si>
  <si>
    <t>CR 37 53 13</t>
  </si>
  <si>
    <t>contactenosgb.lss@gmail.com</t>
  </si>
  <si>
    <t>27/08/2018 12:00:00 a.m.</t>
  </si>
  <si>
    <t>GALAN BUTNARU SERVICIOS LEGALES - BGA</t>
  </si>
  <si>
    <t>TEEN TRAVEL COLOMBIA AGENCIA DE VIAJES SAS</t>
  </si>
  <si>
    <t>900725675-8</t>
  </si>
  <si>
    <t>ORTIZ GALVIS JAVIER ROBERTO</t>
  </si>
  <si>
    <t>CALLE 36 # 31 - 39 LOCAL 301</t>
  </si>
  <si>
    <t>contabilidad@teentravelcolombia.com</t>
  </si>
  <si>
    <t>29/04/2014 12:00:00 a.m.</t>
  </si>
  <si>
    <t>TEEN TRAVEL COLOMBIA</t>
  </si>
  <si>
    <t>LACTEOS LA ESPERANZA LAES S.A.</t>
  </si>
  <si>
    <t>804012104-6</t>
  </si>
  <si>
    <t>SUAREZ HERNANDEZ DALADIER</t>
  </si>
  <si>
    <t>PARQUE INDUSTRIAL KM 3 VIA CHIMITA BODEGA FRESKALECHE</t>
  </si>
  <si>
    <t>acopiolaes@hotmail.com</t>
  </si>
  <si>
    <t>26/10/2001 12:00:00 a.m.</t>
  </si>
  <si>
    <t>Comercio al por menor de leche, productos lácteos y huevos, en establecimientos especializados</t>
  </si>
  <si>
    <t>LACTEOS LA ESPERANZA S.A</t>
  </si>
  <si>
    <t>INMOBILIARIA CECILIA DE DIAZ LTDA</t>
  </si>
  <si>
    <t>804000347-7</t>
  </si>
  <si>
    <t>BALLESTEROS GARCIA MARIANELA</t>
  </si>
  <si>
    <t>CR. 35 NO. 41-04</t>
  </si>
  <si>
    <t>gerenteinmocediaz@hotmail.com</t>
  </si>
  <si>
    <t>23/05/1995 12:00:00 a.m.</t>
  </si>
  <si>
    <t>GRUPO SALUD SANTANDER S.A.S.</t>
  </si>
  <si>
    <t>900559511-7</t>
  </si>
  <si>
    <t>ROSADO BELTRAN MARIA DEL PILAR</t>
  </si>
  <si>
    <t>CALLE 62 # 30 - 79 PISO 2 BARRIO CONUCOS</t>
  </si>
  <si>
    <t>info@gruposalud.co</t>
  </si>
  <si>
    <t>03/10/2012 12:00:00 a.m.</t>
  </si>
  <si>
    <t>GRUPO SALUD SANTANDER SAS</t>
  </si>
  <si>
    <t>INFANTILES COLOMBIA S.A.S.</t>
  </si>
  <si>
    <t>901274627-1</t>
  </si>
  <si>
    <t>CARVAJAL RINCON MARTHA ISABEL</t>
  </si>
  <si>
    <t>CALLE 34 # 24 - 62 OFICINA 203</t>
  </si>
  <si>
    <t>INFACOL@INFANTILESCOLOMBIA.COM</t>
  </si>
  <si>
    <t>15/04/2019 12:00:00 a.m.</t>
  </si>
  <si>
    <t>ACEROS METALEJES S.A.S.</t>
  </si>
  <si>
    <t>901044096-4</t>
  </si>
  <si>
    <t>CLAVIJO HERNANDEZ FABIO RICARDO</t>
  </si>
  <si>
    <t>CARRERA 10 # 21 - 25 BARRIO GIRARDOT</t>
  </si>
  <si>
    <t>FABIORCLAVIJO@HOTMAIL.COM</t>
  </si>
  <si>
    <t>METALEJES</t>
  </si>
  <si>
    <t>SPT METROSERVICIOS S.A.</t>
  </si>
  <si>
    <t>SOCIEDAD DE PROPIETARIOS TRANSPORTADORES METROSERVICIOS S.A.</t>
  </si>
  <si>
    <t>900188544-7</t>
  </si>
  <si>
    <t>07/12/2007 12:00:00 a.m.</t>
  </si>
  <si>
    <t>SANTANDEREANA DE VIAJES LIMITADA</t>
  </si>
  <si>
    <t>890208686-6</t>
  </si>
  <si>
    <t>JOSE ANGEL GOMEZ GUALDRON</t>
  </si>
  <si>
    <t>CARRERA 16 # 35 - 47 PASAJE SANTANDER LOCAL 5</t>
  </si>
  <si>
    <t>PRESIDENCIA@TIQUETESYVIAJES.COM</t>
  </si>
  <si>
    <t>04/03/1982 12:00:00 a.m.</t>
  </si>
  <si>
    <t>SERVI INYECCION LTDA.</t>
  </si>
  <si>
    <t>890209870-1</t>
  </si>
  <si>
    <t>ANSELMO MARTINEZ GONZALEZ</t>
  </si>
  <si>
    <t>AVENIDA QUEBRADA SECA NO 20-74</t>
  </si>
  <si>
    <t>servi2074@hotmail.com</t>
  </si>
  <si>
    <t>11/10/1983 12:00:00 a.m.</t>
  </si>
  <si>
    <t>ACUANTO S.A.S.</t>
  </si>
  <si>
    <t>900682212-5</t>
  </si>
  <si>
    <t>VERA VEGA ALBERT DARIO</t>
  </si>
  <si>
    <t>CARRERA 37 # 53 - 13 OFICINA 103</t>
  </si>
  <si>
    <t>avera@acuanto.co</t>
  </si>
  <si>
    <t>FUERZA ELECTRICA S.A.S.</t>
  </si>
  <si>
    <t>900549921-0</t>
  </si>
  <si>
    <t>CHARLIE YOUSSEF NAJM</t>
  </si>
  <si>
    <t>CARRERA 17 # 41 - 34 - 40</t>
  </si>
  <si>
    <t>fuerzaelectrica2012@hotmail.com</t>
  </si>
  <si>
    <t>30/08/2012 12:00:00 a.m.</t>
  </si>
  <si>
    <t>FUERZA ELECTRICA SAS</t>
  </si>
  <si>
    <t>NIÑO &amp; PASTRANA S.A.S.</t>
  </si>
  <si>
    <t>890204077-2</t>
  </si>
  <si>
    <t>NIÑO PASTRANA CLAUDIA JULIANA</t>
  </si>
  <si>
    <t>CL 34 NO 18-64 OF. 604</t>
  </si>
  <si>
    <t>josepasnino@gmail.com</t>
  </si>
  <si>
    <t>29/12/1972 12:00:00 a.m.</t>
  </si>
  <si>
    <t>NIÑO &amp; PASTRANA</t>
  </si>
  <si>
    <t>HACIENDA LA FE S.A.S.</t>
  </si>
  <si>
    <t>901123134-5</t>
  </si>
  <si>
    <t>GOMEZ GAMARRA ALBERTO ASIS</t>
  </si>
  <si>
    <t>CL 51 34 17 OF 210</t>
  </si>
  <si>
    <t>NIKAL.02@HOTMAIL.COM</t>
  </si>
  <si>
    <t>12/10/2017 12:00:00 a.m.</t>
  </si>
  <si>
    <t>HACIENDA LA FE/ LA CANANA/ HOTEL HACIENDA LA FE</t>
  </si>
  <si>
    <t>ORIENTAL DE DISOLVENTES - ODISOL S.A.S.</t>
  </si>
  <si>
    <t>800226618-4</t>
  </si>
  <si>
    <t>ISNARDO SANDOVAL VERA</t>
  </si>
  <si>
    <t>Carrera 14 No. 22 - 06</t>
  </si>
  <si>
    <t>odisol94@hotmail.com</t>
  </si>
  <si>
    <t>21/04/1994 12:00:00 a.m.</t>
  </si>
  <si>
    <t>ORIENTAL DE DISOLVENTES-ODISOL</t>
  </si>
  <si>
    <t>LHTC SAS</t>
  </si>
  <si>
    <t>ELECTRICOS Y AUTOMATIZACION HTC S.A.S.</t>
  </si>
  <si>
    <t>901073078-5</t>
  </si>
  <si>
    <t>TOLOZA CARDENAS HUBERT</t>
  </si>
  <si>
    <t>CALLE 21 # 14 - 52 BARRIO GAITAN</t>
  </si>
  <si>
    <t>ELECTRICOSYAUTOMATIZACIONHTC@HOTMAIL.COM</t>
  </si>
  <si>
    <t>ELECTRICOS Y AUTOMATIZACION HTC</t>
  </si>
  <si>
    <t>"IMPORTACIONES GOLDEN EAGLE S.A.S."</t>
  </si>
  <si>
    <t>901125750-1</t>
  </si>
  <si>
    <t>POSADA GOMEZ DIEGO</t>
  </si>
  <si>
    <t>CALLE 52 # 21 A 07</t>
  </si>
  <si>
    <t>IMPORTACIONESGOLDENEAGLE@GMAIL.COM</t>
  </si>
  <si>
    <t>"IMPORTACIONES GOLDEN EAGLE"</t>
  </si>
  <si>
    <t>ALMACANELA S.A.S.</t>
  </si>
  <si>
    <t>900825768-3</t>
  </si>
  <si>
    <t>OSORIO GIL ANGELICA ROCIO</t>
  </si>
  <si>
    <t>CL 34 20 38 P 3 LC 301 PISO 2 LOCAL 202 CENTRO COMERCIAL TORCOROMA</t>
  </si>
  <si>
    <t>ALMACANELABGA@GMAIL.COM</t>
  </si>
  <si>
    <t>SANTIVAL SHOES/ ALMACANELA</t>
  </si>
  <si>
    <t>TERRA MANAGEMENT SAS</t>
  </si>
  <si>
    <t>900489132-8</t>
  </si>
  <si>
    <t>CARRERA 27 # 36 - 14 OFICINA 325 BARRIO BOLIVAR</t>
  </si>
  <si>
    <t>terra2014.contabilidad@yahoo.es</t>
  </si>
  <si>
    <t>ROJAS SINISTERRA JOSE VICENTE</t>
  </si>
  <si>
    <t>CALLE 37 # 24 - 21</t>
  </si>
  <si>
    <t>dotacioneseu@hotmail.com</t>
  </si>
  <si>
    <t>15/03/2004 12:00:00 a.m.</t>
  </si>
  <si>
    <t>DOTACIONES</t>
  </si>
  <si>
    <t>PREGON LTDA. SERVICIOS Y SUMINISTROS</t>
  </si>
  <si>
    <t>804002066-1</t>
  </si>
  <si>
    <t>CALLE 20 # 16 - 36</t>
  </si>
  <si>
    <t>05/07/1996 12:00:00 a.m.</t>
  </si>
  <si>
    <t>PREGON SERVICIOS Y SUMINISTROS</t>
  </si>
  <si>
    <t>SALAS VILA CARLOS ALFONSO</t>
  </si>
  <si>
    <t>CARRERA 15 # 32 - 02</t>
  </si>
  <si>
    <t>herrajessg@hotmail.com</t>
  </si>
  <si>
    <t>27/04/2015 12:00:00 a.m.</t>
  </si>
  <si>
    <t>HERRAJES S.G</t>
  </si>
  <si>
    <t>CARROCERIAS Y FURGONES CARROSAN S.A.S</t>
  </si>
  <si>
    <t>901199138-0</t>
  </si>
  <si>
    <t>CARDENAS MEJIA RAFAEL</t>
  </si>
  <si>
    <t>CALLE 28 # 5 - 15 - 25 BARRIO GIRARDOT</t>
  </si>
  <si>
    <t>carrosan.rafael@hotmail.com</t>
  </si>
  <si>
    <t>24/07/2018 12:00:00 a.m.</t>
  </si>
  <si>
    <t>CARROCERIAS Y FURGONES CARROSAN</t>
  </si>
  <si>
    <t>ZARATE OLARTE ASOCIADOS LIMITADA</t>
  </si>
  <si>
    <t>800118974-9</t>
  </si>
  <si>
    <t>CONSUELO OLARTE ZARATE</t>
  </si>
  <si>
    <t>CARRERA 27 A 51 - 28</t>
  </si>
  <si>
    <t>gerencia@zarateolarteinmobiliaria.com</t>
  </si>
  <si>
    <t>08/02/1991 12:00:00 a.m.</t>
  </si>
  <si>
    <t>ARRENDAMIENTOS ZARATE OLARTE LTDA</t>
  </si>
  <si>
    <t>REYES FUENTES OSCAR ARMANDO</t>
  </si>
  <si>
    <t>CALLE 41 # 36 - 20</t>
  </si>
  <si>
    <t>solonucleoslab@hotmail.com</t>
  </si>
  <si>
    <t>13/06/1996 12:00:00 a.m.</t>
  </si>
  <si>
    <t>PROSTOTECH - SOLONUCLEOS</t>
  </si>
  <si>
    <t>RODRIGUEZ RODRIGUEZ LUIS ALFONSO</t>
  </si>
  <si>
    <t>CALLE 29 # 30 - 68</t>
  </si>
  <si>
    <t>gerencia@innato.com.co</t>
  </si>
  <si>
    <t>13/05/2014 12:00:00 a.m.</t>
  </si>
  <si>
    <t>INDUSTRIAS MULTIMODA/ INNATO TIENDA MODA</t>
  </si>
  <si>
    <t>ROQUE JULIO BARBOSA PARDO Y CIA LTDA.</t>
  </si>
  <si>
    <t>900710379-7</t>
  </si>
  <si>
    <t>BARBOSA PARDO ROQUE JULIO</t>
  </si>
  <si>
    <t>CR 35 A 54 89</t>
  </si>
  <si>
    <t>rjbasesores@yahoo.es</t>
  </si>
  <si>
    <t>11/03/2014 12:00:00 a.m.</t>
  </si>
  <si>
    <t>ROQUE JULIO BARBOSA PARDO Y CIA BUCARAMANGA</t>
  </si>
  <si>
    <t>BIO ON PHARMA SAS</t>
  </si>
  <si>
    <t>900875805-1</t>
  </si>
  <si>
    <t>CASTILLO MADERO VICTOR FERNANDO</t>
  </si>
  <si>
    <t>CALLE 49 # 28 - 17 PISO 3 A</t>
  </si>
  <si>
    <t>CONTACTO@INSUMOSBIOON.COM</t>
  </si>
  <si>
    <t>06/08/2015 12:00:00 a.m.</t>
  </si>
  <si>
    <t>BIO ON PHARMA</t>
  </si>
  <si>
    <t>TRANSPORTES DE MATERIAS PRIMAS S.A.S. (T.D.M.)</t>
  </si>
  <si>
    <t>900599509-2</t>
  </si>
  <si>
    <t>VALDERRAMA LARROTTA YOLANDA</t>
  </si>
  <si>
    <t>CARRERA 36 # 36 - 56 EDIFICIO PRADO ONIX APARTAMENTO 402</t>
  </si>
  <si>
    <t>transportestdm@hotmail.com</t>
  </si>
  <si>
    <t>08/03/2013 12:00:00 a.m.</t>
  </si>
  <si>
    <t>TRANSPORTES DE MATERIAS PRIMAS</t>
  </si>
  <si>
    <t>NAYISA-DOUCE S.A.S.</t>
  </si>
  <si>
    <t>901355816-5</t>
  </si>
  <si>
    <t>DIMAS TARAZONA MARIA SAIDA</t>
  </si>
  <si>
    <t>CR 15 4 27 BRR CHAPINERO</t>
  </si>
  <si>
    <t>calzadonayisa@hotmail.com</t>
  </si>
  <si>
    <t>16/01/2020 12:00:00 a.m.</t>
  </si>
  <si>
    <t>SOLDADURA FERRETERIA, EQUIPOS, SOLFEQUIPOS DE SANTANDER, LIMITADA</t>
  </si>
  <si>
    <t>890204252-5</t>
  </si>
  <si>
    <t>GONZALEZ QUIJANO BEATRIZ ELENA</t>
  </si>
  <si>
    <t>CR. 19 NO 39-34</t>
  </si>
  <si>
    <t>solfequipos@gmail.com</t>
  </si>
  <si>
    <t>SOLFEQUIPOS DE SANTANDER</t>
  </si>
  <si>
    <t>ROMA CONSULTORES, ABOGADOS, CONTADORES S.A.S.</t>
  </si>
  <si>
    <t>900204416-1</t>
  </si>
  <si>
    <t>AFANADOR GALVIS MARTHA EUGENIA</t>
  </si>
  <si>
    <t>CRA. 38 NO. 48-45 LOCAL 1</t>
  </si>
  <si>
    <t>roma.ltda2@gmail.com</t>
  </si>
  <si>
    <t>04/03/2008 12:00:00 a.m.</t>
  </si>
  <si>
    <t>ROMA CONSULTORES ABOGADOS CONTADORES</t>
  </si>
  <si>
    <t>POLYCROM IMPRESORES S.A.S.</t>
  </si>
  <si>
    <t>901224123-8</t>
  </si>
  <si>
    <t>AMAYA ORTIZ JOSE ANTONIO</t>
  </si>
  <si>
    <t>CARRERA 27 # 20 - 65 BARRIO SAN ALONSO</t>
  </si>
  <si>
    <t>POLYCROMIMPRESORES@GMAIL.COM</t>
  </si>
  <si>
    <t>VESGA ASOCIADOS LTDA. VAL LIMITADA</t>
  </si>
  <si>
    <t>800104755-1</t>
  </si>
  <si>
    <t>GIOVANNI VESGA TOLOZA</t>
  </si>
  <si>
    <t>CALLE 24 # 12 - 13 BARRIO GIRARDOT</t>
  </si>
  <si>
    <t>Vesgaasociados@autlook.com</t>
  </si>
  <si>
    <t>Fabricación de partes, piezas (autopartes) y accesorios (lujos) para vehículos automotores</t>
  </si>
  <si>
    <t>GODENTIST S.A.S.</t>
  </si>
  <si>
    <t>901182562-6</t>
  </si>
  <si>
    <t>FIGUEROA PAEZ VALENTINA</t>
  </si>
  <si>
    <t>CALLE 52 # 31 - 32 EDIFICIO ELSITA PISO 1 BARRIO ANTIGUO CAMPESTRE</t>
  </si>
  <si>
    <t>godentistadmon@gmail.com</t>
  </si>
  <si>
    <t>22/05/2018 12:00:00 a.m.</t>
  </si>
  <si>
    <t>GODENTIST/ GO DENTIST CABECERA</t>
  </si>
  <si>
    <t>NOVOSTART S.A.S.</t>
  </si>
  <si>
    <t>901315346-4</t>
  </si>
  <si>
    <t>NOVOSTART</t>
  </si>
  <si>
    <t>M&amp;G SOLUCIONES E INGENIERÍA S.A.S.</t>
  </si>
  <si>
    <t>900556691-0</t>
  </si>
  <si>
    <t>RESTREPO PALACIO MARILUZ</t>
  </si>
  <si>
    <t>CARRERA 13 # 19 - 46 BARRIO GIRARDOT</t>
  </si>
  <si>
    <t>contabilidad@mygingenieria.co</t>
  </si>
  <si>
    <t>EDIMSA M &amp; G SUMINISTROS PARA LA CONSTRUCCION S.A.S.</t>
  </si>
  <si>
    <t>GUERRERO BUENO S.A.S.</t>
  </si>
  <si>
    <t>901362347-1</t>
  </si>
  <si>
    <t>CR 12 33 10 BRR CENTRO</t>
  </si>
  <si>
    <t>guerrerobuenofac@gmail.com</t>
  </si>
  <si>
    <t>04/02/2020 12:00:00 a.m.</t>
  </si>
  <si>
    <t>GUERRERO BUENO</t>
  </si>
  <si>
    <t>DALMO S.A.S.</t>
  </si>
  <si>
    <t>900210849-1</t>
  </si>
  <si>
    <t>MORENO GIRARDOT DALTON</t>
  </si>
  <si>
    <t>CARRERA 32 D # 17 - 89</t>
  </si>
  <si>
    <t>dalmo.sa@gmail.com</t>
  </si>
  <si>
    <t>09/04/2008 12:00:00 a.m.</t>
  </si>
  <si>
    <t>DALMO S.A.S</t>
  </si>
  <si>
    <t>SANXEL INGENIERIA S.A.S</t>
  </si>
  <si>
    <t>900219098-8</t>
  </si>
  <si>
    <t>PEREZ PARRA SANDRA XIMENA</t>
  </si>
  <si>
    <t>CARRERA 45 # 63 - 22 APARTAMENTO 103 B BARRIO LA FLORESTA</t>
  </si>
  <si>
    <t>sanxelingenieria@gmail.com</t>
  </si>
  <si>
    <t>20/05/2008 12:00:00 a.m.</t>
  </si>
  <si>
    <t>SANXEL INGENIERIA LTDA.</t>
  </si>
  <si>
    <t>IPS TOTAL REHABILITATION S.A.S.</t>
  </si>
  <si>
    <t>900634864-2</t>
  </si>
  <si>
    <t>PINZON OCHOA MARIA ISABEL</t>
  </si>
  <si>
    <t>CALLE 51 # 35 - 28 CONSULTORIO 212 A CENTRO COMERCIAL 3 ETAPA</t>
  </si>
  <si>
    <t>gerencia@ipstotalrehabilitation.com</t>
  </si>
  <si>
    <t>15/07/2013 12:00:00 a.m.</t>
  </si>
  <si>
    <t>IPS TOTAL REHABILITATION</t>
  </si>
  <si>
    <t>INVERSIONES CATAY S.A.S.</t>
  </si>
  <si>
    <t>900236812-2</t>
  </si>
  <si>
    <t>AV. QUEBRADA SECA NO. 13-07</t>
  </si>
  <si>
    <t>25/08/2008 12:00:00 a.m.</t>
  </si>
  <si>
    <t>INVERSIONES CATAY</t>
  </si>
  <si>
    <t>CONSTRUCCIONES E INVERSIONES VILLAMORALES SAS.</t>
  </si>
  <si>
    <t>900210466-4</t>
  </si>
  <si>
    <t>QUINTERO DIAZ PLUTARCO</t>
  </si>
  <si>
    <t>CALLE 42 # 35 - 09 OFICINA 503</t>
  </si>
  <si>
    <t>cvillamorales2010@hotmail.com</t>
  </si>
  <si>
    <t>03/04/2008 12:00:00 a.m.</t>
  </si>
  <si>
    <t>CONSTRUCCIONES E INVERSIONES VILLA MORALES</t>
  </si>
  <si>
    <t>INVERSIONES LIBARDO RUEDA Y CIA. S.A.S.</t>
  </si>
  <si>
    <t>900052514-1</t>
  </si>
  <si>
    <t>CENTRAL DE ABASTOS BUCARAMANGA BODEGA 16 LOCAL 17</t>
  </si>
  <si>
    <t>28/10/2005 12:00:00 a.m.</t>
  </si>
  <si>
    <t>COVERCOLL/ INVER RUEDA</t>
  </si>
  <si>
    <t>CREANDO SOFT</t>
  </si>
  <si>
    <t>CREANDO SOLUCIONES INFORMATICAS LTDA</t>
  </si>
  <si>
    <t>900174631-9</t>
  </si>
  <si>
    <t>RUEDA POLO JESUS DAVID</t>
  </si>
  <si>
    <t>CALLE 58 # 32 - 67 PISO 2</t>
  </si>
  <si>
    <t>info@creandosoft.com.co</t>
  </si>
  <si>
    <t>24/09/2007 12:00:00 a.m.</t>
  </si>
  <si>
    <t>EUROSUELAS Y MAS S.A.S</t>
  </si>
  <si>
    <t>900508377-8</t>
  </si>
  <si>
    <t>FONSECA PADILLA FRANCEIRT GUILLERMO</t>
  </si>
  <si>
    <t>CALLE 31 # 13 - 50 BARRIO GARCIA ROVIRA</t>
  </si>
  <si>
    <t>eurosuelasymas@hotmail.com</t>
  </si>
  <si>
    <t>GRUPO CONDOR S.A.S.</t>
  </si>
  <si>
    <t>804010305-0</t>
  </si>
  <si>
    <t>ACEVEDO CAMACHO MARIA ALEJANDRA</t>
  </si>
  <si>
    <t>CALLE 35 # 16 - 24 OFICINA 1301 - 02</t>
  </si>
  <si>
    <t>Gerencia@grupo-condor.net</t>
  </si>
  <si>
    <t>22/11/2000 12:00:00 a.m.</t>
  </si>
  <si>
    <t>GRUPO CONDOR</t>
  </si>
  <si>
    <t>N.I. CONSTRUCCIONES S.A.S.</t>
  </si>
  <si>
    <t>900608516-4</t>
  </si>
  <si>
    <t>PARRA BARRIOS CRISTHIAN EDUARDO</t>
  </si>
  <si>
    <t>CARRERA 25 # 33 - 95 TORRE 1 APARTAMENTO 901 EDIFICIO SALONICA</t>
  </si>
  <si>
    <t>ni.construcciones@hotmail.com</t>
  </si>
  <si>
    <t>15/04/2013 12:00:00 a.m.</t>
  </si>
  <si>
    <t>N.I. CONSTRUCCIONES</t>
  </si>
  <si>
    <t>N LTDA</t>
  </si>
  <si>
    <t>NUTRIMED PROCESADORA Y COMERCIALIZADORA DE ALIMENTOS Y PRODUCTOS NATURALES LTDA</t>
  </si>
  <si>
    <t>900248608-8</t>
  </si>
  <si>
    <t>AVELLANEDA BLANCO JOSE ANGEL</t>
  </si>
  <si>
    <t>CARRERA 21 # 9 - 55 BARRIO SAN FRANCISCO</t>
  </si>
  <si>
    <t>info@nutrimedproductos.com</t>
  </si>
  <si>
    <t>27/10/2008 12:00:00 a.m.</t>
  </si>
  <si>
    <t>NUTRIMED PROCESADORA Y COMERCIALIZADORA DE ALIMENTOS Y PRODUCT. NAT.</t>
  </si>
  <si>
    <t>AMIGOS Y MEDICOS S.A.S.</t>
  </si>
  <si>
    <t>900951061-4</t>
  </si>
  <si>
    <t>YEPES MARTINEZ ALBARO ANTONIO</t>
  </si>
  <si>
    <t>CR 41 41 102 BRR CABECERA</t>
  </si>
  <si>
    <t>ALBAROYEPES@GMAIL.COM</t>
  </si>
  <si>
    <t>16/03/2016 12:00:00 a.m.</t>
  </si>
  <si>
    <t>HERNANDEZ GOMEZ EDGAR</t>
  </si>
  <si>
    <t>Carrera 17 No. 37-31</t>
  </si>
  <si>
    <t>lamilagrosahda@hotmail.com</t>
  </si>
  <si>
    <t>13/03/1986 12:00:00 a.m.</t>
  </si>
  <si>
    <t>HOTEL SAN NICOLAS B/MANGA</t>
  </si>
  <si>
    <t>DASSER SAS</t>
  </si>
  <si>
    <t>900766746-8</t>
  </si>
  <si>
    <t>SERRANO MUNAR FERNANDO HUMBERTO DE JESUS</t>
  </si>
  <si>
    <t>CALLE 48 # 32 - 14 OFICINA 501</t>
  </si>
  <si>
    <t>GERENCIA.DASSER@GMAIL.COM</t>
  </si>
  <si>
    <t>DASSER CONSULTING &amp; AUDITING</t>
  </si>
  <si>
    <t>COMERCIALIZADORA Y RECUPERADORA AMBIENTAL LAURA SOFIA SAS</t>
  </si>
  <si>
    <t>900988942-8</t>
  </si>
  <si>
    <t>FLOREZ DOMINGUEZ JUAN DANIEL</t>
  </si>
  <si>
    <t>CALLE 7 # 13 - 23 BARRIO CHAPINERO</t>
  </si>
  <si>
    <t>laurasofiasas@gmail.com</t>
  </si>
  <si>
    <t>13/07/2016 12:00:00 a.m.</t>
  </si>
  <si>
    <t>COMERCIALIZADORA Y RECUPERADORA AMBIENTAL LAURA SOFIA S.A.S/ COMERCIALIZADORA Y RECUPERADORA AMBIENTAL LAURA SOFIA BODEGA DOS</t>
  </si>
  <si>
    <t>ISSA S.A.</t>
  </si>
  <si>
    <t>INVERSIONES Y SERVICIOS S.A.</t>
  </si>
  <si>
    <t>900305213-7</t>
  </si>
  <si>
    <t>DIAZ BOAVITA EDGAR</t>
  </si>
  <si>
    <t>CALLE 58 # 17C-29 BARRIO RICAURTE</t>
  </si>
  <si>
    <t>rinconoibano@hotmail.com</t>
  </si>
  <si>
    <t>11/08/2009 12:00:00 a.m.</t>
  </si>
  <si>
    <t>COMERCIALIZADORA DE BIENES MUEBLES E INMUEBLES OBELISCO S.A.</t>
  </si>
  <si>
    <t>804000851-8</t>
  </si>
  <si>
    <t>PRADA REY SERGIO ANDRES</t>
  </si>
  <si>
    <t>CALLE 41 # 26 - 10</t>
  </si>
  <si>
    <t>obeliscosa@gmail.com</t>
  </si>
  <si>
    <t>04/10/1995 12:00:00 a.m.</t>
  </si>
  <si>
    <t>COMERCIALIZADORA DE BIENES MUEBLES E INMUEBLES OBELISCO</t>
  </si>
  <si>
    <t>VESGA GOMEZ PABLO</t>
  </si>
  <si>
    <t>CARRERA 38 A # 46 - 128</t>
  </si>
  <si>
    <t>pablovesga@hotmail.com</t>
  </si>
  <si>
    <t>21/08/1978 12:00:00 a.m.</t>
  </si>
  <si>
    <t>ARROCERA SAN PABLO</t>
  </si>
  <si>
    <t>ACONINGSA ASOCIADOS INGENIEROS CONTRATISTAS S.A.S.</t>
  </si>
  <si>
    <t>804006019-3</t>
  </si>
  <si>
    <t>MORALES LUIS OMAR</t>
  </si>
  <si>
    <t>CALLE 91 # 24 - 40 LOCAL 1</t>
  </si>
  <si>
    <t>aconigsa_ltda@hotmail.com</t>
  </si>
  <si>
    <t>29/05/1998 12:00:00 a.m.</t>
  </si>
  <si>
    <t>ACONINGSA ASOCIADOS LIMITADA - INGENIEROS CONTRATISTAS</t>
  </si>
  <si>
    <t>SOLUCIONES Y ASESORIAS BASICAS EDUCATIVAS DE SANTANDER (SABES S.A.S.)</t>
  </si>
  <si>
    <t>900497277-0</t>
  </si>
  <si>
    <t>JAIMES MARTINEZ ALBERTO LUIS</t>
  </si>
  <si>
    <t>CARRERA 32 B # 14 A - 33</t>
  </si>
  <si>
    <t>zonasantander@miltonochoa.com.co</t>
  </si>
  <si>
    <t>CORREDORES DE VIVIENDA DE SANTANDER SOCIEDAD POR ACCIONES SIMPLIFICADA CORVIVIENDAS S.A.S.</t>
  </si>
  <si>
    <t>890208997-1</t>
  </si>
  <si>
    <t>CAICEDO MARTINEZ LIBARDO</t>
  </si>
  <si>
    <t>CR. 28 NO. 34-03</t>
  </si>
  <si>
    <t>gerencia@corviviendas.com</t>
  </si>
  <si>
    <t>09/09/1982 12:00:00 a.m.</t>
  </si>
  <si>
    <t>CORREDORES DE VIVIENDA DE SANTANDER</t>
  </si>
  <si>
    <t>IPS SALUD MEDICAL S.A.S.</t>
  </si>
  <si>
    <t>900444808-4</t>
  </si>
  <si>
    <t>CARRERA 34 # 44 - 54 BARRIO CABECERA</t>
  </si>
  <si>
    <t>gerente@ipssaludmedical.com</t>
  </si>
  <si>
    <t>21/06/2011 12:00:00 a.m.</t>
  </si>
  <si>
    <t>IPS SALUD MEDICAL S.A.S</t>
  </si>
  <si>
    <t>J.L. CONSTRUCCIONES S.A.S.</t>
  </si>
  <si>
    <t>900232346-3</t>
  </si>
  <si>
    <t>SUAREZ JAIMES HUMBERTO</t>
  </si>
  <si>
    <t>CARRERA 26 # 12 - 36 APARTAMENTO 301 EDIFICIO SERRANIA BARRIO UNIVERSIDAD</t>
  </si>
  <si>
    <t>jlconstrucciones.sas@yahoo.com</t>
  </si>
  <si>
    <t>INVERSIONES KAMUT S.A.S.</t>
  </si>
  <si>
    <t>900976033-6</t>
  </si>
  <si>
    <t>GARCIA ARBOLEDA LUIS FERNANDO</t>
  </si>
  <si>
    <t>CARRERA 31 - 51 - 27 BARRIO ANTIGUO CAMPESTRE</t>
  </si>
  <si>
    <t>inverkamut@hotmail.com</t>
  </si>
  <si>
    <t>01/06/2016 12:00:00 a.m.</t>
  </si>
  <si>
    <t>SÉMOLA/ SEMOLA ANTIGUO CAMPESTRE/ SEMOLA CAÑAVERAL</t>
  </si>
  <si>
    <t>SPT LUSITANIA S.A.</t>
  </si>
  <si>
    <t>SOCIEDAD DE PROPIETARIOS TRANSPORTADORES LUSITANIA S.A.</t>
  </si>
  <si>
    <t>900188359-0</t>
  </si>
  <si>
    <t>CACERES BAEZ SOTO MARIA</t>
  </si>
  <si>
    <t>CALLE 23 # 15 - 31 P 3</t>
  </si>
  <si>
    <t>limag_22@hotmail.com</t>
  </si>
  <si>
    <t>HISESA IPS S.A.S.</t>
  </si>
  <si>
    <t>900451142-7</t>
  </si>
  <si>
    <t>CARRERA 28 # 20 - 13 BARRIO SAN ALONSO</t>
  </si>
  <si>
    <t>15/07/2011 12:00:00 a.m.</t>
  </si>
  <si>
    <t>HISESA IPS BUCARAMANGA</t>
  </si>
  <si>
    <t>G.O. INMOBILIARIA E INVERSIONES LTDA</t>
  </si>
  <si>
    <t>800160456-2</t>
  </si>
  <si>
    <t>GILBERTO GUERRERO ORTEGA</t>
  </si>
  <si>
    <t>CR. 31 NO. 35-12 OF. 303</t>
  </si>
  <si>
    <t>g.o.inmobiliaria.go@gmail.com</t>
  </si>
  <si>
    <t>24/04/1992 12:00:00 a.m.</t>
  </si>
  <si>
    <t>BARRERA GOMEZ JUAN SEBASTIAN</t>
  </si>
  <si>
    <t>VIA PALENQUE BARRIO CAFE MADRID # 44 - 96 CENTRO COMERCIAL CENTRO ABASTOS BODEGA 12 MODULO 25</t>
  </si>
  <si>
    <t>ZALUTCOLOMBIA@GMAIL.COM</t>
  </si>
  <si>
    <t>ZALUT</t>
  </si>
  <si>
    <t>LA FACTTORIA S.A.S</t>
  </si>
  <si>
    <t>901097764-3</t>
  </si>
  <si>
    <t>CL 32 14 45</t>
  </si>
  <si>
    <t>LAFACTTORIA@GMAIL.COM</t>
  </si>
  <si>
    <t>17/07/2017 12:00:00 a.m.</t>
  </si>
  <si>
    <t>OSCALAR S.A.</t>
  </si>
  <si>
    <t>COMPAÑIA DE INVERSIONES OSCALAR S.A.</t>
  </si>
  <si>
    <t>900313432-7</t>
  </si>
  <si>
    <t>RIVERA MORA MARGARITA ROSA</t>
  </si>
  <si>
    <t>CL. 34 NO. 19-46 EDIFICIO LA TRIADA OFICINA 507 NORTE</t>
  </si>
  <si>
    <t>AGROPECUARIA LA GUAYANNA S.A.S.</t>
  </si>
  <si>
    <t>901459101-5</t>
  </si>
  <si>
    <t>MESA DUARTE CARLOS HERNANDO</t>
  </si>
  <si>
    <t>CR 49 72 127 CA 35 CONJ QUINTAS DEL CACIQUE 2</t>
  </si>
  <si>
    <t>carlosmesa1301@gmail.com</t>
  </si>
  <si>
    <t>Cultivo de café</t>
  </si>
  <si>
    <t>ZAGGO SHOES S.A.S</t>
  </si>
  <si>
    <t>900605208-7</t>
  </si>
  <si>
    <t>VALENCIA ZAPATA DANIELA PATRICIA</t>
  </si>
  <si>
    <t>CALLE 13 # 25 - 55 BARRIO SAN FRANCISCO</t>
  </si>
  <si>
    <t>zaggoshoes@gmail.com</t>
  </si>
  <si>
    <t>ZAGGO SHOES</t>
  </si>
  <si>
    <t>ECOAMBIENTAL CONSULTORES S.A.S.</t>
  </si>
  <si>
    <t>900752032-7</t>
  </si>
  <si>
    <t>BELTRAN PRADA GUILLERMO ANDRES</t>
  </si>
  <si>
    <t>CARRERA 27 # 37 - 33 OFICINA 1110 CENTRO EMPRESARIAL GREEN GOLD</t>
  </si>
  <si>
    <t>ecoambientalconsultores2015@gmail.com</t>
  </si>
  <si>
    <t>23/07/2014 12:00:00 a.m.</t>
  </si>
  <si>
    <t>PRODINGE SAS</t>
  </si>
  <si>
    <t>PROYECTOS Y DESARROLLO EN INGENIERIA SAS</t>
  </si>
  <si>
    <t>900130117-5</t>
  </si>
  <si>
    <t>QUINTERO CHAPARRO JOSE AGUSTIN</t>
  </si>
  <si>
    <t>CALLE 36 # 20 - 28 OFICINA 202</t>
  </si>
  <si>
    <t>prodinge.ltda@hotmail.com</t>
  </si>
  <si>
    <t>25/01/2007 12:00:00 a.m.</t>
  </si>
  <si>
    <t>PRODINGE</t>
  </si>
  <si>
    <t>INMOBILIARIA E INGENIERIA A.J.C. LTDA</t>
  </si>
  <si>
    <t>900206797-1</t>
  </si>
  <si>
    <t>GOMEZ PATIÑO LUIS FELIPE</t>
  </si>
  <si>
    <t>CL 36 NO. 23-17 LC 3</t>
  </si>
  <si>
    <t>luisfgomez3@hotmail.com</t>
  </si>
  <si>
    <t>17/03/2008 12:00:00 a.m.</t>
  </si>
  <si>
    <t>INMOBILIARIA E INGENIERIA A.J.C. LIMITADA</t>
  </si>
  <si>
    <t>RECUPERADORA DE MATERIALES RECICLABLES SAS</t>
  </si>
  <si>
    <t>901079605-4</t>
  </si>
  <si>
    <t>JOYA CORDERO MARLENY</t>
  </si>
  <si>
    <t>CALLE 21 # 11 - 51 BARRIO NARIÑO</t>
  </si>
  <si>
    <t>MARLENY1429@HOTMAIL.COM</t>
  </si>
  <si>
    <t>NARINO</t>
  </si>
  <si>
    <t>RECUPERADORA DE MATERIALES RECICLABLES</t>
  </si>
  <si>
    <t>CASA DEL CONSTRUCTOR S.A.</t>
  </si>
  <si>
    <t>890200121-0</t>
  </si>
  <si>
    <t>JOSE ANTONIO PINTO BUSTOS</t>
  </si>
  <si>
    <t>CARRERA 15 No.30-35</t>
  </si>
  <si>
    <t>castor576@gmail.com</t>
  </si>
  <si>
    <t>29/11/1934 12:00:00 a.m.</t>
  </si>
  <si>
    <t>CASA DEL CONSTRUCTOR</t>
  </si>
  <si>
    <t>C.O.C</t>
  </si>
  <si>
    <t>CENTRO OPTICO CABECERA LTDA.</t>
  </si>
  <si>
    <t>890209553-1</t>
  </si>
  <si>
    <t>VILLARREAL MARTINEZ EDUARDO</t>
  </si>
  <si>
    <t>CL. 51 NO 33-35</t>
  </si>
  <si>
    <t>servicioopticabcenter@gmail.com</t>
  </si>
  <si>
    <t>30/05/1983 12:00:00 a.m.</t>
  </si>
  <si>
    <t>CENTRO OPTICO CABECERA LTDA. C.O.C. OPTICABCENTER/ OPTICA EL BOSQUE OPTICABCENTER</t>
  </si>
  <si>
    <t>VANEGAS SEGUROS LTDA</t>
  </si>
  <si>
    <t>900240192-1</t>
  </si>
  <si>
    <t>VANEGAS NUÑEZ CAMILO ALBERTO</t>
  </si>
  <si>
    <t>CR. 27 NO. 36-38, OFC. 201</t>
  </si>
  <si>
    <t>camilo.vanegas@vanegasseguros.com</t>
  </si>
  <si>
    <t>11/09/2008 12:00:00 a.m.</t>
  </si>
  <si>
    <t>VANEGAS SEGUROS</t>
  </si>
  <si>
    <t>COMSIDERAL LTDA. SIC. COLOCADORES DE SEGUROS</t>
  </si>
  <si>
    <t>890210527-1</t>
  </si>
  <si>
    <t>CARLOS HUMBERTO VELASCO</t>
  </si>
  <si>
    <t>CARRERA 29 # 45 - 45 OFICINA 1312 BARRIO SOTOMAYOR</t>
  </si>
  <si>
    <t>comsideral@hotmail.com</t>
  </si>
  <si>
    <t>21/06/1984 12:00:00 a.m.</t>
  </si>
  <si>
    <t>COMSIDERAL LTA. SIC. COLOCADORES DE SEGUROS</t>
  </si>
  <si>
    <t>CIMENTAR S.A.S.</t>
  </si>
  <si>
    <t>804011052-7</t>
  </si>
  <si>
    <t>MENDOZA PLAZAS MARTHA TERESITA DEL NIÑO JESUS</t>
  </si>
  <si>
    <t>CARRERA 29 # 11 - 37 INTERIOR 401 EDIFICIO STATUS BARRIO LA UNIVERSIDAD</t>
  </si>
  <si>
    <t>cimentar5@hotmail.com</t>
  </si>
  <si>
    <t>CIMENTAR</t>
  </si>
  <si>
    <t>FASAN LTDA.</t>
  </si>
  <si>
    <t>804009979-2</t>
  </si>
  <si>
    <t>ANA SILVIA NEIRA</t>
  </si>
  <si>
    <t>CALLE 102 # 22 A - 11</t>
  </si>
  <si>
    <t>fasanltda27@hotmail.com</t>
  </si>
  <si>
    <t>11/09/2000 12:00:00 a.m.</t>
  </si>
  <si>
    <t>NAVARRO ROBAYO SAS</t>
  </si>
  <si>
    <t>900623785-1</t>
  </si>
  <si>
    <t>VERGEL ARAQUE JOSE LUIS</t>
  </si>
  <si>
    <t>CARRERA 17 # 15 - 36 BARRIO CENTRO</t>
  </si>
  <si>
    <t>contabilidad@servicamperos.com</t>
  </si>
  <si>
    <t>SERVI-CAMPEROS/ NAVARRO ROBAYO</t>
  </si>
  <si>
    <t>CONALVIAL S.A.S.</t>
  </si>
  <si>
    <t>804002518-9</t>
  </si>
  <si>
    <t>PALACIOS RODRIGUEZ FRANK</t>
  </si>
  <si>
    <t>CALLE 115 # 22 A - 88</t>
  </si>
  <si>
    <t>gerenciaconalvial@gmail.com</t>
  </si>
  <si>
    <t>05/06/1996 12:00:00 a.m.</t>
  </si>
  <si>
    <t>27/01/2021 12:00:00 a.m.</t>
  </si>
  <si>
    <t>ZAGAZ LTDA</t>
  </si>
  <si>
    <t>VIGILANCIA Y SEGURIDAD PRIVADA LTDA-ZAGAZ LTDA</t>
  </si>
  <si>
    <t>900100801-7</t>
  </si>
  <si>
    <t>MOGOLLON DURAN HOLGER</t>
  </si>
  <si>
    <t>CALLE 106 # 26 - 15</t>
  </si>
  <si>
    <t>zagazltda@gmail.com</t>
  </si>
  <si>
    <t>GRUPO EMPRESARIAL CAMACHOS S.A.S</t>
  </si>
  <si>
    <t>901310929-5</t>
  </si>
  <si>
    <t>CAMACHO LOPEZ JOSE MANUEL</t>
  </si>
  <si>
    <t>CR 35 34 02 BRR EL PRADO</t>
  </si>
  <si>
    <t>THECAMACHOS2017@GMAIL.COM</t>
  </si>
  <si>
    <t>09/08/2019 12:00:00 a.m.</t>
  </si>
  <si>
    <t>CAMACHO'S CACIQUE/ CAMACHO'S CAÑAVERAL/ SEVERA PAPA/ THE CAMACHO'S GOURMET/ CAMACHO'S SEVERA BURGER</t>
  </si>
  <si>
    <t>CL 22 16 03 BRR MUTUALIDAD</t>
  </si>
  <si>
    <t>SOCIEDADCICLISTA01@GMAIL.COM</t>
  </si>
  <si>
    <t>EL CICLISTA BUCARAMANGA</t>
  </si>
  <si>
    <t>ALLTRANS LTDA</t>
  </si>
  <si>
    <t>804006606-7</t>
  </si>
  <si>
    <t>BOLIVAR ALMEIDA ANGARITA</t>
  </si>
  <si>
    <t>CARRERA 24 - # 38 - 40</t>
  </si>
  <si>
    <t>gerencia@alltransltda.com</t>
  </si>
  <si>
    <t>13/10/1998 12:00:00 a.m.</t>
  </si>
  <si>
    <t>ALLTRANS LTDA.</t>
  </si>
  <si>
    <t>FORERO CRISTANCHO PEDRO ALONSO</t>
  </si>
  <si>
    <t>CALLE 20 NO 19-13</t>
  </si>
  <si>
    <t>industriaspaffor@yahoo.es</t>
  </si>
  <si>
    <t>25/09/1995 12:00:00 a.m.</t>
  </si>
  <si>
    <t>INDUSTRIAS MEDICAS PAFFOR</t>
  </si>
  <si>
    <t>TRIGOS PEREZ MARIANO</t>
  </si>
  <si>
    <t>CR. 16 NO. 104B-46 BARRIO EL ROCIO</t>
  </si>
  <si>
    <t>arcovelas@hotmail.com</t>
  </si>
  <si>
    <t>18/01/2001 12:00:00 a.m.</t>
  </si>
  <si>
    <t>ARCOIRIS</t>
  </si>
  <si>
    <t>AGENCIA DE VIAJES Y TURISMO AVOLAR LTDA</t>
  </si>
  <si>
    <t>804006941-1</t>
  </si>
  <si>
    <t>RODRIGUEZ DIAZ DORA LUCIA</t>
  </si>
  <si>
    <t>CR. 35 NO. 37-39</t>
  </si>
  <si>
    <t>diradministrativa@avolar.ltn.travel</t>
  </si>
  <si>
    <t>14/01/1999 12:00:00 a.m.</t>
  </si>
  <si>
    <t>DISTRIBUIDORA PAFER S.A.S.</t>
  </si>
  <si>
    <t>901355650-1</t>
  </si>
  <si>
    <t>ECHEVERRI RAMIREZ ANDRES FELIPE</t>
  </si>
  <si>
    <t>CARRERA 16 A # 34 - 74 OFICINA 401 PISO 4 CENTRO COMERCIAL ROMANOS PLAZA CENTRO</t>
  </si>
  <si>
    <t>pafer1234@hotmail.com</t>
  </si>
  <si>
    <t>CREACIONES PAFER Y DAPAN</t>
  </si>
  <si>
    <t>ACONDICIONAMOS S.A.S.</t>
  </si>
  <si>
    <t>900323080-0</t>
  </si>
  <si>
    <t>BAUTISTA GARCIA JUAN</t>
  </si>
  <si>
    <t>CALLE 51 # 16 - 96</t>
  </si>
  <si>
    <t>acondicionamos.ltda@gmail.com</t>
  </si>
  <si>
    <t>11/11/2009 12:00:00 a.m.</t>
  </si>
  <si>
    <t>ACONDICIONAMOS LTDA.</t>
  </si>
  <si>
    <t>DAC INGENIEROS LTDA.</t>
  </si>
  <si>
    <t>804001971-8</t>
  </si>
  <si>
    <t>ARIAS RODRIGUEZ CAROLINA</t>
  </si>
  <si>
    <t>CARRERA 37 # 52 - 43 OFICINA 903 EDIFICIO VIP</t>
  </si>
  <si>
    <t>dac_ingenieros@yahoo.com</t>
  </si>
  <si>
    <t>DAC INGENIEROS</t>
  </si>
  <si>
    <t>INVERSIONES PRIMUS S.A.S.</t>
  </si>
  <si>
    <t>804014346-0</t>
  </si>
  <si>
    <t>IBAÑEZ BOLIVAR EDGAR AUGUSTO</t>
  </si>
  <si>
    <t>CARRERA 35 No. 54 - 97</t>
  </si>
  <si>
    <t>contabilidad@ombbucaramanga.com</t>
  </si>
  <si>
    <t>27/11/2002 12:00:00 a.m.</t>
  </si>
  <si>
    <t>ODONTOLOGIA DE MARLON BECERRA BUCARAMANGA</t>
  </si>
  <si>
    <t>DISTRIBUIDORA PARANA S.A.S.</t>
  </si>
  <si>
    <t>804011036-9</t>
  </si>
  <si>
    <t>CONRADO DE JESUS ARISTIZABAL</t>
  </si>
  <si>
    <t>CARRERA 18 # 33 - 20 LOCAL 07 - 08 - 09</t>
  </si>
  <si>
    <t>distribuidoraparana_eu@hotmail.com</t>
  </si>
  <si>
    <t>12/09/2000 12:00:00 a.m.</t>
  </si>
  <si>
    <t>DISTRIBUIDORA PARANÁ SAS LA 15/ DISTRIBUIDORA PARANA SAS ARLINGTON</t>
  </si>
  <si>
    <t>EXSELECTRIC S.A.S.</t>
  </si>
  <si>
    <t>EXPERTOS EN SOLUCIONES ELECTRICAS S.A.S.</t>
  </si>
  <si>
    <t>901029288-9</t>
  </si>
  <si>
    <t>VARGAS ACEVEDO NELSON FERNANDO</t>
  </si>
  <si>
    <t>CALLE 19 # 24 - 28 APARTAMENTO 804 EDIFICIO SAN FRANCISCO PREMIUM BARRIO SAN FRANCISCO</t>
  </si>
  <si>
    <t>GERENCIA@EXSELECTRIC.COM.CO</t>
  </si>
  <si>
    <t>23/11/2016 12:00:00 a.m.</t>
  </si>
  <si>
    <t>EXPERTOS EN SOLUCIONES ELECTRICAS</t>
  </si>
  <si>
    <t>METALLAN S.A.S.</t>
  </si>
  <si>
    <t>900701503-6</t>
  </si>
  <si>
    <t>GONZALEZ RUGELES FABIO ANDRES</t>
  </si>
  <si>
    <t>CL 5 15 A 45</t>
  </si>
  <si>
    <t>gerencia@metallan.com.co</t>
  </si>
  <si>
    <t>14/02/2014 12:00:00 a.m.</t>
  </si>
  <si>
    <t>METALLAN HERRAJES</t>
  </si>
  <si>
    <t>DARCOING S.A.S</t>
  </si>
  <si>
    <t>DARGO CONSTRUCCIONES E INGENIERIA S.A.S.</t>
  </si>
  <si>
    <t>900740576-1</t>
  </si>
  <si>
    <t>RIVERO BRAVO SAMAYRA SULAY</t>
  </si>
  <si>
    <t>AVENIDA QUEBRADA SECA 29 - 09 APARTAMENTO 301</t>
  </si>
  <si>
    <t>samayra_27@hotmail.com</t>
  </si>
  <si>
    <t>GRUPO DARGO</t>
  </si>
  <si>
    <t>GESTION Y ACCION LIMITADA</t>
  </si>
  <si>
    <t>804013825-2</t>
  </si>
  <si>
    <t>GOMEZ CARREÑO MARIA CLEMENCIA</t>
  </si>
  <si>
    <t>CALLE 90 # 25 - 133 BARRIO DIAMANTE II</t>
  </si>
  <si>
    <t>gestionyaccionltda@gmail.com</t>
  </si>
  <si>
    <t>26/08/2002 12:00:00 a.m.</t>
  </si>
  <si>
    <t>GESTION Y ACCION LTDA</t>
  </si>
  <si>
    <t>PARRA CANTILLO SAS</t>
  </si>
  <si>
    <t>901393555-1</t>
  </si>
  <si>
    <t>PARRA NAVARRO MARIO ALEJANDRO</t>
  </si>
  <si>
    <t>CR 45 62 25 AP 201 ED PUNTA DEL ESTE</t>
  </si>
  <si>
    <t>gerencia.asconfi@gmail.com</t>
  </si>
  <si>
    <t>10/07/2020 12:00:00 a.m.</t>
  </si>
  <si>
    <t>PARRA CANTILLO</t>
  </si>
  <si>
    <t>TALLERES OSMAR PUBLICIDAD Y METALICAS S.A.S.</t>
  </si>
  <si>
    <t>900646704-4</t>
  </si>
  <si>
    <t>GOMEZ VALDERRAMA LUIS EDUARDO</t>
  </si>
  <si>
    <t>CR 11 16 29 BRR GAITAN</t>
  </si>
  <si>
    <t>talleresosmar_15@hotmail.com</t>
  </si>
  <si>
    <t>TALLERES OSMAR PUBLICIDAD Y METALICAS</t>
  </si>
  <si>
    <t>ESPINOSA NAPOLEON</t>
  </si>
  <si>
    <t>CALLE 64 A # 17 A - 119 OFICINA 105</t>
  </si>
  <si>
    <t>napoespinosa@hotmail.com</t>
  </si>
  <si>
    <t>04/02/2014 12:00:00 a.m.</t>
  </si>
  <si>
    <t>NAPOLEON ESPINOSA</t>
  </si>
  <si>
    <t>V&amp;B S.A.S.</t>
  </si>
  <si>
    <t>VASQUEZ Y BLANDON COMPAÑIA S.A.S.</t>
  </si>
  <si>
    <t>900588617-2</t>
  </si>
  <si>
    <t>VASQUEZ BLANDON LADY MILENA</t>
  </si>
  <si>
    <t>CALLE 104 # 21 - 40 BARRIO PROVENZA</t>
  </si>
  <si>
    <t>jerovasmen133@yahoo.es</t>
  </si>
  <si>
    <t>01/02/2013 12:00:00 a.m.</t>
  </si>
  <si>
    <t>VASQUEZ Y BLANDON COMPAÑIA SAS</t>
  </si>
  <si>
    <t>TETSU INGENIERIA S.A.S.</t>
  </si>
  <si>
    <t>901309367-4</t>
  </si>
  <si>
    <t>VILLALOBOS PADILLA ALEXANDER</t>
  </si>
  <si>
    <t>CR 37 44 60 AP 503 ED VILLARREAL</t>
  </si>
  <si>
    <t>tetsuingenieriasas@gmail.com</t>
  </si>
  <si>
    <t>05/08/2019 12:00:00 a.m.</t>
  </si>
  <si>
    <t>TETSU INGENIERIA</t>
  </si>
  <si>
    <t>INVERSIONES DELGADO SUAREZ LIMITADA</t>
  </si>
  <si>
    <t>890211983-1</t>
  </si>
  <si>
    <t>DELGADO SUAREZ FABIO.</t>
  </si>
  <si>
    <t>CALLE 44 # 28-06 B. SOTOMAYOR</t>
  </si>
  <si>
    <t>fadesua@gmail.com</t>
  </si>
  <si>
    <t>Cultivo de cereales (excepto arroz), legumbres y semillas oleaginosas</t>
  </si>
  <si>
    <t>INVERSIONES DELGADO SUAREZ S. EN C.</t>
  </si>
  <si>
    <t>TRANSPORTES METROCAR S.A.S.</t>
  </si>
  <si>
    <t>TRANSPORTES METROCAR S.A.S</t>
  </si>
  <si>
    <t>900784932-8</t>
  </si>
  <si>
    <t>07/04/2014 12:00:00 a.m.</t>
  </si>
  <si>
    <t>PINILLA PINILLA LEONOR</t>
  </si>
  <si>
    <t>CR. 15 NO.24-06</t>
  </si>
  <si>
    <t>imr.industrias@hotmail.com</t>
  </si>
  <si>
    <t>IMR, TIENDA INDUSTRIAL # 1</t>
  </si>
  <si>
    <t>GAM INGENIERIA SAS</t>
  </si>
  <si>
    <t>900854459-6</t>
  </si>
  <si>
    <t>JACOME ORTIZ NESTOR JAVIER</t>
  </si>
  <si>
    <t>TV M 103 A 80 TO 6 AP 303</t>
  </si>
  <si>
    <t>GAMINGENIERIA@HOTMAIL.COM</t>
  </si>
  <si>
    <t>01/06/2015 12:00:00 a.m.</t>
  </si>
  <si>
    <t>GAM INGENIERIA</t>
  </si>
  <si>
    <t>TI&amp;CON S.A.S TECNOLOGIAS DE INFORMACION Y CONSTRUCCION S.A.S</t>
  </si>
  <si>
    <t>900748137-6</t>
  </si>
  <si>
    <t>AV GONZALEZ VALENCIA 55 67 BRR ANTIGUO CAMPESTRE</t>
  </si>
  <si>
    <t>ticonsas@prourbe.net</t>
  </si>
  <si>
    <t>10/07/2014 12:00:00 a.m.</t>
  </si>
  <si>
    <t>TI&amp;CON SAS TECNOLOGIAS DE INFORMACION Y CONSTRUCCION SAS</t>
  </si>
  <si>
    <t>INVERSIONES REVITEC S.A.S.</t>
  </si>
  <si>
    <t>901229714-3</t>
  </si>
  <si>
    <t>RODRIGUEZ VILLAMIZAR RENSON</t>
  </si>
  <si>
    <t>AV LA ROSITA 25 53</t>
  </si>
  <si>
    <t>CONTABILIDAD@CDAREVITEC.COM</t>
  </si>
  <si>
    <t>CDA LA ROSITA</t>
  </si>
  <si>
    <t>INKCO SAS</t>
  </si>
  <si>
    <t>900032593-8</t>
  </si>
  <si>
    <t>CAMPOS VERA FRITZ HUMBERTO.</t>
  </si>
  <si>
    <t>CALLE 51 A # 31 - 133</t>
  </si>
  <si>
    <t>inkco.sas@inkcoweb.com</t>
  </si>
  <si>
    <t>12/07/2005 12:00:00 a.m.</t>
  </si>
  <si>
    <t>INKCO</t>
  </si>
  <si>
    <t>COLBATTERY SAS</t>
  </si>
  <si>
    <t>DISTRIBUIDORA COLOMBIANA DE AUTOPARTES COLBATTERY SAS</t>
  </si>
  <si>
    <t>901135268-5</t>
  </si>
  <si>
    <t>PARADA CARREÑO GONZALO</t>
  </si>
  <si>
    <t>CR 7 W 43 97</t>
  </si>
  <si>
    <t>GPARADA@COLBATTERYSAS.COM</t>
  </si>
  <si>
    <t>DISTRIBUIDORA COLOMBIANA DE AUTOPARTES COLBATTERY</t>
  </si>
  <si>
    <t>TEXTAMPA S.A.S</t>
  </si>
  <si>
    <t>901288870-6</t>
  </si>
  <si>
    <t>MONSALVE GARCIA MAURICIO</t>
  </si>
  <si>
    <t>CL 13 28 25 P 1</t>
  </si>
  <si>
    <t>INFO@TEXTAMPA.COM</t>
  </si>
  <si>
    <t>29/05/2019 12:00:00 a.m.</t>
  </si>
  <si>
    <t>TEXTAMPA</t>
  </si>
  <si>
    <t>HURTADO LOPEZ JUAN CARLOS</t>
  </si>
  <si>
    <t>CALLE 31 # 11 - 24 PISO 2 BARRIO CENTRO</t>
  </si>
  <si>
    <t>juancarlosh24@hotmail.com</t>
  </si>
  <si>
    <t>AMERICANA DE MATERIALES</t>
  </si>
  <si>
    <t>FARMINIZ SEMILLAS Y PLANTULAS S.A.S.</t>
  </si>
  <si>
    <t>900930205-8</t>
  </si>
  <si>
    <t>IZAQUITA TORRES ROSA CECILIA</t>
  </si>
  <si>
    <t>CENTRO ABASTOS SERVICIOS COMPLEMENTARIOS LOCAL 109</t>
  </si>
  <si>
    <t>FARMINIZ@GMAIL.COM</t>
  </si>
  <si>
    <t>FARMINIZ SEMILLAS Y PLANTULAS D.C.</t>
  </si>
  <si>
    <t>INCOLF S.A.S.</t>
  </si>
  <si>
    <t>INGENIERÍA COLOMBIANA PARA EL FUTURO SAS</t>
  </si>
  <si>
    <t>901064989-1</t>
  </si>
  <si>
    <t>ANAYA MEDINA JORGE ARMANDO</t>
  </si>
  <si>
    <t>CARRERA 17 # 42 - 18 LOCAL 7 BARRIO CENTRO</t>
  </si>
  <si>
    <t>ventas@incolf.com</t>
  </si>
  <si>
    <t>21/03/2017 12:00:00 a.m.</t>
  </si>
  <si>
    <t>INCOLF</t>
  </si>
  <si>
    <t>OPTICA CABAÑA DE LAS GAFAS S.A.S.</t>
  </si>
  <si>
    <t>900400126-0</t>
  </si>
  <si>
    <t>BETANCUR OSORIO SIGIFREDO</t>
  </si>
  <si>
    <t>DIAGONAL 15 # 55 - 08 LOCAL 290 INTERIOR 9 - 05 PISO 2 CENTRO COMERCIAL SAN ANDRESITO LA ISLA</t>
  </si>
  <si>
    <t>cabanagafas@yahoo.com</t>
  </si>
  <si>
    <t>09/12/2010 12:00:00 a.m.</t>
  </si>
  <si>
    <t>OPTICA LA CABANA DE LAS GAFAS</t>
  </si>
  <si>
    <t>ENGINEER COMPANY SAS</t>
  </si>
  <si>
    <t>900850610-4</t>
  </si>
  <si>
    <t>PABON PACHON MANUEL FERNANDO</t>
  </si>
  <si>
    <t>CARRERA 27 # 36 - 38 OFICINA 207</t>
  </si>
  <si>
    <t>gerenciaecompany@gmail.com</t>
  </si>
  <si>
    <t>20/05/2015 12:00:00 a.m.</t>
  </si>
  <si>
    <t>NET COLOMBIA S.A.S.</t>
  </si>
  <si>
    <t>900253863-1</t>
  </si>
  <si>
    <t>SANTANDER SANCHEZ AFIFE</t>
  </si>
  <si>
    <t>CARRERA 23 # 33 - 17 LOCAL 5 BARRIO ANTONIA SANTOS</t>
  </si>
  <si>
    <t>administracion@netcolombia-sas.com</t>
  </si>
  <si>
    <t>27/11/2008 12:00:00 a.m.</t>
  </si>
  <si>
    <t>NET COLOMBIA TELECOMUNICACIONES</t>
  </si>
  <si>
    <t>GRUAS SANTANDER SAS</t>
  </si>
  <si>
    <t>900662002-1</t>
  </si>
  <si>
    <t>GOMEZ HERRERA FRANCEDY MARIA</t>
  </si>
  <si>
    <t>CALLE 107 N 21 - 09 CASA</t>
  </si>
  <si>
    <t>GRUASANTANDER@HOTMAIL.COM</t>
  </si>
  <si>
    <t>07/10/2013 12:00:00 a.m.</t>
  </si>
  <si>
    <t>GRUAS SANTANDER</t>
  </si>
  <si>
    <t>DOTAMEDICAL INSTRUMENTS S.A.S.</t>
  </si>
  <si>
    <t>900064325-8</t>
  </si>
  <si>
    <t>TRILLOS VALDIVIESO JUAN SEBASTIAN</t>
  </si>
  <si>
    <t>AVENIDA CIRCUNVALAR 36 A # 104 - 47 OFICINA 903 - 2</t>
  </si>
  <si>
    <t>dotamedicalsas@gmail.com</t>
  </si>
  <si>
    <t>DOTAINDUSTRIALES P&amp;T</t>
  </si>
  <si>
    <t>INVERSIONES SECRETTO DI BELLA S.A.S.</t>
  </si>
  <si>
    <t>901112514-3</t>
  </si>
  <si>
    <t>MALDONADO PORRAS LUIS EDWIN</t>
  </si>
  <si>
    <t>CR 17 20 18 P 2</t>
  </si>
  <si>
    <t>CONTACTO@SECRETTODIBELLA.COM</t>
  </si>
  <si>
    <t>06/09/2017 12:00:00 a.m.</t>
  </si>
  <si>
    <t>INVERSIONES SECRETTO DI BELLA</t>
  </si>
  <si>
    <t>DIMARCOLS S.A.S.</t>
  </si>
  <si>
    <t>DISTRIBUIDORA DE MARCAS EN COLOMBIA S.A.S.</t>
  </si>
  <si>
    <t>900416820-4</t>
  </si>
  <si>
    <t>QUIROGA CRUZ NASLY ALBEY</t>
  </si>
  <si>
    <t>CRA. 18 # 36-56</t>
  </si>
  <si>
    <t>singer-dimarcols@hotmail.com</t>
  </si>
  <si>
    <t>25/02/2011 12:00:00 a.m.</t>
  </si>
  <si>
    <t>MUNDIMOTOS BUCARAMANGA</t>
  </si>
  <si>
    <t>811044788-6</t>
  </si>
  <si>
    <t>MARTINEZ MARIN CARLOS ALEJANDRO</t>
  </si>
  <si>
    <t>CARRERA 17 B # 49 - 19 BARRIO LA CONCORDIA</t>
  </si>
  <si>
    <t>impuestos@mundimotos.com.co</t>
  </si>
  <si>
    <t>PROALQUILERES SAS</t>
  </si>
  <si>
    <t>900794413-1</t>
  </si>
  <si>
    <t>BARROSO ORTIZ CRISTIAN JAVIER</t>
  </si>
  <si>
    <t>proalquileres@hotmail.com</t>
  </si>
  <si>
    <t>PROALQUILERES</t>
  </si>
  <si>
    <t>VERA COTTE ANA ISABEL</t>
  </si>
  <si>
    <t>CR 34 32 123 BRR EL PRADO</t>
  </si>
  <si>
    <t>anaisabel_3@hotmail.com</t>
  </si>
  <si>
    <t>11/11/2020 12:00:00 a.m.</t>
  </si>
  <si>
    <t>Actividades de arquitectura e ingeniería y otras actividades conexas de consultoría técnica</t>
  </si>
  <si>
    <t>VALCO INVERSIONES INMOBILIARIAS S.A.S.</t>
  </si>
  <si>
    <t>900673114-3</t>
  </si>
  <si>
    <t>CR 29 45 45 OF 1103 CC METROPOLITAN BUSSINES PARK</t>
  </si>
  <si>
    <t>y.marin@ironconstructores.com</t>
  </si>
  <si>
    <t>VALCO URBANIZADORA</t>
  </si>
  <si>
    <t>CLINIDENT CLINICA DE ESTETICA DENTAL SAS</t>
  </si>
  <si>
    <t>900805942-3</t>
  </si>
  <si>
    <t>COMBARIZA ORTEGA CLARA PATRICIA</t>
  </si>
  <si>
    <t>CARRERA 27 # 36 - 38 OFICINA 203</t>
  </si>
  <si>
    <t>rrhhclinidentsas@gmail.com</t>
  </si>
  <si>
    <t>30/12/2014 12:00:00 a.m.</t>
  </si>
  <si>
    <t>CLINIDENT CLINICA DE ESTETICA DENTAL S.A.S</t>
  </si>
  <si>
    <t>HVB FRUTAS Y VERDURAS S.A.S</t>
  </si>
  <si>
    <t>900960349-8</t>
  </si>
  <si>
    <t>VELANDIA ARIAS LUIS ELPIDIO</t>
  </si>
  <si>
    <t>CL 33 29 46</t>
  </si>
  <si>
    <t>granfruverhbv@gmail.com</t>
  </si>
  <si>
    <t>29/05/2021 12:00:00 a.m.</t>
  </si>
  <si>
    <t>GRAN FRUVER LA AURORA</t>
  </si>
  <si>
    <t>DISTMEDIAS Y ORTOPEDICOS S.A.S.</t>
  </si>
  <si>
    <t>901085958-3</t>
  </si>
  <si>
    <t>ALVAREZ MENDEZ FRANCISCO</t>
  </si>
  <si>
    <t>CALLE 52 # 31 - 116</t>
  </si>
  <si>
    <t>DISTMEDIASYORTOPEDICOS@GMAIL.COM</t>
  </si>
  <si>
    <t>DISTMEDIAS Y ORTOPEDICOS/ DISTMEDIAS Y ORTOPEDICOS SAS</t>
  </si>
  <si>
    <t>PRODINTER CONSULTORES S.A.S</t>
  </si>
  <si>
    <t>PROYECTOS DISEÑOS E INTERVENTORIAS S.A.S.</t>
  </si>
  <si>
    <t>900897067-7</t>
  </si>
  <si>
    <t>DIAZ DAZA PAOLA YANIRA</t>
  </si>
  <si>
    <t>CALLE 91 # 22 - 34 APARTAMENTO 101</t>
  </si>
  <si>
    <t>prodintersas@hotmail.com</t>
  </si>
  <si>
    <t>26/08/2015 12:00:00 a.m.</t>
  </si>
  <si>
    <t>PROYECTOS DISEÑOS E INTERVENTORIAS</t>
  </si>
  <si>
    <t>MILANO TRADE S.A.S.</t>
  </si>
  <si>
    <t>804011704-0</t>
  </si>
  <si>
    <t>NIÑO LOPEZ MARIA EUGENIA</t>
  </si>
  <si>
    <t>CARRERA 35 # 48 - 28 BARRIO CABECERA</t>
  </si>
  <si>
    <t>cepedanino@gmail.com</t>
  </si>
  <si>
    <t>26/07/2001 12:00:00 a.m.</t>
  </si>
  <si>
    <t>PROWEST LED/ METALGEM - BISUTERIA Y ACCESORIOS/ MILANO TRADE LIMITADA C.I. METALGEM CI/ MILANO LED¿S</t>
  </si>
  <si>
    <t>AGRICOLA LOS SANTOS S.A.S.</t>
  </si>
  <si>
    <t>900151531-1</t>
  </si>
  <si>
    <t>DIAZ VEGA BERLYN GIMENA</t>
  </si>
  <si>
    <t>lossantossas@gmail.com</t>
  </si>
  <si>
    <t>GRUPO CAMES SAS</t>
  </si>
  <si>
    <t>900430660-0</t>
  </si>
  <si>
    <t>CAMARGO REY SERGIO EFRAIN</t>
  </si>
  <si>
    <t>CARRERA 19 # 36 - 20 OFICINA 801 EDIFICIO CAMARA DE COMERCIO</t>
  </si>
  <si>
    <t>sergiocamargo40@hotmail.com</t>
  </si>
  <si>
    <t>PROMOTORA LOGÍSTICA DE EDUCACIÓN S.A.S.</t>
  </si>
  <si>
    <t>900721978-6</t>
  </si>
  <si>
    <t>CUARTAS ROJAS JOHN FREDDY</t>
  </si>
  <si>
    <t>CALLE 36 # 14 - 42 EDIFICIO CENTRO EMPRESARIAL - OFICINA 202</t>
  </si>
  <si>
    <t>direccion.contable@proloeducar.com</t>
  </si>
  <si>
    <t>14/04/2014 12:00:00 a.m.</t>
  </si>
  <si>
    <t>PROLOEDUCAR</t>
  </si>
  <si>
    <t>DISTRIBUCIONES, INGENIERIA DE MANTENIMIENTOS Y ASESORIAS-DIMAM S.A.S.</t>
  </si>
  <si>
    <t>900338793-9</t>
  </si>
  <si>
    <t>ORDOÑEZ ORDOÑEZ ISAIAS</t>
  </si>
  <si>
    <t>CARRERA 14 # 23 - 15 - 61</t>
  </si>
  <si>
    <t>dimamltda@hotmail.com</t>
  </si>
  <si>
    <t>VITALSEGUROS LIMITADA</t>
  </si>
  <si>
    <t>900421480-3</t>
  </si>
  <si>
    <t>DELGADO PARRA ERIBARDO</t>
  </si>
  <si>
    <t>CARRERA 27 # 37 - 33 OFICINA 808</t>
  </si>
  <si>
    <t>contacto@vitalsegurosltda.com</t>
  </si>
  <si>
    <t>16/03/2011 12:00:00 a.m.</t>
  </si>
  <si>
    <t>VITAL SEGUROS</t>
  </si>
  <si>
    <t>LEATHER COLLECTION I</t>
  </si>
  <si>
    <t>807005478-7</t>
  </si>
  <si>
    <t>GIRALDO ALZATE DIANA YAMILE</t>
  </si>
  <si>
    <t>CARRERA 20 # 20 - 25</t>
  </si>
  <si>
    <t>leathercollectionsa@hotmail.com</t>
  </si>
  <si>
    <t>10/05/2013 12:00:00 a.m.</t>
  </si>
  <si>
    <t>BDE INVESTMENTS SAS</t>
  </si>
  <si>
    <t>901272468-8</t>
  </si>
  <si>
    <t>LOPEZ MEJIA JAIME ALBERTO</t>
  </si>
  <si>
    <t>CARRERA 39 # 44 - 30 APARTAMENTO 401 EDIFICIO TUNDAMA</t>
  </si>
  <si>
    <t>CONTABILIDADBDE@GMAIL.COM</t>
  </si>
  <si>
    <t>CASA DEL DICTADOR</t>
  </si>
  <si>
    <t>MAR INVERSIONES Y PROYECTOS S.A.S.</t>
  </si>
  <si>
    <t>901447632-2</t>
  </si>
  <si>
    <t>ROBLES WANDURRAGA MARIA CAROLINA</t>
  </si>
  <si>
    <t>CL 104 22 84</t>
  </si>
  <si>
    <t>INVERSIONESMAR18@GMAIL.COM</t>
  </si>
  <si>
    <t>22/01/2021 12:00:00 a.m.</t>
  </si>
  <si>
    <t>HAIRCLINIC SAS</t>
  </si>
  <si>
    <t>901265728-9</t>
  </si>
  <si>
    <t>AYCARDI SEPULVEDA JUAN CARLOS</t>
  </si>
  <si>
    <t>CARRERA 34 # 48 - 56</t>
  </si>
  <si>
    <t>CITAS@AYCARDI.COM</t>
  </si>
  <si>
    <t>HAIRCLINIC</t>
  </si>
  <si>
    <t>RODRIGUEZ &amp; MORA LTDA</t>
  </si>
  <si>
    <t>890201692-9</t>
  </si>
  <si>
    <t>SAUL RODRIGUEZ RUEDA</t>
  </si>
  <si>
    <t>CARRERA 35 A # 52 - 28 BARRIO CABECERA</t>
  </si>
  <si>
    <t>rodriguezymora@hotmail.com</t>
  </si>
  <si>
    <t>12/11/1980 12:00:00 a.m.</t>
  </si>
  <si>
    <t>RODRIGUEZ &amp; MORA LTDA.</t>
  </si>
  <si>
    <t>ICTINOS INMOBILIARIA S.A.S.</t>
  </si>
  <si>
    <t>900497126-7</t>
  </si>
  <si>
    <t>BLANCO HERNANDEZ ALIRIO</t>
  </si>
  <si>
    <t>CARRERA 27 # 54 - 10 APARTAMENTO 3501 EDIFICIO INFINITY</t>
  </si>
  <si>
    <t>ictinosinmobiliaria@gmail.com</t>
  </si>
  <si>
    <t>INDEGA S.A.S.</t>
  </si>
  <si>
    <t>INGENIERIA, DISEÑOS, ESTUDIOS GEOAMBIENTALES S.A.S.</t>
  </si>
  <si>
    <t>804006404-6</t>
  </si>
  <si>
    <t>EDISON CARRILLO LEON</t>
  </si>
  <si>
    <t>CALLE 50 # 23 - 80</t>
  </si>
  <si>
    <t>INDEGALTDA@HOTMAIL.COM</t>
  </si>
  <si>
    <t>31/08/1998 12:00:00 a.m.</t>
  </si>
  <si>
    <t>INGENIERIA, DISENOS, ESTUDIOS GEOAMBIENTALES LIMITADA</t>
  </si>
  <si>
    <t>SIELECOM S.A.S.</t>
  </si>
  <si>
    <t>804005662-5</t>
  </si>
  <si>
    <t>RUIZ RODRIGUEZ JAVIER HERNANDO</t>
  </si>
  <si>
    <t>CARRERA 36 # 54 - 120 OFICINA 201 EDIFICIO JAIMES</t>
  </si>
  <si>
    <t>jruiz@sielecom.com</t>
  </si>
  <si>
    <t>13/03/1998 12:00:00 a.m.</t>
  </si>
  <si>
    <t>SIELECOM</t>
  </si>
  <si>
    <t>DROSAN LINEAS ESPECIALIZADAS S.A.S.</t>
  </si>
  <si>
    <t>900768650-9</t>
  </si>
  <si>
    <t>SUAREZ GOMEZ TERESITA</t>
  </si>
  <si>
    <t>CALLE 37 # 25 - 19</t>
  </si>
  <si>
    <t>DROSAN.LE@GMAIL.COM</t>
  </si>
  <si>
    <t>02/09/2014 12:00:00 a.m.</t>
  </si>
  <si>
    <t>ARENAS OCHOA ABOGADOS S.A.S.</t>
  </si>
  <si>
    <t>900144674-7</t>
  </si>
  <si>
    <t>ARENAS CASTELLANOS SERGIO ERNESTO</t>
  </si>
  <si>
    <t>CALLE 35 # 17 - 56 OFICINA 804 EDIFICIO DAVIVIENDA</t>
  </si>
  <si>
    <t>administrativo@arenasochoa.com</t>
  </si>
  <si>
    <t>16/04/2007 12:00:00 a.m.</t>
  </si>
  <si>
    <t>ARENAS OCHOA &amp; ASOCIADOS</t>
  </si>
  <si>
    <t>INVERKA S.A.S.</t>
  </si>
  <si>
    <t>900627798-5</t>
  </si>
  <si>
    <t>LOPEZ MEJIA JOSE GUILLERMO</t>
  </si>
  <si>
    <t>CALLE 35 # 19 - 65</t>
  </si>
  <si>
    <t>verm_4@hotmail.com</t>
  </si>
  <si>
    <t>20/06/2013 12:00:00 a.m.</t>
  </si>
  <si>
    <t>TRADE CENTRAL S.A.S E.S.P.</t>
  </si>
  <si>
    <t>901096355-1</t>
  </si>
  <si>
    <t>MOLINA ARENAS ERIKA SILVANA</t>
  </si>
  <si>
    <t>CL 45 16 35</t>
  </si>
  <si>
    <t>TRADECENTRALSASESP@GMAIL.COM</t>
  </si>
  <si>
    <t>12/07/2017 12:00:00 a.m.</t>
  </si>
  <si>
    <t>TRADE CENTRAL</t>
  </si>
  <si>
    <t>HR AUDITORES S.A.S.</t>
  </si>
  <si>
    <t>900062849-6</t>
  </si>
  <si>
    <t>RANGEL BLANCO HECTOR DANIEL</t>
  </si>
  <si>
    <t>CALLE 47 # 29 - 33 OFICINA 401 EDIFICIO HERAD CENTER</t>
  </si>
  <si>
    <t>gerencia@hrauditores.com</t>
  </si>
  <si>
    <t>03/01/2006 12:00:00 a.m.</t>
  </si>
  <si>
    <t>H.R. AUDITORES</t>
  </si>
  <si>
    <t>INDUSTRIAS PLASTICAS JAERPLAST S.A.S</t>
  </si>
  <si>
    <t>900471572-6</t>
  </si>
  <si>
    <t>RODRIGUEZ CARRILLO ESPERANZA</t>
  </si>
  <si>
    <t>CARRERA 14 # 37 - 57</t>
  </si>
  <si>
    <t>jaerplast@hotmail.com</t>
  </si>
  <si>
    <t>18/10/2011 12:00:00 a.m.</t>
  </si>
  <si>
    <t>INDUSTRIAS PLASTICAS JAERPLAST SAS</t>
  </si>
  <si>
    <t>BLANCO PEREZ OMAR</t>
  </si>
  <si>
    <t>CALLE 23 # 10 - 37 BARRIO GIRARDOT</t>
  </si>
  <si>
    <t>omarbautos@hotmail.com</t>
  </si>
  <si>
    <t>23/02/1996 12:00:00 a.m.</t>
  </si>
  <si>
    <t>SERVICIO TECNICO AUTOMOTRIZ OMAR AUTOS</t>
  </si>
  <si>
    <t>INVERSIONES PAYMOR S.A.S.</t>
  </si>
  <si>
    <t>900396591-5</t>
  </si>
  <si>
    <t>VILLAMIZAR MORA EDUARDO</t>
  </si>
  <si>
    <t>CARRERA 35 A # 52 - 25 OFICINA 201</t>
  </si>
  <si>
    <t>inversionespaymor@gmail.com</t>
  </si>
  <si>
    <t>28/05/2019 12:00:00 a.m.</t>
  </si>
  <si>
    <t>BENAIA ING S.A.S.</t>
  </si>
  <si>
    <t>BENAIA INGENIERIA S.A.S.</t>
  </si>
  <si>
    <t>900832083-6</t>
  </si>
  <si>
    <t>MOSSO ELVER ORLANDO</t>
  </si>
  <si>
    <t>CARRERA 26 A # 50 - 50 EDIFICIO SANTA ANA PARQUE APARTAMENTO 401</t>
  </si>
  <si>
    <t>benaiaingenieriasas@gmail.com</t>
  </si>
  <si>
    <t>LABORATORIOS LIMITADA DEL ORIENTE S.A.S.</t>
  </si>
  <si>
    <t>901298922-3</t>
  </si>
  <si>
    <t>CIFUENTES JEREZ OLIVA</t>
  </si>
  <si>
    <t>CR 27 32 68</t>
  </si>
  <si>
    <t>laboratorioslimitadadeloriente@gmail.com</t>
  </si>
  <si>
    <t>02/07/2019 12:00:00 a.m.</t>
  </si>
  <si>
    <t>LABORATORIOS LIMITADA DEL ORIENTE</t>
  </si>
  <si>
    <t>JAIMES CACERES ELBERTH</t>
  </si>
  <si>
    <t>CARRERA 33 # 48 - 109 LOCAL 108 - 110</t>
  </si>
  <si>
    <t>SEOPCW@GMAIL.COM</t>
  </si>
  <si>
    <t>10/03/2005 12:00:00 a.m.</t>
  </si>
  <si>
    <t>TECNO ZONE</t>
  </si>
  <si>
    <t>CJ S.A.S.</t>
  </si>
  <si>
    <t>COLOMBIADORADA JOYAS S.A.S</t>
  </si>
  <si>
    <t>900949641-1</t>
  </si>
  <si>
    <t>LUNA MORENO PAOLA ANDREA</t>
  </si>
  <si>
    <t>CARRERA 20 # 20 - 45 BARRIO SAN FRANCISCO</t>
  </si>
  <si>
    <t>LUNA.PAOLA@GMAIL.COM</t>
  </si>
  <si>
    <t>14/03/2016 12:00:00 a.m.</t>
  </si>
  <si>
    <t>LA LIMPIEZA LIMITADA</t>
  </si>
  <si>
    <t>890207459-6</t>
  </si>
  <si>
    <t>MARIA LUCELY SANCHEZ DE CARVAJAL</t>
  </si>
  <si>
    <t>CR. 36 NO. 46-27</t>
  </si>
  <si>
    <t>lalimpiezaltda@hotmail.com</t>
  </si>
  <si>
    <t>08/04/1980 12:00:00 a.m.</t>
  </si>
  <si>
    <t>TODAS LAS HERRAMIENTAS SAS</t>
  </si>
  <si>
    <t>900471930-1</t>
  </si>
  <si>
    <t>REY DE GOMEZ OLGA VICTORIA</t>
  </si>
  <si>
    <t>CALLE 19 # 19 - 44 BARRIO SAN FRANCISCO</t>
  </si>
  <si>
    <t>todaslasherramientas@hotmail.com</t>
  </si>
  <si>
    <t>21/10/2011 12:00:00 a.m.</t>
  </si>
  <si>
    <t>TODAS LAS HERRAMIENTAS FERRETERIA SAS</t>
  </si>
  <si>
    <t>PITA AUTOS S.A.S</t>
  </si>
  <si>
    <t>900976371-0</t>
  </si>
  <si>
    <t>PITA SALAZAR GINA ALEJANDRA</t>
  </si>
  <si>
    <t>AVENIDA LA ROSITA 21 - 36</t>
  </si>
  <si>
    <t>PITA.AUTOSSAS@GMAIL.COM</t>
  </si>
  <si>
    <t>02/06/2016 12:00:00 a.m.</t>
  </si>
  <si>
    <t>SOCIEDAD MINERA TROMPETERO LTDA.</t>
  </si>
  <si>
    <t>890205050-9</t>
  </si>
  <si>
    <t>ORLANDO GAMBOA GARCIA</t>
  </si>
  <si>
    <t>CRA 18 NO 36-50 OFC 904</t>
  </si>
  <si>
    <t>orlandogamboa03@hotmail.com</t>
  </si>
  <si>
    <t>01/08/1975 12:00:00 a.m.</t>
  </si>
  <si>
    <t>ASINPRI S.A.S.</t>
  </si>
  <si>
    <t>ASESORES INTEGRALES EN PROTECCION DE RIEGOS LEGALES S.A.S.</t>
  </si>
  <si>
    <t>804001637-2</t>
  </si>
  <si>
    <t>BRAULIO ALBERTO BECERRA BARRERO</t>
  </si>
  <si>
    <t>CARRERA 27 # 37 - 33 OFICINA 605 EDIFICIO GREEN GOLD</t>
  </si>
  <si>
    <t>braulio.becerra@asinpri.com</t>
  </si>
  <si>
    <t>PARQUEADERO ASINPRI/ ASESORES TECNICOS Y JURIDICOS DE ASEGURADORAS Y PROTECTORAS DE RIESGOS ASINPRI</t>
  </si>
  <si>
    <t>GUARIN ARDILA JAMES ALBERTO</t>
  </si>
  <si>
    <t>CR. 17C NO. 56 - 70 PISO 1 BARRIO RICAURTE</t>
  </si>
  <si>
    <t>Confección de artículos con materiales textiles, excepto prendas de vestir</t>
  </si>
  <si>
    <t>EL PUNTO DE LA DECORACION J.A</t>
  </si>
  <si>
    <t>INDUSTRIAS LA SUPERIOR S.A.S.</t>
  </si>
  <si>
    <t>804016108-3</t>
  </si>
  <si>
    <t>VICTOR IVAN GOMEZ PEREZ</t>
  </si>
  <si>
    <t>CALLE 6 # 16 - 45 BARRIO COMUNEROS</t>
  </si>
  <si>
    <t>industrias_lasuperior@yahoo.com</t>
  </si>
  <si>
    <t>INDUSTRIAS LA SUPERIOR</t>
  </si>
  <si>
    <t>SGC SOLUCIONES SAS</t>
  </si>
  <si>
    <t>900430075-1</t>
  </si>
  <si>
    <t>GARCIA ESTEVEZ RAFAEL ENRIQUE</t>
  </si>
  <si>
    <t>CIRCUNVALAR 35 # 92 - 170 TORRE 3 OFICINA 310</t>
  </si>
  <si>
    <t>sgcsolucionessas@gmail.com</t>
  </si>
  <si>
    <t>19/04/2011 12:00:00 a.m.</t>
  </si>
  <si>
    <t>SGC SOLUCIONES</t>
  </si>
  <si>
    <t>UNECAT-SANDER S.A.S</t>
  </si>
  <si>
    <t>UNIDAD MÉDICA ESPECIALIZADA EN CABEZA CUELLO Y TÓRAX DE SANTANDER S.A.S</t>
  </si>
  <si>
    <t>901118808-0</t>
  </si>
  <si>
    <t>OTERO JARAVA ELENA DEL SOCORRO</t>
  </si>
  <si>
    <t>CARRERA 27 # 37 - 33 OFICINA 409 EDIFICIO EMPRESARIAL GREEN GOLD</t>
  </si>
  <si>
    <t>UNECAT.SANDER@GMAIL.COM</t>
  </si>
  <si>
    <t>28/09/2017 12:00:00 a.m.</t>
  </si>
  <si>
    <t>UNIDAD MÉDICA ESPECIALIZADA EN CABEZA CUELLO Y TÓRAX DE SANTANDER</t>
  </si>
  <si>
    <t>SERPROMEC SERVICIOS PROFESIONALES Y ASESORIAS ESPECIALIZADAS S.A.S</t>
  </si>
  <si>
    <t>900366131-2</t>
  </si>
  <si>
    <t>GARCIA ROJAS JORGE ALBERTO</t>
  </si>
  <si>
    <t>AVENIDA GONZALEZ VALENCIA # 55 - 58 PISO 2</t>
  </si>
  <si>
    <t>gerenciaserpromec@gmail.com</t>
  </si>
  <si>
    <t>28/06/2010 12:00:00 a.m.</t>
  </si>
  <si>
    <t>SERPROMEC SERVICIOS PROFESIONALES Y ASESORIAS ESPECIALIZADAS S.A.S.</t>
  </si>
  <si>
    <t>MARVINA S.A.S</t>
  </si>
  <si>
    <t>901327716-8</t>
  </si>
  <si>
    <t>CALLE 71 # 54 - 05 BARRIO LAGOS DEL CACIQUE</t>
  </si>
  <si>
    <t>MARVINAGROUP@GMAIL.COM</t>
  </si>
  <si>
    <t>02/10/2019 12:00:00 a.m.</t>
  </si>
  <si>
    <t>MARVINA</t>
  </si>
  <si>
    <t>ORG LTDA.</t>
  </si>
  <si>
    <t>804006068-4</t>
  </si>
  <si>
    <t>JOSE PABLO ORTIZ PLATA</t>
  </si>
  <si>
    <t>CARRERA 33 # 49 - 35 OFICINA 111 CABECERA II ETAPA</t>
  </si>
  <si>
    <t>orgltda@gmail.com</t>
  </si>
  <si>
    <t>01/06/1998 12:00:00 a.m.</t>
  </si>
  <si>
    <t>ORG</t>
  </si>
  <si>
    <t>ARGUELLO RINCON ISBELIA</t>
  </si>
  <si>
    <t>CARRERA 39 # 42 - 54 APARTAMENTO 503 BARRIO CABECERA</t>
  </si>
  <si>
    <t>segurosprototal@gmail.com</t>
  </si>
  <si>
    <t>17/03/1994 12:00:00 a.m.</t>
  </si>
  <si>
    <t>PROTECCION TOTAL</t>
  </si>
  <si>
    <t>INGENIEROS CONSTRUCTORES Y DE SERVICIOS LTDA CONSEING LTDA</t>
  </si>
  <si>
    <t>800106925-6</t>
  </si>
  <si>
    <t>JOSE ALEJANDRO TAVERA SALAMANCA</t>
  </si>
  <si>
    <t>CALLE 54 # 49 - 09 INTERIOR 1 - 3</t>
  </si>
  <si>
    <t>conseing@intercable.net.co</t>
  </si>
  <si>
    <t>24/09/1990 12:00:00 a.m.</t>
  </si>
  <si>
    <t>VOLTA INGENIERIA S.A.S.</t>
  </si>
  <si>
    <t>900439500-1</t>
  </si>
  <si>
    <t>SERRANO RANGEL JAIME ORLANDO</t>
  </si>
  <si>
    <t>CALLE 55 A # 28-12 APTO. 302</t>
  </si>
  <si>
    <t>jaimeorlandoserrano@gmail.com</t>
  </si>
  <si>
    <t>MAJA FASHION SOCIEDAD POR ACCIONES SIMPLIFICADA</t>
  </si>
  <si>
    <t>900418552-4</t>
  </si>
  <si>
    <t>VERTEL JAIMES KAROL TATIANA</t>
  </si>
  <si>
    <t>CL. 106 # 23A-87</t>
  </si>
  <si>
    <t>maja_fashion@hotmail.com</t>
  </si>
  <si>
    <t>04/03/2011 12:00:00 a.m.</t>
  </si>
  <si>
    <t>SERVINTEGRAL SERVICIOS INTEGRALES DE INGENIERIA LTDA</t>
  </si>
  <si>
    <t>813009448-6</t>
  </si>
  <si>
    <t>RODRIGUEZ PIEDRAHITA ANA MARIA</t>
  </si>
  <si>
    <t>CARRERA 46 # 32 - 26</t>
  </si>
  <si>
    <t>gerencia@servintegral.co</t>
  </si>
  <si>
    <t>16/05/2014 12:00:00 a.m.</t>
  </si>
  <si>
    <t>COMPAÑIA DE INTERVENTORIAS Y CONSTRUCCIONES LIMITADA CIC LIMITADA</t>
  </si>
  <si>
    <t>890208041-6</t>
  </si>
  <si>
    <t>GUTIERREZ MOLINA FERNANDO JOSE</t>
  </si>
  <si>
    <t>CR. 35 NO. 46-40</t>
  </si>
  <si>
    <t>cic_ltda@hotmail.com</t>
  </si>
  <si>
    <t>11/02/2005 12:00:00 a.m.</t>
  </si>
  <si>
    <t>COMPANIA DE INTERVENTORIAS Y CONSTRUCCIONES LIMITADA CIC</t>
  </si>
  <si>
    <t>FERRELUK S.A.S.</t>
  </si>
  <si>
    <t>901037258-1</t>
  </si>
  <si>
    <t>CORZO JAIMES LUZ CARIME</t>
  </si>
  <si>
    <t>CALLE 24 # 13 - 31 BARRIO NUEVA GRANADA</t>
  </si>
  <si>
    <t>Ferreluk@HOTMAIL.COM</t>
  </si>
  <si>
    <t>FERRELUK</t>
  </si>
  <si>
    <t>PROVISIONES Y SERVICIOS RGB S.A.S.</t>
  </si>
  <si>
    <t>901258686-9</t>
  </si>
  <si>
    <t>CALLE 17 # 30 - 22 BARRIO SAN ALONSO</t>
  </si>
  <si>
    <t>contadorprovisionesrgb@gmail.com</t>
  </si>
  <si>
    <t>PROVISIONES Y SERVICIOS RGB</t>
  </si>
  <si>
    <t>DANGOND PLASTICOS SAS</t>
  </si>
  <si>
    <t>900559256-3</t>
  </si>
  <si>
    <t>DANGOND RODRIGUEZ ALBERTO ANTONIO</t>
  </si>
  <si>
    <t>CARRERA 17 # 18 - 35</t>
  </si>
  <si>
    <t>dangondplasticossas@hotmail.com</t>
  </si>
  <si>
    <t>02/10/2012 12:00:00 a.m.</t>
  </si>
  <si>
    <t>DANGOND PLASTICOS</t>
  </si>
  <si>
    <t>M.R LUXURY S.A.S.</t>
  </si>
  <si>
    <t>900989340-9</t>
  </si>
  <si>
    <t>REY ALVAREZ MARCOS</t>
  </si>
  <si>
    <t>CALLE 42 # 6 - 45</t>
  </si>
  <si>
    <t>mrluxurysas@gmail.com</t>
  </si>
  <si>
    <t>14/07/2016 12:00:00 a.m.</t>
  </si>
  <si>
    <t>J MAX TECHNOLOGY S.A.S.</t>
  </si>
  <si>
    <t>900867067-9</t>
  </si>
  <si>
    <t>SALAZAR SALAZAR JAIRO DE JESUS</t>
  </si>
  <si>
    <t>CALLE 35 # 18 - 05 BARRIO CENTRO</t>
  </si>
  <si>
    <t>jmaxtechnologysas@gmail.com</t>
  </si>
  <si>
    <t>28/09/2015 12:00:00 a.m.</t>
  </si>
  <si>
    <t>J. MAX TECHNOLOGY</t>
  </si>
  <si>
    <t>MULTIOBRAS M&amp;M S.A.S.</t>
  </si>
  <si>
    <t>901368855-9</t>
  </si>
  <si>
    <t>DUARTE SILVA MARINO</t>
  </si>
  <si>
    <t>CARRERA 24 # 90 - 16</t>
  </si>
  <si>
    <t>multisistemasmydsas@gmail.com</t>
  </si>
  <si>
    <t>20/02/2020 12:00:00 a.m.</t>
  </si>
  <si>
    <t>GOMEZ RANGEL ZAYDA ELENA</t>
  </si>
  <si>
    <t>CALLE 53 # 12 - 03 BARRIO LOS CANDILES</t>
  </si>
  <si>
    <t>comercial@zuministra.com.co</t>
  </si>
  <si>
    <t>ZUMINISTRA</t>
  </si>
  <si>
    <t>INVERSIONES ORAS S.A.S.</t>
  </si>
  <si>
    <t>900330156-0</t>
  </si>
  <si>
    <t>CL. 36 NO. 16-18</t>
  </si>
  <si>
    <t>orejarenaclaudia@yahoo.com</t>
  </si>
  <si>
    <t>21/12/2009 12:00:00 a.m.</t>
  </si>
  <si>
    <t>INOQUALAB SAS</t>
  </si>
  <si>
    <t>900505973-4</t>
  </si>
  <si>
    <t>CARRERA 22 # 35 - 40 LOCAL 24 EDIFICIO APOLO</t>
  </si>
  <si>
    <t>inoqualab@gmail.com</t>
  </si>
  <si>
    <t>08/03/2012 12:00:00 a.m.</t>
  </si>
  <si>
    <t>INGENIERIA Y SUELOS S.A.S</t>
  </si>
  <si>
    <t>900492967-1</t>
  </si>
  <si>
    <t>CABALLERO ESTEBAN JAVIER</t>
  </si>
  <si>
    <t>CARRERA 1 C # 45 - 95</t>
  </si>
  <si>
    <t>ingenieriaysuelos@gmail.com</t>
  </si>
  <si>
    <t>DISTRIBUIDORA NACIONAL DE LITERATURA CRISTIANA SAS</t>
  </si>
  <si>
    <t>900501161-2</t>
  </si>
  <si>
    <t>SANCHEZ LOZADA JOHN FERNELY</t>
  </si>
  <si>
    <t>CALLE 52 # 35 - 18</t>
  </si>
  <si>
    <t>gerencia@tubiblia.com.co</t>
  </si>
  <si>
    <t>LIBRERIA CRISTIANA TU BIBLIA.COM/ TU BIBLIA.COM CABECERA</t>
  </si>
  <si>
    <t>J&amp;Y TITAN AUDIO S.A.S</t>
  </si>
  <si>
    <t>901302052-8</t>
  </si>
  <si>
    <t>PINZON LEON JESUS</t>
  </si>
  <si>
    <t>CL 22 19 35 BRR ALARCON</t>
  </si>
  <si>
    <t>TITANAUDIOSAS@GMAIL.COM</t>
  </si>
  <si>
    <t>VARIEDADES EL GRAN TITAN</t>
  </si>
  <si>
    <t>TUNING TIRES S.A.S</t>
  </si>
  <si>
    <t>901071120-8</t>
  </si>
  <si>
    <t>CARRERA 18 # 46 - 93 LOCAL 2</t>
  </si>
  <si>
    <t>11/04/2017 12:00:00 a.m.</t>
  </si>
  <si>
    <t>TUNING TIRES</t>
  </si>
  <si>
    <t>CJ COMPANY S.A.S.</t>
  </si>
  <si>
    <t>804005536-5</t>
  </si>
  <si>
    <t>JAIMES GONZALEZ LAURA ROCIO</t>
  </si>
  <si>
    <t>CARRERA 26 # 12 - 53</t>
  </si>
  <si>
    <t>comercial@cjcompany.com.co</t>
  </si>
  <si>
    <t>23/02/1998 12:00:00 a.m.</t>
  </si>
  <si>
    <t>CJ MECANIZADOS/ LA SALVE</t>
  </si>
  <si>
    <t>IMPRESIÓN DIGITAL INGSUCOL S.A.S.</t>
  </si>
  <si>
    <t>900618291-5</t>
  </si>
  <si>
    <t>PRADA ROBAYO ELBA SUSANA</t>
  </si>
  <si>
    <t>CARRERA 19 # 41 - 56 BARRIO CENTRO</t>
  </si>
  <si>
    <t>ingsucol@gmail.com</t>
  </si>
  <si>
    <t>DIGITAL INGSUCOL</t>
  </si>
  <si>
    <t>DATASERVERS.CO S.A.S.</t>
  </si>
  <si>
    <t>900740666-4</t>
  </si>
  <si>
    <t>LIEVANO RUIZ ANDRES FERNANDO</t>
  </si>
  <si>
    <t>CARRERA 19 # 89 - 29 BARRIO DIAMANTE II</t>
  </si>
  <si>
    <t>diradmin@dataservers.co</t>
  </si>
  <si>
    <t>CASA AGROPECUARIA CASAGRO LIMITADA</t>
  </si>
  <si>
    <t>890211741-4</t>
  </si>
  <si>
    <t>LARA GUERRERO PABLO ENRIQUE</t>
  </si>
  <si>
    <t>AVENIDA QUEBRADA SECA 18 - 77</t>
  </si>
  <si>
    <t>casagroltda@hotmail.com</t>
  </si>
  <si>
    <t>27/01/1993 12:00:00 a.m.</t>
  </si>
  <si>
    <t>CASA AGROPECUARIA CASAGRO</t>
  </si>
  <si>
    <t>V.I.P. MUNDIJUEGOS S.A.S</t>
  </si>
  <si>
    <t>900422870-7</t>
  </si>
  <si>
    <t>CORREA PARRA YAMITH ALEXANDER</t>
  </si>
  <si>
    <t>CARRERA 33 # 37 - 17 BARRIO EL PRADO</t>
  </si>
  <si>
    <t>YAMITHCORREA27@HOTMAIL.COM</t>
  </si>
  <si>
    <t>23/03/2011 12:00:00 a.m.</t>
  </si>
  <si>
    <t>CASINO V.I.P. LA 33/ CUATRO ASES LA 21/ CASINO POKER ROOM CAFE</t>
  </si>
  <si>
    <t>DSS DISTRIBUCIONES S.A.S.</t>
  </si>
  <si>
    <t>901202577-3</t>
  </si>
  <si>
    <t>PICO DULCEY LADY PAOLA</t>
  </si>
  <si>
    <t>CR 17 45 161 BRR LA CONCORDIA</t>
  </si>
  <si>
    <t>DSSDISTRIBUCIONES@HOTMAIL.COM</t>
  </si>
  <si>
    <t>06/08/2018 12:00:00 a.m.</t>
  </si>
  <si>
    <t>DSS DISTRIBUCIONES</t>
  </si>
  <si>
    <t>KASA MARMOL SAS</t>
  </si>
  <si>
    <t>901016366-9</t>
  </si>
  <si>
    <t>SOLANO AVENDAÑO LAURA MARIANA</t>
  </si>
  <si>
    <t>CL 61 17 A 102 BRR LA CEIBA</t>
  </si>
  <si>
    <t>KASAMARMOL@GMAIL.COM</t>
  </si>
  <si>
    <t>07/10/2016 12:00:00 a.m.</t>
  </si>
  <si>
    <t>ALMACEN ALTO VOLTAJE LTDA</t>
  </si>
  <si>
    <t>804007973-1</t>
  </si>
  <si>
    <t>OMAIRA CANCINO ESPARZA</t>
  </si>
  <si>
    <t>CR. 17 NO. 37-23/25</t>
  </si>
  <si>
    <t>altovoltajeltda@hotmail.com</t>
  </si>
  <si>
    <t>21/07/1999 12:00:00 a.m.</t>
  </si>
  <si>
    <t>ALMACEN ALTO VOLTAJE</t>
  </si>
  <si>
    <t>FLOREZ GUTIERREZ RAFAEL</t>
  </si>
  <si>
    <t>CALLE 17 # 15 - 14</t>
  </si>
  <si>
    <t>SURTIELECTRICOSELROLO@HOTMAIL.COM</t>
  </si>
  <si>
    <t>SURTIELECTRICOS EL ROLO</t>
  </si>
  <si>
    <t>INSUMOS LA NIGUA S.A.S.</t>
  </si>
  <si>
    <t>901261822-5</t>
  </si>
  <si>
    <t>BOTERO CIFUENTES VICTOR EDUARDO</t>
  </si>
  <si>
    <t>CARRERA 13 # 31 - 33 BARRIO CENTRO</t>
  </si>
  <si>
    <t>INSUMOSLANIGUASAS@HOTMAIL.COM</t>
  </si>
  <si>
    <t>05/03/2019 12:00:00 a.m.</t>
  </si>
  <si>
    <t>INSUMOS LA NIGUA/ LA NIGUA INSUMOS</t>
  </si>
  <si>
    <t>MADE ENERGY S.A.S.</t>
  </si>
  <si>
    <t>900494295-1</t>
  </si>
  <si>
    <t>ENSO AUGUSTO FAJARDO ORTIZ</t>
  </si>
  <si>
    <t>CARRERA 47 # 33 A 53 APARTAMENTO 1004</t>
  </si>
  <si>
    <t>efajardo@madeenergy.com.co</t>
  </si>
  <si>
    <t>DMC ARQUITECTURA Y CONSTRUCCION SAS</t>
  </si>
  <si>
    <t>900421857-6</t>
  </si>
  <si>
    <t>CAMACHO SANTAMARIA MARLY JAZMIN</t>
  </si>
  <si>
    <t>CALLE 67 # 12 - 27</t>
  </si>
  <si>
    <t>dmcarquitecturayconstruccionsas@outlook.com</t>
  </si>
  <si>
    <t>18/03/2011 12:00:00 a.m.</t>
  </si>
  <si>
    <t>DMC ARQUITECTURA Y CONSTRUCCION</t>
  </si>
  <si>
    <t>LABORATORIOS GENERALES SAN PEDRO SAS</t>
  </si>
  <si>
    <t>900145223-3</t>
  </si>
  <si>
    <t>VILLAZANA DE CASANOVA LEIDEN ANTONIA</t>
  </si>
  <si>
    <t>CALLE 105 # 22 - 69 BARRIO PROVENZA</t>
  </si>
  <si>
    <t>sanpedrocol@yahoo.com</t>
  </si>
  <si>
    <t>18/04/2007 12:00:00 a.m.</t>
  </si>
  <si>
    <t>LABORATORIOS GENERALES SAN PEDRO Y CIA. S. EN C.</t>
  </si>
  <si>
    <t>COMPAÑIA DE SERVICIOS GENERALES OPERATIVOS SERGEN SAS</t>
  </si>
  <si>
    <t>900273587-7</t>
  </si>
  <si>
    <t>ALMEIDA DANIEL</t>
  </si>
  <si>
    <t>CARRERA 22 # 54 - 84</t>
  </si>
  <si>
    <t>sergensas10@gmail.com</t>
  </si>
  <si>
    <t>19/03/2009 12:00:00 a.m.</t>
  </si>
  <si>
    <t>COMPAÑIA DE SERVICIOS GENERALES OPERATIVOS SERGEN LTDA</t>
  </si>
  <si>
    <t>VIANSER INVERSIONES S.A.S.</t>
  </si>
  <si>
    <t>900640829-9</t>
  </si>
  <si>
    <t>CL 41 26 10 BRR BOLIVAR</t>
  </si>
  <si>
    <t>SPRADAREY@GMAIL.COM</t>
  </si>
  <si>
    <t>30/07/2013 12:00:00 a.m.</t>
  </si>
  <si>
    <t>VIANSER INVERSIONES</t>
  </si>
  <si>
    <t>CASTILLA BAEZ LINCOLN</t>
  </si>
  <si>
    <t>CARRERA 39 # 44 - 125 TORRE 2 APARTAMENTO 1303 CONJUNTO CASA DON DAVID</t>
  </si>
  <si>
    <t>lincolncastillabaez@gmail.com</t>
  </si>
  <si>
    <t>08/02/2013 12:00:00 a.m.</t>
  </si>
  <si>
    <t>LINCOLN CASTILLA BAEZ</t>
  </si>
  <si>
    <t>TORNIHERRAMIENTAS E IMPORTACIONES DEL ORIENTE S.A.S.</t>
  </si>
  <si>
    <t>900878400-6</t>
  </si>
  <si>
    <t>ACEVEDO QUINTERO NOHEMI</t>
  </si>
  <si>
    <t>CALLE 21 # 13 - 60</t>
  </si>
  <si>
    <t>importacionesdeloriente@gmail.com</t>
  </si>
  <si>
    <t>14/08/2015 12:00:00 a.m.</t>
  </si>
  <si>
    <t>INGENNIA S.A.S.</t>
  </si>
  <si>
    <t>900758364-4</t>
  </si>
  <si>
    <t>ROJAS RUEDAS LAURA XIOMARA</t>
  </si>
  <si>
    <t>CARRERA 284067</t>
  </si>
  <si>
    <t>ingennia.sas@hotmail.com</t>
  </si>
  <si>
    <t>12/08/2014 12:00:00 a.m.</t>
  </si>
  <si>
    <t>GARCIA CHACON VICTOR MANUEL</t>
  </si>
  <si>
    <t>CARRERA 15 # 24 - 61</t>
  </si>
  <si>
    <t>metalicas_garcia@hotmail.com</t>
  </si>
  <si>
    <t>02/12/1988 12:00:00 a.m.</t>
  </si>
  <si>
    <t>METALICAS GARCIA</t>
  </si>
  <si>
    <t>SOLUCION GESTION HUMANA EST S.A.S.</t>
  </si>
  <si>
    <t>901110336-1</t>
  </si>
  <si>
    <t>SANTOS CRUZ OSCAR FERNANDO</t>
  </si>
  <si>
    <t>CALLE 36 # 31 - 39 OFICINA 229</t>
  </si>
  <si>
    <t>gerencia@soluciongestionhumana.com</t>
  </si>
  <si>
    <t>KOKINOS S.A.S.</t>
  </si>
  <si>
    <t>901130112-2</t>
  </si>
  <si>
    <t>SILVA VELASQUEZ ANGELICA MARIA</t>
  </si>
  <si>
    <t>CARRERA 14 # 37 - 44 LOCAL 4 A EDIFICIO CENTRO TEXTIL</t>
  </si>
  <si>
    <t>KOKINOS.SAS@HOTMAIL.COM</t>
  </si>
  <si>
    <t>08/11/2017 12:00:00 a.m.</t>
  </si>
  <si>
    <t>KOKINOS</t>
  </si>
  <si>
    <t>INCED S.A.S</t>
  </si>
  <si>
    <t>900462968-0</t>
  </si>
  <si>
    <t>HERNANDEZ CELIS TRINY CAROLINA</t>
  </si>
  <si>
    <t>CARRERA 39 # 51 - 31 EDIFICIO TITANIUM INTERIOR 2604</t>
  </si>
  <si>
    <t>gerencia@inced.com.co</t>
  </si>
  <si>
    <t>11/08/2011 12:00:00 a.m.</t>
  </si>
  <si>
    <t>INCED</t>
  </si>
  <si>
    <t>SIMM S.A.S</t>
  </si>
  <si>
    <t>GRUPO EMPRESARIAL SERVICIOS DE INGENIERIA METAL MECANICA S.A.S.</t>
  </si>
  <si>
    <t>901044336-7</t>
  </si>
  <si>
    <t>DUEÑAS BAEZ SANTIAGO</t>
  </si>
  <si>
    <t>CALLE 21 # 13 - 43 BARRIO GIRARDOT</t>
  </si>
  <si>
    <t>simmgrupoempresarial@gmail.com</t>
  </si>
  <si>
    <t>19/01/2017 12:00:00 a.m.</t>
  </si>
  <si>
    <t>GRUPO EMPRESARIAL SERVICIOS DE INGENIERIA METAL MECANICA</t>
  </si>
  <si>
    <t>PLASTIANDES S.A.S.</t>
  </si>
  <si>
    <t>800156233-1</t>
  </si>
  <si>
    <t>AV. QUEBRADA SECA NO. 14-14</t>
  </si>
  <si>
    <t>plastiandessas@gmail.com</t>
  </si>
  <si>
    <t>10/03/1992 12:00:00 a.m.</t>
  </si>
  <si>
    <t>PLASTIANDES</t>
  </si>
  <si>
    <t>S &amp; A COMUNICACIONES LTDA.</t>
  </si>
  <si>
    <t>804011703-3</t>
  </si>
  <si>
    <t>MARTHA VIVIANA MANCILLA CHAPARRO</t>
  </si>
  <si>
    <t>CARRERA 33 # 44 - 32 APARTAMENTO 101 BARRIO SOTOMAYOR</t>
  </si>
  <si>
    <t>gerencia@syacomunicaciones.com</t>
  </si>
  <si>
    <t>SYA COMUNICACIONES LTDA - CAÑAVERAL/ S &amp; A COMUNICACIONES</t>
  </si>
  <si>
    <t>COMUNICACIONES MELODIA S.A.</t>
  </si>
  <si>
    <t>800076632-3</t>
  </si>
  <si>
    <t>SARA PRADA GOMEZ</t>
  </si>
  <si>
    <t>CL 36 NO 14-58 P.7</t>
  </si>
  <si>
    <t>radiomelodiabu@yahoo.com</t>
  </si>
  <si>
    <t>27/09/1989 12:00:00 a.m.</t>
  </si>
  <si>
    <t>Actividades de programación y transmisión en el servicio de radiodifusión sonora</t>
  </si>
  <si>
    <t>RADIO MELODIA</t>
  </si>
  <si>
    <t>AEROVIAS INGENIERIA S.A.S.</t>
  </si>
  <si>
    <t>901143989-0</t>
  </si>
  <si>
    <t>ALMEIDA SAAIBI JESUS ALBERTO</t>
  </si>
  <si>
    <t>CARRERA 31 # 51 A 29 OFICINA 202</t>
  </si>
  <si>
    <t>AEROVIAS.INGENIERIA@HOTMAIL.COM</t>
  </si>
  <si>
    <t>09/01/2018 12:00:00 a.m.</t>
  </si>
  <si>
    <t>AVIT COLOMBIA LTDA</t>
  </si>
  <si>
    <t>900647402-1</t>
  </si>
  <si>
    <t>BERBESI SUAREZ MARINELA</t>
  </si>
  <si>
    <t>CR 35 46 115 OF 201 BRR CABECERA DEL LLANO</t>
  </si>
  <si>
    <t>GERENCIA@AVIT.COM.CO</t>
  </si>
  <si>
    <t>23/08/2013 12:00:00 a.m.</t>
  </si>
  <si>
    <t>IMEL LIMITADA</t>
  </si>
  <si>
    <t>804003569-9</t>
  </si>
  <si>
    <t>ANAYA GRANADOS ROBINSON DAVID</t>
  </si>
  <si>
    <t>imel_limitada@hotmail.com</t>
  </si>
  <si>
    <t>IMEL</t>
  </si>
  <si>
    <t>BASTIONES LIMITADA</t>
  </si>
  <si>
    <t>804003455-8</t>
  </si>
  <si>
    <t>CARLOS HUMBERTO GONZALEZ CEBALLOS</t>
  </si>
  <si>
    <t>CL. 50 NO. 18-34 BARRIO LA CONCORDIA</t>
  </si>
  <si>
    <t>bastiones2@hotmail.com</t>
  </si>
  <si>
    <t>24/02/1997 12:00:00 a.m.</t>
  </si>
  <si>
    <t>BASTIONES</t>
  </si>
  <si>
    <t>INTECOM SAS COMPUTACION Y SERVICIOS</t>
  </si>
  <si>
    <t>804004554-3</t>
  </si>
  <si>
    <t>ORLANDO ARENAS SERRANO</t>
  </si>
  <si>
    <t>CL. 36 NO. 21-50 BARRIO CENTRO</t>
  </si>
  <si>
    <t>oarenas@intecom.com.co</t>
  </si>
  <si>
    <t>29/08/1997 12:00:00 a.m.</t>
  </si>
  <si>
    <t>INTECOM INGENIERIA Y TECNOLOGIA EN COMPUTACION</t>
  </si>
  <si>
    <t>OLARTE LUNA ASESORES DE SEGUROS CIA. LTDA.</t>
  </si>
  <si>
    <t>890937424-0</t>
  </si>
  <si>
    <t>ALONSO DE JESUS OLARTE AGUDELO</t>
  </si>
  <si>
    <t>CALLE 35 # 18 - 21 OFICINA 401 - 402 EDIFICIO SURABIC BARRIO CENTRO</t>
  </si>
  <si>
    <t>recepcion.bucaramanga@hotmail.com</t>
  </si>
  <si>
    <t>23/06/1987 12:00:00 a.m.</t>
  </si>
  <si>
    <t>BARI PHARMA S A S</t>
  </si>
  <si>
    <t>901041820-7</t>
  </si>
  <si>
    <t>RAMIREZ OTERO ALEX ENRIQUE</t>
  </si>
  <si>
    <t>CALLE 56 # 32 - 53 BARRIO ANTIGUO CAMPESTRE</t>
  </si>
  <si>
    <t>ALEXRAMIREZO@HOTMAIL.COM</t>
  </si>
  <si>
    <t>10/01/2017 12:00:00 a.m.</t>
  </si>
  <si>
    <t>BARI SANTANDER</t>
  </si>
  <si>
    <t>PEREZ PACHON JULIAN ESTEBAN</t>
  </si>
  <si>
    <t>CARRERA 35 A # 54 - 32</t>
  </si>
  <si>
    <t>contabilidadtaglio@gmail.com</t>
  </si>
  <si>
    <t>TAGLIO</t>
  </si>
  <si>
    <t>INSTITUTO TECNICO DE FORMACION DE CONDUCTORES KAREN S.A.S.</t>
  </si>
  <si>
    <t>900643551-0</t>
  </si>
  <si>
    <t>DIAZ VILLAMIZAR KAREN YOHANNA</t>
  </si>
  <si>
    <t>CALLE 58 # 32 - 98 BARRIO CONUCOS</t>
  </si>
  <si>
    <t>direccion@karen.com.co</t>
  </si>
  <si>
    <t>12/08/2013 12:00:00 a.m.</t>
  </si>
  <si>
    <t>ESCUELA DE AUTOMOVILISMO KAREN PRINCIPAL</t>
  </si>
  <si>
    <t>FITNESS PEOPLE - CENTRO MEDICO DEPORTIVO S.A.S.</t>
  </si>
  <si>
    <t>900535456-6</t>
  </si>
  <si>
    <t>SUAREZ GUAYARA YERSON VIANNEY</t>
  </si>
  <si>
    <t>CARRERA 25 # 104 - 37 BARRIO PROVENZA</t>
  </si>
  <si>
    <t>auxcontable@fitnesspeoplecmd.com</t>
  </si>
  <si>
    <t>05/07/2012 12:00:00 a.m.</t>
  </si>
  <si>
    <t>FITNESS PEOPLE CENTRO MEDICO DEPORTIVO SEDE PIEDECUESTA/ FITNESS PEOPLE CENTRO MEDICO DEPORTIVO SEDE CAÑAVERAL/ FITNESS PEOPLE CENTRO MEDICO DEPORTIVO SEDE CAÑAVERAL II/ FITNESS PEOPLE CENTRO MEDICO DEPORTIVO/ FITNESS PEOPLE CENTRO MEDICO DEPORTIVO SEDE CIUDADELA/ FITNESS PEOPLE CENTRO MEDICO DEPORTIVO SEDE SAN FRANCISCO</t>
  </si>
  <si>
    <t>ALPES SOLUTIONS S.A.S.</t>
  </si>
  <si>
    <t>900659541-7</t>
  </si>
  <si>
    <t>PEÑA SERRANO CARLOS ALFONSO</t>
  </si>
  <si>
    <t>CARRERA 18 # 36 - 50 OFICINA 802</t>
  </si>
  <si>
    <t>JGIRALDO@ALPESSOLUTIONS.COM.CO</t>
  </si>
  <si>
    <t>30/09/2013 12:00:00 a.m.</t>
  </si>
  <si>
    <t>Otras actividades de tecnologías de información y actividades de servicios informáticos</t>
  </si>
  <si>
    <t>GRUPO EMPRESARIAL LA MODA S.A.S.</t>
  </si>
  <si>
    <t>901142986-4</t>
  </si>
  <si>
    <t>SALAZAR ROMAN DIANA</t>
  </si>
  <si>
    <t>CALLE 20 # 19 - 65 PISO 2</t>
  </si>
  <si>
    <t>GRUPOEMPRESARIALLAMODA@GMAIL.COM</t>
  </si>
  <si>
    <t>GRUPO EMPRESARIAL LA MODA</t>
  </si>
  <si>
    <t>HH AGRO S.A.S</t>
  </si>
  <si>
    <t>901218151-1</t>
  </si>
  <si>
    <t>HERRERA MANTILLA OSCAR MAURICIO</t>
  </si>
  <si>
    <t>CENTRAL DE ABASTOS DE BUCARAMANGA BG 4 LC 298 B</t>
  </si>
  <si>
    <t>hhagrosas@gmail.com</t>
  </si>
  <si>
    <t>Cultivo de hortalizas, raíces y tubérculos</t>
  </si>
  <si>
    <t>HH AGRO</t>
  </si>
  <si>
    <t>PELAYO ARBELAEZ JOSE RAUL</t>
  </si>
  <si>
    <t>CALLE 23 # 10 - 54</t>
  </si>
  <si>
    <t>rectificadoraelbloque@gmail.com</t>
  </si>
  <si>
    <t>08/09/2003 12:00:00 a.m.</t>
  </si>
  <si>
    <t>RECTIFICADORA EL BLOQUE</t>
  </si>
  <si>
    <t>ESPACIO AZUL S.A.S</t>
  </si>
  <si>
    <t>900615711-3</t>
  </si>
  <si>
    <t>BELTRAN VEGA GLORIA PATRICIA</t>
  </si>
  <si>
    <t>CALLE 90 # 56 - 42 BARRIO HACIENDA SAN JUAN</t>
  </si>
  <si>
    <t>espazioazulsas@gmail.com</t>
  </si>
  <si>
    <t>HACIENDA SAN JUAN</t>
  </si>
  <si>
    <t>Capitalización</t>
  </si>
  <si>
    <t>ROJAS BUITRAGO AMPARO</t>
  </si>
  <si>
    <t>DIAGONAL 105 NO. 29B-31</t>
  </si>
  <si>
    <t>ferreterialalibertad@outlook.com</t>
  </si>
  <si>
    <t>21/12/1990 12:00:00 a.m.</t>
  </si>
  <si>
    <t>DEPOSITO Y FERRETERIA DE MATERIALES PARA CONSTRUCCION LA LIBERTAD,/ DEPOSITO DE MATERIALES LA LIBERTAD</t>
  </si>
  <si>
    <t>PAINFREE SAS</t>
  </si>
  <si>
    <t>900808423-6</t>
  </si>
  <si>
    <t>CACERES JEREZ LUZ ELENA</t>
  </si>
  <si>
    <t>CALLE 42 # 35 - 58 CONSULTORIO 201</t>
  </si>
  <si>
    <t>auxcontable@painfreesas.com</t>
  </si>
  <si>
    <t>SYS LABORAL S.A.S.</t>
  </si>
  <si>
    <t>900454098-4</t>
  </si>
  <si>
    <t>BELTRAN TOBON DAIRO</t>
  </si>
  <si>
    <t>CALLE 20 # 19 - 49</t>
  </si>
  <si>
    <t>luzhelena@syslaboral.com</t>
  </si>
  <si>
    <t>BLOF S.A.S.</t>
  </si>
  <si>
    <t>INVERSIONES BLOF S.A.S.</t>
  </si>
  <si>
    <t>901055339-6</t>
  </si>
  <si>
    <t>CR 23 51 35 ED PIAZZALE 23 TO 1 AP 401</t>
  </si>
  <si>
    <t>INVERSIONESBLOF@HOTMAIL.COM</t>
  </si>
  <si>
    <t>20/02/2017 12:00:00 a.m.</t>
  </si>
  <si>
    <t>INVERSIONES BLOF</t>
  </si>
  <si>
    <t>CENTRO LOGISTICO FERRETERO S.A.S.</t>
  </si>
  <si>
    <t>901213327-6</t>
  </si>
  <si>
    <t>LEON GOMEZ JORGE</t>
  </si>
  <si>
    <t>CL 70 43 W 58 BRR QUEBRADA DE LA IGLESIA</t>
  </si>
  <si>
    <t>CENTROLOGISTICOFERRETERO@GMAIL.COM</t>
  </si>
  <si>
    <t>QUEBRADA DE LA IGLESIA</t>
  </si>
  <si>
    <t>CENTRO LOGISTICO FERRETERO</t>
  </si>
  <si>
    <t>MUSICAR SAS</t>
  </si>
  <si>
    <t>860047239-6</t>
  </si>
  <si>
    <t>ZAPATA PINTO JACQUELINE</t>
  </si>
  <si>
    <t>CALLE 41 # 27 - 63</t>
  </si>
  <si>
    <t>jhon.cruzg@musicar.com</t>
  </si>
  <si>
    <t>RED COMERCIAL INVERSIONES SAS</t>
  </si>
  <si>
    <t>900861728-1</t>
  </si>
  <si>
    <t>OSORIO DIAZ LUZ DARY</t>
  </si>
  <si>
    <t>CARRERA 22 # 65 - 84</t>
  </si>
  <si>
    <t>redcomercialinversiones@gmail.com</t>
  </si>
  <si>
    <t>23/06/2015 12:00:00 a.m.</t>
  </si>
  <si>
    <t>AGUA SAN JORGE DE GIRON/ ANIMAL RED INVERSIONES</t>
  </si>
  <si>
    <t>MOJICA &amp; ASOCIADOS IMPRESORES S.A.S.</t>
  </si>
  <si>
    <t>900435672-1</t>
  </si>
  <si>
    <t>RAMIREZ GELVEZ CARMEN JOHANNA</t>
  </si>
  <si>
    <t>CALLE 41 # 16 - 29 BARRIO CENTRO</t>
  </si>
  <si>
    <t>mojicaimpresores@gmail.com</t>
  </si>
  <si>
    <t>MONERE CAPITAL S.A.S.</t>
  </si>
  <si>
    <t>900599869-9</t>
  </si>
  <si>
    <t>REMOLINA PULIDO CARLOS EDUARDO</t>
  </si>
  <si>
    <t>CALLE 36 # 31 - 39 OFICINA 200 CENTRO EMPRESARIAL CHICAMOCHA</t>
  </si>
  <si>
    <t>fjhabeych@monerecapital.com</t>
  </si>
  <si>
    <t>11/03/2013 12:00:00 a.m.</t>
  </si>
  <si>
    <t>MSF INVERSIONES Y SOLUCIONES FINANCIERAS</t>
  </si>
  <si>
    <t>INVERSIONES LA GRAN VICTORIA S.A.S.</t>
  </si>
  <si>
    <t>901050461-4</t>
  </si>
  <si>
    <t>RAMIREZ TRIGOS DIANA MILENA</t>
  </si>
  <si>
    <t>CL 106 25 34 BRR PROVENZA</t>
  </si>
  <si>
    <t>lonchita84@hotmail.com</t>
  </si>
  <si>
    <t>06/02/2017 12:00:00 a.m.</t>
  </si>
  <si>
    <t>ASEGURAR LTDA.</t>
  </si>
  <si>
    <t>890208873-7</t>
  </si>
  <si>
    <t>JUAN PABLO RUEDA SANMIGUEL</t>
  </si>
  <si>
    <t>CL. 38 NO. 36-23</t>
  </si>
  <si>
    <t>contabilidad@seguridadinmobiliaria.co</t>
  </si>
  <si>
    <t>03/06/1982 12:00:00 a.m.</t>
  </si>
  <si>
    <t>SEGURIDAD INMOBILIARIA/ ASEGURAR</t>
  </si>
  <si>
    <t>GRIMALDOS MEJIA ALBERTO</t>
  </si>
  <si>
    <t>CALLE 56 # 32 - 70 BARRIO ANTIGUO CAMPESTRE</t>
  </si>
  <si>
    <t>grimaldos1959@gmail.com</t>
  </si>
  <si>
    <t>01/08/1989 12:00:00 a.m.</t>
  </si>
  <si>
    <t>Actividades de fotografía</t>
  </si>
  <si>
    <t>TRIACOLOR</t>
  </si>
  <si>
    <t>SILVA GONZALEZ ARMANDO</t>
  </si>
  <si>
    <t>DIAGONAL 15 # 55 - 08 CENTRO COMERCIAL SANANDRESITO LA ISLA LOCAL E - 05 E - 07 Y 4 - 15</t>
  </si>
  <si>
    <t>leidymarcela0514@hotmail.com</t>
  </si>
  <si>
    <t>18/06/2002 12:00:00 a.m.</t>
  </si>
  <si>
    <t>EL PUNTO DEL TENIS</t>
  </si>
  <si>
    <t>CONSTRUCTEG S.A.S.</t>
  </si>
  <si>
    <t>830509429-3</t>
  </si>
  <si>
    <t>GOMEZ CUELLAR GERMAN ANDRES</t>
  </si>
  <si>
    <t>CARRERA 26 # 41 - 41</t>
  </si>
  <si>
    <t>constructeg@gmail.com</t>
  </si>
  <si>
    <t>03/12/2004 12:00:00 a.m.</t>
  </si>
  <si>
    <t>OXIGAS</t>
  </si>
  <si>
    <t>ANSI</t>
  </si>
  <si>
    <t>ACADEMIA NACIONAL DE SEGURIDAD INTEGRAL LTDA.</t>
  </si>
  <si>
    <t>804003034-0</t>
  </si>
  <si>
    <t>ORLANDO YEPES MANOSALVA</t>
  </si>
  <si>
    <t>CALLE 63 No 17A-47 BARRIO LA CEIBA</t>
  </si>
  <si>
    <t>direcciongeneral@academiaansi.com.co</t>
  </si>
  <si>
    <t>20/12/1996 12:00:00 a.m.</t>
  </si>
  <si>
    <t>ACADEMIA NACIONAL DE SEGURIDAD INTEGRAL</t>
  </si>
  <si>
    <t>GEMAR CONSULTORES S.A.S</t>
  </si>
  <si>
    <t>GESTION DEL RIESGO, MEDIO AMBIENTE Y CALIDAD CONSULTORES S.A.S.</t>
  </si>
  <si>
    <t>900831348-8</t>
  </si>
  <si>
    <t>ANDRADE SANDOVAL RONIVER</t>
  </si>
  <si>
    <t>CARRERA 28 # 56 - 24 APARTAMENTO 302</t>
  </si>
  <si>
    <t>gemarconsultores@gmail.com</t>
  </si>
  <si>
    <t>18/03/2015 12:00:00 a.m.</t>
  </si>
  <si>
    <t>GESTION DEL RIESGO, MEDIO AMBIENTE Y CALIDAD CONSULTORES</t>
  </si>
  <si>
    <t>IMOC INDUSTRIA METALICA DEL ORIENTE COLOMBIANO S.A.S.</t>
  </si>
  <si>
    <t>901072328-7</t>
  </si>
  <si>
    <t>GONZALEZ MORALES JOSE ALEXIS</t>
  </si>
  <si>
    <t>CARRERA 24 # 16 A N - 34 BARRIO VILLA HELENA</t>
  </si>
  <si>
    <t>JOSEALEXISGONZALEZ26@GMAIL.COM</t>
  </si>
  <si>
    <t>VILLA HELENA I</t>
  </si>
  <si>
    <t>18/04/2017 12:00:00 a.m.</t>
  </si>
  <si>
    <t>IMOC INDUSTRIA METALICA DEL ORIENTE COLOMBIANO</t>
  </si>
  <si>
    <t>CONSTRUCTORA H VALDERRAMA S.A.S.</t>
  </si>
  <si>
    <t>901300120-1</t>
  </si>
  <si>
    <t>VALDERRAMA SARMIENTO HERNAN ANDRES</t>
  </si>
  <si>
    <t>CARRERA 2 MANZANA E CASA 2 OFICINA 201 BARRIO CIUDAD BOLIVAR</t>
  </si>
  <si>
    <t>CONSTRUCTORAHVALDERRAMA@GMAIL.COM</t>
  </si>
  <si>
    <t>05/07/2019 12:00:00 a.m.</t>
  </si>
  <si>
    <t>CONSTRUCTORA H VALDERRAMA</t>
  </si>
  <si>
    <t>ESLABONAR S.A.S</t>
  </si>
  <si>
    <t>900299770-1</t>
  </si>
  <si>
    <t>ARDILA ARDILA BETSABE</t>
  </si>
  <si>
    <t>CARRERA 21 A # 53 - 24</t>
  </si>
  <si>
    <t>administracion@eslabonar.com</t>
  </si>
  <si>
    <t>14/07/2009 12:00:00 a.m.</t>
  </si>
  <si>
    <t>ESLABONAR S.A.S.</t>
  </si>
  <si>
    <t>INALSERV SAS</t>
  </si>
  <si>
    <t>INGENIERIA AL SERVICIO SAS</t>
  </si>
  <si>
    <t>804006427-5</t>
  </si>
  <si>
    <t>RAMIREZ SOLANO JORGE ARTURO</t>
  </si>
  <si>
    <t>CALLE 63 # 48 - 15 APARTAMENTO 101 A EDIFICIO ZHUE</t>
  </si>
  <si>
    <t>vmrsolano@yahoo.es</t>
  </si>
  <si>
    <t>01/09/1998 12:00:00 a.m.</t>
  </si>
  <si>
    <t>INALSERV INGENIERIA AL SERVICIO</t>
  </si>
  <si>
    <t>INDUAGRICOLA ZULIA S.A.</t>
  </si>
  <si>
    <t>890203741-0</t>
  </si>
  <si>
    <t>ORTIZ LATORRE JAVIER</t>
  </si>
  <si>
    <t>KM. 2 VIA CAFE MADRID</t>
  </si>
  <si>
    <t>sanjudastadeo741@hotmail.com</t>
  </si>
  <si>
    <t>05/04/1972 12:00:00 a.m.</t>
  </si>
  <si>
    <t>CHARLOTTE UNITED CORPORATION SAS</t>
  </si>
  <si>
    <t>901127698-5</t>
  </si>
  <si>
    <t>IBAÑEZ MANZANO EDUAR</t>
  </si>
  <si>
    <t>CALLE 61 # 10 - 150 TORRE 5 APARTAMENTO 520 CONJUNTO TORRES DE SANTODOMINGO BARRIO CIUDADELA REAL DE MINAS</t>
  </si>
  <si>
    <t>charlottecorporation@gmail.com</t>
  </si>
  <si>
    <t>INVERSIONES SEBFICO INVERSIONES &amp; CIA S. EN C.S.</t>
  </si>
  <si>
    <t>901339093-1</t>
  </si>
  <si>
    <t>REY MANTILLA SERGIO</t>
  </si>
  <si>
    <t>AV 38 51 89 TO 2 AP 1602 ED PORTAL DE LA LOMA BRR CEBECERA DEL LLANO</t>
  </si>
  <si>
    <t>FICOTOTO@HOTMAIL.COM</t>
  </si>
  <si>
    <t>08/11/2019 12:00:00 a.m.</t>
  </si>
  <si>
    <t>Cría de caballos y otros equinos</t>
  </si>
  <si>
    <t>INVERSIONES SEBFICO INVERSIONES &amp; CIA</t>
  </si>
  <si>
    <t>ALIMENTOS INTEGRALES VIVA MEJOR ASOCIACION DEL ORIENTE COLOMBIANO,E.U ALIME NTOS INTEGRALES VIVA MEJOR E.U.</t>
  </si>
  <si>
    <t>804008725-4</t>
  </si>
  <si>
    <t>VEGA ARRIETA HUGO ALCIDES</t>
  </si>
  <si>
    <t>CR. 13 NO. 103F-17</t>
  </si>
  <si>
    <t>gerencia@icolpan.com</t>
  </si>
  <si>
    <t>MANUELA BELTRAN I</t>
  </si>
  <si>
    <t>ALIMENTOS INTEGRALES VIVA MEJOR ASOCIACION DEL ORIENTE COLOMBIANO, E.U.</t>
  </si>
  <si>
    <t>CONSTRUSEP LTDA.</t>
  </si>
  <si>
    <t>804016726-5</t>
  </si>
  <si>
    <t>LEAL NORIEGA SERGIO ANDRES</t>
  </si>
  <si>
    <t>CALLE 109 # 20 - 37 APARTAMENTO 303</t>
  </si>
  <si>
    <t>sergioleal20@hotmail.com</t>
  </si>
  <si>
    <t>27/02/2004 12:00:00 a.m.</t>
  </si>
  <si>
    <t>CONSTRUCCIONES SERVICIOS Y PROYECTOS</t>
  </si>
  <si>
    <t>INGENIERIA MANTENIMIENTO &amp; MEDIO AMBIENTE S.A.S. - IM&amp;MA S.A.S.</t>
  </si>
  <si>
    <t>804015917-0</t>
  </si>
  <si>
    <t>EDGAR RICARDO BONILLA GARNICA</t>
  </si>
  <si>
    <t>CALLE 88 # 24 - 100</t>
  </si>
  <si>
    <t>gerencia@imma.com.co</t>
  </si>
  <si>
    <t>19/09/2003 12:00:00 a.m.</t>
  </si>
  <si>
    <t>INGENIERIA MANTENIMIENTO Y MEDIO AMBIENTE IM&amp;MA</t>
  </si>
  <si>
    <t>CREACIONES MELLIZ LTDA</t>
  </si>
  <si>
    <t>890213133-5</t>
  </si>
  <si>
    <t>MARTHA EUGENIA MORENO PINILLA</t>
  </si>
  <si>
    <t>CALLE 43 # 14 - 88</t>
  </si>
  <si>
    <t>gerenciamelliz@gmail.com</t>
  </si>
  <si>
    <t>10/03/1987 12:00:00 a.m.</t>
  </si>
  <si>
    <t>CREACIONES MELLIZ LTDA.</t>
  </si>
  <si>
    <t>THECNOCONSTRUCCIONES S.A.S.</t>
  </si>
  <si>
    <t>900539378-8</t>
  </si>
  <si>
    <t>TRIGOS IBAÑEZ LEONARDO ANDRES</t>
  </si>
  <si>
    <t>CARRERA 38 # 44 - 103 APARTAMENTO 1302 EDIFICIO RESERVA DEL PARQUE</t>
  </si>
  <si>
    <t>thecnoconstrucciones.sas@gmail.com</t>
  </si>
  <si>
    <t>13/04/2012 12:00:00 a.m.</t>
  </si>
  <si>
    <t>THECNOCONSTRUCCIONES BGA</t>
  </si>
  <si>
    <t>MTS MEDICINA, TRABAJO Y SEGURIDAD I.P.S. S.A.S.</t>
  </si>
  <si>
    <t>900374091-1</t>
  </si>
  <si>
    <t>MARIN GARCIA MARY JENNY</t>
  </si>
  <si>
    <t>CARRERA 29 # 40 - 62</t>
  </si>
  <si>
    <t>mtsips@hotmail.com</t>
  </si>
  <si>
    <t>MTS MEDICINA, TRABAJO Y SEGURIDAD I.P.S./ MTS MEDICINA, TRABAJO Y SEGURIDAD I.P.S. S.A.S.</t>
  </si>
  <si>
    <t>ATM TECHNOLOGY LIMITADA</t>
  </si>
  <si>
    <t>900035637-7</t>
  </si>
  <si>
    <t>SUAREZ ACEVEDO MAURICIO</t>
  </si>
  <si>
    <t>CR. 33 NO. 48-30 OF. 402</t>
  </si>
  <si>
    <t>atmtech1@gmail.com</t>
  </si>
  <si>
    <t>Mantenimiento y reparación de computadores y de equipo periférico</t>
  </si>
  <si>
    <t>OCEAN BLUE BTL S.A.S.</t>
  </si>
  <si>
    <t>900946096-1</t>
  </si>
  <si>
    <t>BARBOSA GONZALEZ SERGIO ANDRES</t>
  </si>
  <si>
    <t>CALLE 35 # 36 - 02</t>
  </si>
  <si>
    <t>OCEANBLUEBTL@GMAIL.COM</t>
  </si>
  <si>
    <t>OCEAN BLUE BTL SAN ALONSO/ OCEAN BLUE BTL</t>
  </si>
  <si>
    <t>TRADE &amp; CONNEXIONS SAS</t>
  </si>
  <si>
    <t>900388452-6</t>
  </si>
  <si>
    <t>LIZCANO JIMENEZ SERGIO</t>
  </si>
  <si>
    <t>CALLE 37 # 16 - 04 LOCAL 336 - 337</t>
  </si>
  <si>
    <t>trade.connexions@gmail.com</t>
  </si>
  <si>
    <t>12/10/2010 12:00:00 a.m.</t>
  </si>
  <si>
    <t>SKYCOLOR INSUMOS DE IMPRESION/ SKYCOLOR IMPRESION DIGITAL TEXTIL</t>
  </si>
  <si>
    <t>VILLAMIZAR ROJAS ALFONSO</t>
  </si>
  <si>
    <t>CALLE 37 # 15 - 38 - 42</t>
  </si>
  <si>
    <t>ninvillamizar@hotmail.com</t>
  </si>
  <si>
    <t>24/01/1992 12:00:00 a.m.</t>
  </si>
  <si>
    <t>BEAUTY SUPPLY</t>
  </si>
  <si>
    <t>PQA S.A.S.</t>
  </si>
  <si>
    <t>PRODUCTOS QUIMICOS Y ASESORIAS S.A.S.</t>
  </si>
  <si>
    <t>900394917-3</t>
  </si>
  <si>
    <t>PADILLA LOBO WALTER ADRIAN</t>
  </si>
  <si>
    <t>CARRERA 17 # 23 - 14 BARRIO ALARCON</t>
  </si>
  <si>
    <t>gerencia@pqaservicios.com</t>
  </si>
  <si>
    <t>PQA PRODUCTOS QUIMICOS Y ASESORIAS</t>
  </si>
  <si>
    <t>CONVIL SOLUCIONES S.A.S.</t>
  </si>
  <si>
    <t>901151222-4</t>
  </si>
  <si>
    <t>VILLAMIZAR CONSUEGRA NICOLAS</t>
  </si>
  <si>
    <t>CARRERA 32 C # 19 - 05 BARRIO SAN ALONSO</t>
  </si>
  <si>
    <t>GERENCIA.CONVIL@GMAIL.COM</t>
  </si>
  <si>
    <t>01/02/2018 12:00:00 a.m.</t>
  </si>
  <si>
    <t>02/02/2021 12:00:00 a.m.</t>
  </si>
  <si>
    <t>CONVIL SOLUCIONES</t>
  </si>
  <si>
    <t>CASTRO NAVAS YEBRAIL ARMANDO</t>
  </si>
  <si>
    <t>CARRERA 27 # 37 - 33 OFICINA 802</t>
  </si>
  <si>
    <t>yebrail@lapro.com</t>
  </si>
  <si>
    <t>19/03/2002 12:00:00 a.m.</t>
  </si>
  <si>
    <t>Actividades de producción de películas cinematográficas, videos, programas, anuncios y comerciales de televisión</t>
  </si>
  <si>
    <t>EL BOTICARIO S.A.S.</t>
  </si>
  <si>
    <t>901199361-7</t>
  </si>
  <si>
    <t>RUEDA RUEDA OMAR ALBERTO</t>
  </si>
  <si>
    <t>CL 37 25 22</t>
  </si>
  <si>
    <t>drogueriaelboticario@gmail.com</t>
  </si>
  <si>
    <t>18/07/2018 12:00:00 a.m.</t>
  </si>
  <si>
    <t>EL BOTICARIO LA SIERRA/ EL BOTICARIO/ EL BOTICARIO S.A.S/ EL BOTICARIO GAIRA 2/ EL BOTICARIO UNION/ EL BOTICARIO PIEDECUESTA/ EL BOTICARIO ANDES/ EL BOTICARIO ANTONIA SANTOS</t>
  </si>
  <si>
    <t>INMOBILIARIA ANDINA CELIS Y MELO LTDA</t>
  </si>
  <si>
    <t>800162393-6</t>
  </si>
  <si>
    <t>SAUL CELIS BAEZ</t>
  </si>
  <si>
    <t>CARRERA 9 # 60 - 02 CONJUNTO PLAZA MAYOR ENTRADA 7 OFICINA 117</t>
  </si>
  <si>
    <t>andina@inmoandina.com</t>
  </si>
  <si>
    <t>12/05/1992 12:00:00 a.m.</t>
  </si>
  <si>
    <t>INMOBILIARIA ANDINA CELIS Y MELO PRINCIPAL/ INMOBILIARIA ANDINA CELIS Y MELO LTDA</t>
  </si>
  <si>
    <t>GRUPO EMPRESARIAL KATHY POY S.A.S.</t>
  </si>
  <si>
    <t>901142973-9</t>
  </si>
  <si>
    <t>VARGAS SALAZAR ALVARO</t>
  </si>
  <si>
    <t>CR 24 18 31 BRR SAN FRANCISCO</t>
  </si>
  <si>
    <t>GRUPOEMPRESARIALKATHYPOY@HOTMAIL.COM</t>
  </si>
  <si>
    <t>KATHY POY</t>
  </si>
  <si>
    <t>INGEDIESEL S.A.S.</t>
  </si>
  <si>
    <t>804008060-5</t>
  </si>
  <si>
    <t>MURCIA BUITRAGO ALVARO JOSE.</t>
  </si>
  <si>
    <t>CR. 20 NO. 30-15</t>
  </si>
  <si>
    <t>ingedieselsas@gmail.com</t>
  </si>
  <si>
    <t>06/08/1999 12:00:00 a.m.</t>
  </si>
  <si>
    <t>INGEDIESEL PIEDECUESTA/ INGEDIESEL</t>
  </si>
  <si>
    <t>AMAYA BAUTISTA MARTHA CECILIA</t>
  </si>
  <si>
    <t>CARRERA 8 # 20 N - 148 BODEGA 11 BARRIO CHIMITA</t>
  </si>
  <si>
    <t>martha_cecilia31@hotmail.com</t>
  </si>
  <si>
    <t>09/08/2004 12:00:00 a.m.</t>
  </si>
  <si>
    <t>COSMETICOS CAPILL SAYII ESPERM D`BALLEM</t>
  </si>
  <si>
    <t>RSIC S.A.S.</t>
  </si>
  <si>
    <t>RESPONSABILIDAD SOCIO-AMBIENTAL INTEGRAL COLOMBIA RSIC S.A.S.</t>
  </si>
  <si>
    <t>900968738-6</t>
  </si>
  <si>
    <t>ROJAS PATIÑO JULIO CESAR</t>
  </si>
  <si>
    <t>AV 87 24 09 ED DIMANTI TO 1 AP 18 05 BRR DIAMANTE II</t>
  </si>
  <si>
    <t>RSICSAS@GMAIL.COM</t>
  </si>
  <si>
    <t>06/05/2016 12:00:00 a.m.</t>
  </si>
  <si>
    <t>COMRED LTDA</t>
  </si>
  <si>
    <t>804001612-9</t>
  </si>
  <si>
    <t>CLAUDIA GARCIA BLANCO</t>
  </si>
  <si>
    <t>TRANSVERSAL 23 C # 87 - 26</t>
  </si>
  <si>
    <t>comredltda@gmail.com</t>
  </si>
  <si>
    <t>19/03/1996 12:00:00 a.m.</t>
  </si>
  <si>
    <t>COMRED LTDA FLORIDABLANCA</t>
  </si>
  <si>
    <t>OCYPAV S.A.S.</t>
  </si>
  <si>
    <t>OBRAS, CONSTRUCCIONES Y PAVIMENTOS S.A.S.</t>
  </si>
  <si>
    <t>900304786-0</t>
  </si>
  <si>
    <t>LOPEZ URBINA HERMES</t>
  </si>
  <si>
    <t>CALLE 21 # 18 - 16 BARRIO ALARCON</t>
  </si>
  <si>
    <t>19/04/2016 12:00:00 a.m.</t>
  </si>
  <si>
    <t>OCYPAV SAS</t>
  </si>
  <si>
    <t>PALMAS EL LIMON E.A.T.</t>
  </si>
  <si>
    <t>804012126-8</t>
  </si>
  <si>
    <t>HERNANDEZ CERPA JESUS ELVER</t>
  </si>
  <si>
    <t>grupomontebellosoi@gmail.com</t>
  </si>
  <si>
    <t>30/10/2001 12:00:00 a.m.</t>
  </si>
  <si>
    <t>ASOCIATIVAS</t>
  </si>
  <si>
    <t>INTECELEC S.A.S.</t>
  </si>
  <si>
    <t>INTERVENTORÍAS TÉCNICAS Y ELÉCTRICAS S.A.S.</t>
  </si>
  <si>
    <t>900448532-5</t>
  </si>
  <si>
    <t>BERNAL BERNAL DIMAS JOSE</t>
  </si>
  <si>
    <t>CALLE 49 # 27 A - 65 OFICINA 101 BARRIO SOTOMAYOR</t>
  </si>
  <si>
    <t>interflor2011@hotmail.com</t>
  </si>
  <si>
    <t>06/07/2011 12:00:00 a.m.</t>
  </si>
  <si>
    <t>INTERVENTORIA AP FLORIDABLANCA</t>
  </si>
  <si>
    <t>CYSO SAS</t>
  </si>
  <si>
    <t>CONSTRUCCIONES Y SERVICIOS DEL ORIENTE SAS</t>
  </si>
  <si>
    <t>900393467-6</t>
  </si>
  <si>
    <t>PEREZ ROMERO GABRIEL ALBERTO</t>
  </si>
  <si>
    <t>BOULEVAR BOLIVAR # 20 - 45</t>
  </si>
  <si>
    <t>construcciones_servicios@yahoo.es</t>
  </si>
  <si>
    <t>08/11/2010 12:00:00 a.m.</t>
  </si>
  <si>
    <t>A.ACEMOS S.A.S.</t>
  </si>
  <si>
    <t>800175074-8</t>
  </si>
  <si>
    <t>RINCON IGLESIAS RAUL</t>
  </si>
  <si>
    <t>CARRERA 15 # 65 - 99 PISO 1 BARRIO LA VICTORIA</t>
  </si>
  <si>
    <t>aacemossas@hotmail.com</t>
  </si>
  <si>
    <t>A. ACEMOS</t>
  </si>
  <si>
    <t>PRIVILEGIO 1428 SAS</t>
  </si>
  <si>
    <t>900690318-0</t>
  </si>
  <si>
    <t>CALLE 41 # 27 - 63 OFICINA 701 CENTRO EMPRESARIAL O 41</t>
  </si>
  <si>
    <t>16/01/2014 12:00:00 a.m.</t>
  </si>
  <si>
    <t>PRIVILEGIO 1428 S.A.S</t>
  </si>
  <si>
    <t>FRANCO JEREZ C&amp;C</t>
  </si>
  <si>
    <t>FRANCO JEREZ CONSTRUCTORES Y CONSULTORES S.A.S</t>
  </si>
  <si>
    <t>900767130-6</t>
  </si>
  <si>
    <t>FRANCO JEREZ EDWIN</t>
  </si>
  <si>
    <t>CALLE 47 # 29 - 69 OFICINA 602 EDIFICIO LEO BARRIO SOTOMAYOR</t>
  </si>
  <si>
    <t>EDFRAJE@HOTMAIL.COM</t>
  </si>
  <si>
    <t>08/09/2014 12:00:00 a.m.</t>
  </si>
  <si>
    <t>DALI CONSTRUCCIONES S.A.S</t>
  </si>
  <si>
    <t>DALI CONSTRUCCIONES INGENIERIA Y ARQUITECTURA SOCIEDAD POR ACCIONES SIMPLIFICADA</t>
  </si>
  <si>
    <t>900679266-1</t>
  </si>
  <si>
    <t>CALLE 13 # 16 - 36 EDIFICIO EL CIELO LOCAL 6</t>
  </si>
  <si>
    <t>daliconstrucciones@hotmail.com</t>
  </si>
  <si>
    <t>DIFAM DISEÑO FABRICACION Y MONTAJE S.A.S.</t>
  </si>
  <si>
    <t>901250784-6</t>
  </si>
  <si>
    <t>BLANCO GARCIA YAMID ALVEIRO</t>
  </si>
  <si>
    <t>CALLE 25 # 10 - 44 BARRIO GIRARDOT</t>
  </si>
  <si>
    <t>gerencia@difamsas.com</t>
  </si>
  <si>
    <t>01/02/2019 12:00:00 a.m.</t>
  </si>
  <si>
    <t>DIFAM DISEÑO FABRICACION Y MONTAJE</t>
  </si>
  <si>
    <t>ZABLEH SOLANO ADRIANA CECILIA</t>
  </si>
  <si>
    <t>CL. 54 NO. 33-45 PISO 11 CONS. 11-01 CENTRO MEDICO CLINICA BUCARAMANGA</t>
  </si>
  <si>
    <t>yadymoreno@hotmail.com</t>
  </si>
  <si>
    <t>FANUEL FARMACEUTICA S.A.S.</t>
  </si>
  <si>
    <t>900040340-5</t>
  </si>
  <si>
    <t>RUIZ ROMERO ALEJANDRO</t>
  </si>
  <si>
    <t>CARRERA 37 - 37 - 27 BARRIO EL PRADO</t>
  </si>
  <si>
    <t>gerenciafanuel@gmail.com</t>
  </si>
  <si>
    <t>23/08/2005 12:00:00 a.m.</t>
  </si>
  <si>
    <t>FANUEL FARMACEUTICA LIMITADA</t>
  </si>
  <si>
    <t>SERVIMAQUINAS INDUSTRIAL S.A.S.</t>
  </si>
  <si>
    <t>900929340-2</t>
  </si>
  <si>
    <t>HERNANDEZ SOLER NORBERTO</t>
  </si>
  <si>
    <t>CR 21 35 09 BARRIO CENTRO</t>
  </si>
  <si>
    <t>gerencia@servimaquinas.com</t>
  </si>
  <si>
    <t>SERVIMAQUINAS INDUSTRIAL</t>
  </si>
  <si>
    <t>AGENCCOL</t>
  </si>
  <si>
    <t>AGENCCOL E.U.</t>
  </si>
  <si>
    <t>900279635-1</t>
  </si>
  <si>
    <t>PEÑALOZA REY GABRIEL ANDRES</t>
  </si>
  <si>
    <t>CALLE 67 # 27 - 30</t>
  </si>
  <si>
    <t>agenccol@hotmail.com</t>
  </si>
  <si>
    <t>PARATUPAN</t>
  </si>
  <si>
    <t>MESTRE.VILA MEDICINA ESTETICA Y ANTIENVEJECIMIENTO S.A.S</t>
  </si>
  <si>
    <t>900348901-0</t>
  </si>
  <si>
    <t>MESTRE RINCON MARIA CATALINA</t>
  </si>
  <si>
    <t>CR. 36 NO. 46-89 CONSULTORIO 301</t>
  </si>
  <si>
    <t>mestrevila@gmail.com</t>
  </si>
  <si>
    <t>1,2,3 POR MI S.A.S</t>
  </si>
  <si>
    <t>900787663-5</t>
  </si>
  <si>
    <t>SERRANO PINILLA MARIA JULIANA</t>
  </si>
  <si>
    <t>CR 24 79 34 BRR DIAMANTE 2</t>
  </si>
  <si>
    <t>SECRETARIA@1-2-3PORMI.EDU.CO</t>
  </si>
  <si>
    <t>06/11/2014 12:00:00 a.m.</t>
  </si>
  <si>
    <t>1,2,3 POR MI</t>
  </si>
  <si>
    <t>ESTUDIO T - RURAL SAS</t>
  </si>
  <si>
    <t>900259490-3</t>
  </si>
  <si>
    <t>GOMEZ NAVARRO ANGELICA FERNANDA</t>
  </si>
  <si>
    <t>CALLE 41 # 27 - 63 OFICINA 704</t>
  </si>
  <si>
    <t>estudiotrural@gmail.com</t>
  </si>
  <si>
    <t>05/01/2009 12:00:00 a.m.</t>
  </si>
  <si>
    <t>ESTUDIO T - RURAL</t>
  </si>
  <si>
    <t>SOCIEDAD MINERA EL CUATRO S.A.S.</t>
  </si>
  <si>
    <t>SOCIEDAD MINERA EL CUATRO SOCIEDAD POR ACCIONES SIMPLIFICADA</t>
  </si>
  <si>
    <t>800126018-6</t>
  </si>
  <si>
    <t>GELVEZ GARCIA GLORIA YASMIN</t>
  </si>
  <si>
    <t>AVENIDA QUEBRADASECA # 33 - 102</t>
  </si>
  <si>
    <t>mineraelcuatrogold@gmail.com</t>
  </si>
  <si>
    <t>26/09/1989 12:00:00 a.m.</t>
  </si>
  <si>
    <t>SOCIEDAD MINERA EL CUATRO LIMITADA</t>
  </si>
  <si>
    <t>OPERSALUD S.A.S.</t>
  </si>
  <si>
    <t>OPERADORES LOGISTICOS EN SERVICIOS DE SALUD S.A.S.</t>
  </si>
  <si>
    <t>900449706-4</t>
  </si>
  <si>
    <t>ARCINIEGAS RODRIGUEZ ULISES FERNANDO</t>
  </si>
  <si>
    <t>CALLE 15 # 17 - 55 BARRIO SAN FRANCISCO</t>
  </si>
  <si>
    <t>opersalud_sas@hotmail.com</t>
  </si>
  <si>
    <t>ALARMAC LIMITADA</t>
  </si>
  <si>
    <t>804009479-1</t>
  </si>
  <si>
    <t>CANTIN JARVIS MANUEL ALFREDO</t>
  </si>
  <si>
    <t>CL 36 NO. 35-23</t>
  </si>
  <si>
    <t>alarmac@alarmac.com</t>
  </si>
  <si>
    <t>26/05/2000 12:00:00 a.m.</t>
  </si>
  <si>
    <t>AUTOGASCOL LTDA</t>
  </si>
  <si>
    <t>900221469-3</t>
  </si>
  <si>
    <t>FONTECHA CUBIDES JOSE DANILO</t>
  </si>
  <si>
    <t>AVENIDA BOULEVAR SANTANDER # 17 - 10 BARRIO SAN FRANCISCO</t>
  </si>
  <si>
    <t>autogascol@autogascol.co</t>
  </si>
  <si>
    <t>03/06/2008 12:00:00 a.m.</t>
  </si>
  <si>
    <t>AUTOGASCOL LTDA N°1</t>
  </si>
  <si>
    <t>AINGCO S.A.S.</t>
  </si>
  <si>
    <t>AINGCO S.A.S CONSTRUCTORES</t>
  </si>
  <si>
    <t>900245177-1</t>
  </si>
  <si>
    <t>LEON SCHMITZ ALBERTO</t>
  </si>
  <si>
    <t>CALLE 32 # 29 - 35 APARTAMENTO 202 BARRIO LA AURORA</t>
  </si>
  <si>
    <t>aingcoconstructores@gmail.com</t>
  </si>
  <si>
    <t>07/10/2008 12:00:00 a.m.</t>
  </si>
  <si>
    <t>IMPORTSANTANDER S.A.S.</t>
  </si>
  <si>
    <t>900623498-2</t>
  </si>
  <si>
    <t>PEÑA ORTIZ MARY</t>
  </si>
  <si>
    <t>CARRERA 24 # 80 - 51 BLOQUE 1 APARTAMENTO 304 BARRIO DIAMANTE II</t>
  </si>
  <si>
    <t>importsantandersas@gmail.com</t>
  </si>
  <si>
    <t>05/06/2013 12:00:00 a.m.</t>
  </si>
  <si>
    <t>IMPORTSANTANDER SAS</t>
  </si>
  <si>
    <t>CORTES RUEDA INGENIERIA SAS</t>
  </si>
  <si>
    <t>900193400-5</t>
  </si>
  <si>
    <t>CORTES PRADILLA JUAN CARLOS</t>
  </si>
  <si>
    <t>CALLE 44 # 29 A 41 OFICINA 204 EDIFICIO TRAFALGAR</t>
  </si>
  <si>
    <t>jcortespradilla@yahoo.es</t>
  </si>
  <si>
    <t>SIETE LTDA.</t>
  </si>
  <si>
    <t>SERVICIOS EN INGENIERIA ELECTRICA Y TELEMATICA LIMITADA</t>
  </si>
  <si>
    <t>804001477-0</t>
  </si>
  <si>
    <t>SANDRA PATRICIA JIMENEZ CAMACHO</t>
  </si>
  <si>
    <t>CALLE 89 # 21 - 98 BARRIO DIAMANTE II</t>
  </si>
  <si>
    <t>sieteltda@hotmail.com</t>
  </si>
  <si>
    <t>28/02/1996 12:00:00 a.m.</t>
  </si>
  <si>
    <t>GRUPO B&amp;G SOLUCIONES INMOBILIARIAS S.A.S.</t>
  </si>
  <si>
    <t>900744589-3</t>
  </si>
  <si>
    <t>BAUTISTA GOMEZ CLAUDIA GISSELA</t>
  </si>
  <si>
    <t>CALLE 35 # 35 - 45 LOCAL 1 BARRIO EL PRADO</t>
  </si>
  <si>
    <t>kleguiar@gmail.com</t>
  </si>
  <si>
    <t>24/06/2014 12:00:00 a.m.</t>
  </si>
  <si>
    <t>OCM INGENIERIA SAS</t>
  </si>
  <si>
    <t>900677975-6</t>
  </si>
  <si>
    <t>GARCIA OTERO OSCAR DARIO</t>
  </si>
  <si>
    <t>ANILLO BALCON DEL TEJAR # 36 - 303 CONJUNTO MIRADOR DEL CACIQUE CASA 20</t>
  </si>
  <si>
    <t>odgarcia@gmail.com</t>
  </si>
  <si>
    <t>MIRADOR DEL CACIQUE</t>
  </si>
  <si>
    <t>27/11/2017 12:00:00 a.m.</t>
  </si>
  <si>
    <t>ICMACOL SAS</t>
  </si>
  <si>
    <t>900649120-7</t>
  </si>
  <si>
    <t>SOTO DELGADO NELSON</t>
  </si>
  <si>
    <t>CARRERA 24 # 39 - 13 OFICINA 101 EDIFICIO ESCOCIA BARRIO BOLIVAR</t>
  </si>
  <si>
    <t>dptoadministrativo@icmacol.com</t>
  </si>
  <si>
    <t>29/08/2013 12:00:00 a.m.</t>
  </si>
  <si>
    <t>ICMACOL INMOBILIARIA Y CONSTRUCTORA</t>
  </si>
  <si>
    <t>LUNA SANCHEZ S.A.S</t>
  </si>
  <si>
    <t>804012556-1</t>
  </si>
  <si>
    <t>VALDERRAMA VALDERRAMA NELSON ORLANDO</t>
  </si>
  <si>
    <t>CR. 15 NO. 14-25</t>
  </si>
  <si>
    <t>valdenelor@hotmail.com</t>
  </si>
  <si>
    <t>08/01/2002 12:00:00 a.m.</t>
  </si>
  <si>
    <t>Fabricación de maquinaria para explotación de minas y canteras y para obras de construcción</t>
  </si>
  <si>
    <t>LUNA SANCHEZ</t>
  </si>
  <si>
    <t>GRUPO APA SAS</t>
  </si>
  <si>
    <t>901114796-2</t>
  </si>
  <si>
    <t>PINTO FRATTALI ANA DANIELA</t>
  </si>
  <si>
    <t>CARRERA 20 # 18 - 61 BARRIO SAN FRANCISCO</t>
  </si>
  <si>
    <t>GRUPOAPA.SAS@GMAIL.COM</t>
  </si>
  <si>
    <t>14/09/2017 12:00:00 a.m.</t>
  </si>
  <si>
    <t>EDS ITALIA</t>
  </si>
  <si>
    <t>COMPAÑIA AUTOPARTS S.A.S.</t>
  </si>
  <si>
    <t>890200163-1</t>
  </si>
  <si>
    <t>GONZALEZ SANCHEZ OSCAR EDUARDO</t>
  </si>
  <si>
    <t>CARRERA 15 A # 4 N - 56</t>
  </si>
  <si>
    <t>cia.autoparts_gerencia@hotmail.com</t>
  </si>
  <si>
    <t>29/09/1959 12:00:00 a.m.</t>
  </si>
  <si>
    <t>ELSA PRADA S.A.S.</t>
  </si>
  <si>
    <t>901282290-7</t>
  </si>
  <si>
    <t>CARRERA 41 # 40 - 121 APARTAMENTO 1601</t>
  </si>
  <si>
    <t>elsa.prada@todoaseo.com</t>
  </si>
  <si>
    <t>10/05/2019 12:00:00 a.m.</t>
  </si>
  <si>
    <t>COMERCIALIZADORA MAPRES S.A.S.</t>
  </si>
  <si>
    <t>900445577-2</t>
  </si>
  <si>
    <t>DIAZ MALDONADO JUAN PABLO</t>
  </si>
  <si>
    <t>CALLE 9 # 15 - 43 BARRIO COMUNEROS</t>
  </si>
  <si>
    <t>mapres.sas@gmail.com</t>
  </si>
  <si>
    <t>23/06/2011 12:00:00 a.m.</t>
  </si>
  <si>
    <t>COMERCIALIZADORA MAPRES/ COMERCIALIZADORA MAPRES S.A.S.</t>
  </si>
  <si>
    <t>C.D.A. CIUDAD BONITA LTDA.</t>
  </si>
  <si>
    <t>CENTRO DE DIAGNOSTICO AUTOMOTOR CIUDAD BONITA LTDA.</t>
  </si>
  <si>
    <t>900198494-1</t>
  </si>
  <si>
    <t>CASTILLO ESTUPINAN CECILIA</t>
  </si>
  <si>
    <t>CRA. 15 NRO. 11-56 BARRIO GAITAN</t>
  </si>
  <si>
    <t>gerencia@cdaciudadbonita.com</t>
  </si>
  <si>
    <t>CONTAINER PARKING S.A.S.</t>
  </si>
  <si>
    <t>900806390-2</t>
  </si>
  <si>
    <t>JAIMES BELTRAN JOSE LUIS</t>
  </si>
  <si>
    <t>CR 29 42 42 BRR CABECERA</t>
  </si>
  <si>
    <t>GERENCIACONTAINERPARKING@GMAIL.COM</t>
  </si>
  <si>
    <t>02/01/2015 12:00:00 a.m.</t>
  </si>
  <si>
    <t>CONTAINER PARKING</t>
  </si>
  <si>
    <t>POINT TECHNOLOGY - POINTY LTDA</t>
  </si>
  <si>
    <t>800078809-9</t>
  </si>
  <si>
    <t>LEJARDE MANTILLA OSCAR JAVIER</t>
  </si>
  <si>
    <t>CALLE 31 A # 31 - 41 BARRIO LA AURORA</t>
  </si>
  <si>
    <t>gerencia@pointyltda.com</t>
  </si>
  <si>
    <t>25/10/1989 12:00:00 a.m.</t>
  </si>
  <si>
    <t>POINT TECHNOLOGY-POINTY LTDA</t>
  </si>
  <si>
    <t>SERVI MONTAJES AIRES SAS</t>
  </si>
  <si>
    <t>900523162-4</t>
  </si>
  <si>
    <t>PEREZ VARELA JOSE MARVEL</t>
  </si>
  <si>
    <t>CARRERA 17 E # 59 - 73 BARRIO RICAUTE</t>
  </si>
  <si>
    <t>servimontajesaires@hotmail.com</t>
  </si>
  <si>
    <t>14/05/2012 12:00:00 a.m.</t>
  </si>
  <si>
    <t>SERVI MONTAJES AIRES</t>
  </si>
  <si>
    <t>RUIZ HERNANDEZ ALFONSO</t>
  </si>
  <si>
    <t>CR. 25 NO. 12-40 SAN FRACISCO</t>
  </si>
  <si>
    <t>lindar0975@hotmail.com</t>
  </si>
  <si>
    <t>CALZADO MIR-CAR</t>
  </si>
  <si>
    <t>DISTRIBUIDORES CLINICOS S.A.S.</t>
  </si>
  <si>
    <t>900177138-2</t>
  </si>
  <si>
    <t>JIMENEZ GALLO LUZ MARINA</t>
  </si>
  <si>
    <t>CARRERA 30 # 33 - 52 BARRIO MEJORAS PUBLICAS</t>
  </si>
  <si>
    <t>districlinicosbuca@hotmail.com</t>
  </si>
  <si>
    <t>05/10/2007 12:00:00 a.m.</t>
  </si>
  <si>
    <t>DISTRIBUIDORES CLINICOS</t>
  </si>
  <si>
    <t>INVERSIONES AGROTURISTICAS LA MONTOYA S.A.S.</t>
  </si>
  <si>
    <t>900832823-1</t>
  </si>
  <si>
    <t>DIAZ CAICEDO LIBIA VIVIANA</t>
  </si>
  <si>
    <t>CENTRO EMPRESARIAL CHICAMOCHA OF 304 NORTE</t>
  </si>
  <si>
    <t>FINCALAMONTOYA@HOTMAIL.COM</t>
  </si>
  <si>
    <t>24/03/2015 12:00:00 a.m.</t>
  </si>
  <si>
    <t>Actividades de zonas de camping y parques para vehículos recreacionales</t>
  </si>
  <si>
    <t>HOSTAL LA MONTOYA/ FINCA AGROTURISTICA LA MONTOYA</t>
  </si>
  <si>
    <t>CCBUM SAS.</t>
  </si>
  <si>
    <t>"COMERCIALIZADORA CONTINENTAL BUCARAMANGA S.A.S."</t>
  </si>
  <si>
    <t>901193935-7</t>
  </si>
  <si>
    <t>GAVIRIA JARAMILLO ANCIZAR</t>
  </si>
  <si>
    <t>CARRERA 17 # 59 - 130 BARRIO RICAURTE</t>
  </si>
  <si>
    <t>ccbumpvcsas@gepvc.com</t>
  </si>
  <si>
    <t>04/07/2018 12:00:00 a.m.</t>
  </si>
  <si>
    <t>COMERCIALIZADORA CONTINENTAL BUCARAMANGA S.A.S</t>
  </si>
  <si>
    <t>LOMOS &amp; CHATAS SAS</t>
  </si>
  <si>
    <t>901112602-3</t>
  </si>
  <si>
    <t>TAMAYO SANCHEZ FABIO ANDRES</t>
  </si>
  <si>
    <t>CARRERA 16 # 59 - 71</t>
  </si>
  <si>
    <t>julyandrear27@hotmail.com</t>
  </si>
  <si>
    <t>07/09/2017 12:00:00 a.m.</t>
  </si>
  <si>
    <t>LOMOS &amp; CHATAS/ LOMOS Y CHATAS PIEDECUESTA</t>
  </si>
  <si>
    <t>INVERSIONES PENTHOUSE SAS</t>
  </si>
  <si>
    <t>900932631-1</t>
  </si>
  <si>
    <t>BECERRA GUERRERO FABIO EDUARDO</t>
  </si>
  <si>
    <t>CARRERA 35 A # 54 - 113 BARRIO CABECERA DEL LLANO</t>
  </si>
  <si>
    <t>auxiliarpenthouse@gmail.com</t>
  </si>
  <si>
    <t>BATTUTO SOFFRITTO E TRITO/ BURGER SHOP BUCARAMANGA/ BURGER SHOP CAÑAVERAL</t>
  </si>
  <si>
    <t>KIMAUTOS BUCARAMANGA</t>
  </si>
  <si>
    <t>900073391-2</t>
  </si>
  <si>
    <t>LEON TELLO JUAN CARLOS</t>
  </si>
  <si>
    <t>CALLE 22 # 15 - 71</t>
  </si>
  <si>
    <t>fe.recepcion@kimautos.co</t>
  </si>
  <si>
    <t>ELECTROHOSPITALARIOS LTDA</t>
  </si>
  <si>
    <t>900106492-1</t>
  </si>
  <si>
    <t>RAMIREZ CASTRO GILBERTO</t>
  </si>
  <si>
    <t>CARRERA 32 # 111 - 06</t>
  </si>
  <si>
    <t>electrohospitalariosltda@gmail.com</t>
  </si>
  <si>
    <t>LA LIBERTAD</t>
  </si>
  <si>
    <t>14/09/2006 12:00:00 a.m.</t>
  </si>
  <si>
    <t>ELECTROHOSPITALARIOS</t>
  </si>
  <si>
    <t>CAHORS S.A.S.</t>
  </si>
  <si>
    <t>901318591-6</t>
  </si>
  <si>
    <t>CR 33 49 35 OF 300 - 7</t>
  </si>
  <si>
    <t>operaciones@cahors.co</t>
  </si>
  <si>
    <t>04/09/2019 12:00:00 a.m.</t>
  </si>
  <si>
    <t>CAHORS</t>
  </si>
  <si>
    <t>SIERRA ALMEIDA JERRY</t>
  </si>
  <si>
    <t>CR 17 B NO. 48-35</t>
  </si>
  <si>
    <t>lidiaparra12@gmail.com</t>
  </si>
  <si>
    <t>REPUESTOS JERRY MOTOS/ ZONA MOTOR¿S RACING</t>
  </si>
  <si>
    <t>"CALZADO XTREMO S.A.S."</t>
  </si>
  <si>
    <t>CALZADO XTREMO SOCIEDAD POR ACCIONES SIMPLIFICADAS</t>
  </si>
  <si>
    <t>901044684-5</t>
  </si>
  <si>
    <t>ARDILA SOLANO IVAN</t>
  </si>
  <si>
    <t>CL 50 18 55 BRR LA CONCORDIA</t>
  </si>
  <si>
    <t>CALZADOXTREMO1@HOTMAIL.COM</t>
  </si>
  <si>
    <t>CALZADO KIOWA/ CALZADO XTREMO</t>
  </si>
  <si>
    <t>ACLARAR S.A.S.</t>
  </si>
  <si>
    <t>900285599-7</t>
  </si>
  <si>
    <t>MANTILLA CESPEDES CESAR AUGUSTO</t>
  </si>
  <si>
    <t>CARRERA 16 # 35 - 18 OFICINA 706 EDIFICIO TURBAY</t>
  </si>
  <si>
    <t>aclararsas@gmail.com</t>
  </si>
  <si>
    <t>26/05/2009 12:00:00 a.m.</t>
  </si>
  <si>
    <t>ACLARAR</t>
  </si>
  <si>
    <t>CAICEDO &amp; TORRES CIA. LTDA. SU INMOBILIARIA AMIGA</t>
  </si>
  <si>
    <t>890204593-1</t>
  </si>
  <si>
    <t>CAICEDO TORRES WILLIAM</t>
  </si>
  <si>
    <t>CALLE 36 # 21 - 82 BARRIO CENTRO</t>
  </si>
  <si>
    <t>info@inmobiliariacaicedoytorres.com</t>
  </si>
  <si>
    <t>17/06/1974 12:00:00 a.m.</t>
  </si>
  <si>
    <t>CAICEDO &amp; TORRES CIA LTDA. "SU INMOBILIARIA AMIGA"</t>
  </si>
  <si>
    <t>PROCESOS Y DESARROLLOS EFICIENTES S.A.</t>
  </si>
  <si>
    <t>900461262-5</t>
  </si>
  <si>
    <t>MENDEZ AZA JUAN GABRIEL</t>
  </si>
  <si>
    <t>CARRERA 31 # 35 - 12 OFICINA 801 BARRIO MEJORAS PUBLICAS</t>
  </si>
  <si>
    <t>efiprocesos@yahoo.es</t>
  </si>
  <si>
    <t>02/09/2011 12:00:00 a.m.</t>
  </si>
  <si>
    <t>DIBIKOS S.A.S.</t>
  </si>
  <si>
    <t>800198342-6</t>
  </si>
  <si>
    <t>VEGA BLANCO ELSA MARIA</t>
  </si>
  <si>
    <t>CARRERA 21 N 17 - 17</t>
  </si>
  <si>
    <t>ventas@dibikos.com</t>
  </si>
  <si>
    <t>18/06/1993 12:00:00 a.m.</t>
  </si>
  <si>
    <t>DIBIKOS</t>
  </si>
  <si>
    <t>FYORE S.A.S</t>
  </si>
  <si>
    <t>FYORE INDUSTRIAS S.A.S</t>
  </si>
  <si>
    <t>901089054-9</t>
  </si>
  <si>
    <t>MENDEZ MANTILLA DEICY</t>
  </si>
  <si>
    <t>CL 19 21 44 BRR SAN FRANCISCO</t>
  </si>
  <si>
    <t>GERENCIAFYORESHOES@HOTMAIL.COM</t>
  </si>
  <si>
    <t>FYORE INDUSTRIAS</t>
  </si>
  <si>
    <t>GUANTES INDUSTRIALES JOSE OMAR CHACON S.A.S.</t>
  </si>
  <si>
    <t>901002911-2</t>
  </si>
  <si>
    <t>GOMEZ CASTELLANOS JUAN PABLO</t>
  </si>
  <si>
    <t>CARRERA 8 A # 41 - 39</t>
  </si>
  <si>
    <t>JOSEOMAR_GUANTES1@YAHOO.ES</t>
  </si>
  <si>
    <t>GUANTES INDUSTRIALES JOSE OMAR CHACON</t>
  </si>
  <si>
    <t>CINDCO SAS</t>
  </si>
  <si>
    <t>CARGUES INDUSTRIALES DE COLOMBIA S.A.S.</t>
  </si>
  <si>
    <t>901045648-4</t>
  </si>
  <si>
    <t>GARAVITO MEDINA LILIANA</t>
  </si>
  <si>
    <t>CALLE 37 # 17 - 39 LOCAL 2 - 7 CENTRO COMERCIAL OMNICENTRO</t>
  </si>
  <si>
    <t>GCINDCO@GMAIL.COM</t>
  </si>
  <si>
    <t>CARGUES INDUSTRIALES DE COLOMBIA</t>
  </si>
  <si>
    <t>BABY PRINCE S.A.S</t>
  </si>
  <si>
    <t>901094805-3</t>
  </si>
  <si>
    <t>GUARIN CELY NARLY JOHANNA</t>
  </si>
  <si>
    <t>CALLE 13 # 25 - 43 BODEGA BARRIO SAN FRANCISCO</t>
  </si>
  <si>
    <t>BABYPRINC2015@GMAIL.COM</t>
  </si>
  <si>
    <t>07/07/2017 12:00:00 a.m.</t>
  </si>
  <si>
    <t>BABY PRINCE</t>
  </si>
  <si>
    <t>FRANQUICIADO AUTORIZADO 5 SENTIDOS BUCARAMANGA ZONA CENTRO</t>
  </si>
  <si>
    <t>901157214-2</t>
  </si>
  <si>
    <t>CONTRERAS FIGUEROA BELSY NAYIBE</t>
  </si>
  <si>
    <t>CARRERA 24 # 36 - 58 LOCAL 7 BARRIO CENTRO</t>
  </si>
  <si>
    <t>carlos_jimenez2@hotmail.com</t>
  </si>
  <si>
    <t>10/08/2018 12:00:00 a.m.</t>
  </si>
  <si>
    <t>INBIOMECS S.A.S</t>
  </si>
  <si>
    <t>901126715-8</t>
  </si>
  <si>
    <t>SERRANO STELLA DANIEL ENRIQUE</t>
  </si>
  <si>
    <t>CALLE 56 # 14 - 38</t>
  </si>
  <si>
    <t>DANIELSERRANOSTELLA@GMAIL.COM</t>
  </si>
  <si>
    <t>01/02/2021 12:00:00 a.m.</t>
  </si>
  <si>
    <t>INBIOMECS</t>
  </si>
  <si>
    <t>AYGS S.A.S.</t>
  </si>
  <si>
    <t>ALFOMBRAS Y GRAMAS SINTETICAS SAS</t>
  </si>
  <si>
    <t>901172182-8</t>
  </si>
  <si>
    <t>BUITRAGO ALZATE KAREN LISETH</t>
  </si>
  <si>
    <t>CL 33 26 39 BRR ANTONIA SANTOS CENTRO</t>
  </si>
  <si>
    <t>CONTACTO@ALFOMBRASYGRAMASSINTETICAS.COM</t>
  </si>
  <si>
    <t>16/04/2018 12:00:00 a.m.</t>
  </si>
  <si>
    <t>ALFOMBRAS Y GRAMAS SINTETICAS</t>
  </si>
  <si>
    <t>HERNANDEZ MONTEVERDE VIRGINIA</t>
  </si>
  <si>
    <t>CL 30 NO 15-55</t>
  </si>
  <si>
    <t>comercialdepieles@hotmail.com</t>
  </si>
  <si>
    <t>20/08/1987 12:00:00 a.m.</t>
  </si>
  <si>
    <t>COMERCIAL DE PIELES</t>
  </si>
  <si>
    <t>AEXPLORA S.A.S</t>
  </si>
  <si>
    <t>ALIANZA EXPLORA S.A.S.</t>
  </si>
  <si>
    <t>900987559-5</t>
  </si>
  <si>
    <t>GARCIA BAUTE JOSE MARIA</t>
  </si>
  <si>
    <t>CL 36 26 - 48 INTERIOR 110 OFICINA 301</t>
  </si>
  <si>
    <t>CONTABILIDAD@ALKILAUTOS.COM</t>
  </si>
  <si>
    <t>08/07/2016 12:00:00 a.m.</t>
  </si>
  <si>
    <t>ALKILAUTOS.COM</t>
  </si>
  <si>
    <t>REPRESENTACIONES Y DISTRIBUCIONES NOSOTROS</t>
  </si>
  <si>
    <t>800235997-9</t>
  </si>
  <si>
    <t>CLAUDIO ENRIQUE CORTES GARCIA</t>
  </si>
  <si>
    <t>CR. 15 NO. 31-89</t>
  </si>
  <si>
    <t>rdnltda@hotmail.com</t>
  </si>
  <si>
    <t>28/04/1998 12:00:00 a.m.</t>
  </si>
  <si>
    <t>LAMINAS Y CORTES BUCARAMANGA S.A.S</t>
  </si>
  <si>
    <t>901040622-0</t>
  </si>
  <si>
    <t>CARREÑO CASTRO DANIEL</t>
  </si>
  <si>
    <t>CARRERA 12 # 24 - 40 Y 50</t>
  </si>
  <si>
    <t>asesoria@lycbucaramanga.com</t>
  </si>
  <si>
    <t>02/01/2017 12:00:00 a.m.</t>
  </si>
  <si>
    <t>LAMINAS Y CORTES BUCARAMANGA</t>
  </si>
  <si>
    <t>CMJ CONSTRUCCIONES S.A.S.</t>
  </si>
  <si>
    <t>901160130-3</t>
  </si>
  <si>
    <t>CARVAJAL GARCIA MICHAEL JOSUE</t>
  </si>
  <si>
    <t>DIAGONAL 19 # 122 - 30 APARTAMENTO 603</t>
  </si>
  <si>
    <t>cmj.construccionessas@gmail.com</t>
  </si>
  <si>
    <t>EL CRISTAL</t>
  </si>
  <si>
    <t>01/03/2018 12:00:00 a.m.</t>
  </si>
  <si>
    <t>AGROPECUARIA NUEVA BELLAVISTA SAS</t>
  </si>
  <si>
    <t>900645606-6</t>
  </si>
  <si>
    <t>DURAN GUEVARA NURY LEONOR</t>
  </si>
  <si>
    <t>DISTRISUELAS E INSUMOS S.A.S.</t>
  </si>
  <si>
    <t>901361905-7</t>
  </si>
  <si>
    <t>HERNANDEZ BLANCO YESSIT ARCESIO</t>
  </si>
  <si>
    <t>CALLE 31 # 13 - 14</t>
  </si>
  <si>
    <t>DISTRISUELASEINSUMOS@HOTMAIL.COM</t>
  </si>
  <si>
    <t>03/02/2020 12:00:00 a.m.</t>
  </si>
  <si>
    <t>DISTRISUELAS E INSUMOS</t>
  </si>
  <si>
    <t>ALEJANDRÍA DEL RÍO S.A.S.</t>
  </si>
  <si>
    <t>901299801-5</t>
  </si>
  <si>
    <t>PUYANA VILLAMIZAR LUIS ALEJANDRO</t>
  </si>
  <si>
    <t>CR 28 49 30 BRR SOTOMAYOR</t>
  </si>
  <si>
    <t>GONZALOESCANDON@LIVE.COM</t>
  </si>
  <si>
    <t>U.C.G. S.A.S.</t>
  </si>
  <si>
    <t>UNIVERSAL COMMERCIAL GROUP S.A.S.</t>
  </si>
  <si>
    <t>804009738-4</t>
  </si>
  <si>
    <t>OLGA LUCIA CARVAJAL MANTILLA</t>
  </si>
  <si>
    <t>CALLE 21 # 12 - 20</t>
  </si>
  <si>
    <t>ventas@ucg.com.co</t>
  </si>
  <si>
    <t>21/07/2000 12:00:00 a.m.</t>
  </si>
  <si>
    <t>CENTRO DE ESTERILIZACION Y CURACIONES CEKURA LTDA</t>
  </si>
  <si>
    <t>804008868-9</t>
  </si>
  <si>
    <t>ARDILA LUNA JUAN SEBASTIAN</t>
  </si>
  <si>
    <t>CARRERA 34 # 52 - 126 BARRIO CABECERA</t>
  </si>
  <si>
    <t>direccionejecutiva@cekura.com.co</t>
  </si>
  <si>
    <t>02/02/2000 12:00:00 a.m.</t>
  </si>
  <si>
    <t>SPI COLOMBIA S.A.S.</t>
  </si>
  <si>
    <t>SERVICIOS Y PROYECTOS INDUSTRIALES S.A.S.</t>
  </si>
  <si>
    <t>900818361-0</t>
  </si>
  <si>
    <t>BONET SOLANO JUAN GUILLERMO</t>
  </si>
  <si>
    <t>CARRERA 27 # 37 - 33 OFICINA 901 CENTRO EMPRESARIAL GREEN GOLD</t>
  </si>
  <si>
    <t>CONTACTO@SPICOL.COM</t>
  </si>
  <si>
    <t>11/02/2015 12:00:00 a.m.</t>
  </si>
  <si>
    <t>SPI COLOMBIA SAS</t>
  </si>
  <si>
    <t>ARESAN ELECTRODOMESTICOS S.A.S.</t>
  </si>
  <si>
    <t>804003571-4</t>
  </si>
  <si>
    <t>CL. 36 NO. 17-52 LC. 315</t>
  </si>
  <si>
    <t>bjuradom@gmail.com</t>
  </si>
  <si>
    <t>ARESAN ELECTRODOMESTICOS PRINCIPAL</t>
  </si>
  <si>
    <t>M. CEM S.A.S.</t>
  </si>
  <si>
    <t>900699985-4</t>
  </si>
  <si>
    <t>MORALES SAYAGO JAVIER DAVID</t>
  </si>
  <si>
    <t>CALLE 38 # 34 - 34 APARTAMENTO 501</t>
  </si>
  <si>
    <t>j.cemsas@hotmail.com</t>
  </si>
  <si>
    <t>ESPINOSA TAPIERO JENNY ANDREA</t>
  </si>
  <si>
    <t>CALLE 63 D # 32 - 25 LOCAL 10 EDIFICIO SAN FERNANDO BARRIO CONUCOS</t>
  </si>
  <si>
    <t>sw@wsherramientas.com</t>
  </si>
  <si>
    <t>02/03/2007 12:00:00 a.m.</t>
  </si>
  <si>
    <t>SW HERRAMIENTAS</t>
  </si>
  <si>
    <t>ASERTEC S.I. S.A.S.</t>
  </si>
  <si>
    <t>ASERTEC SOLUCIONES INTEGRALES S.A.S.</t>
  </si>
  <si>
    <t>900388457-2</t>
  </si>
  <si>
    <t>LIZARAZO JAIMES ORLANDO</t>
  </si>
  <si>
    <t>CALLE 52 # 20 - 46 BARRIO LA CONCORDIA</t>
  </si>
  <si>
    <t>administrativo@asertecsi.com</t>
  </si>
  <si>
    <t>ASERTEC SOLUCIONES INTEGRALES</t>
  </si>
  <si>
    <t>WAES INGENIEROS S.A.S.</t>
  </si>
  <si>
    <t>901315456-6</t>
  </si>
  <si>
    <t>MENDEZ ORTIZ WILLIAM</t>
  </si>
  <si>
    <t>CL 48 23 70 BRR NUEVO SOTOMAYOR</t>
  </si>
  <si>
    <t>WAESINGENIEROS@GMAIL.COM</t>
  </si>
  <si>
    <t>WAES INGENIEROS</t>
  </si>
  <si>
    <t>AGROINDUSTRIALES DE LOS ANDES S.A.</t>
  </si>
  <si>
    <t>900283918-4</t>
  </si>
  <si>
    <t>MARTINEZ GONZALEZ ALVARO</t>
  </si>
  <si>
    <t>CALLE 34 A 36 A 05</t>
  </si>
  <si>
    <t>15/05/2009 12:00:00 a.m.</t>
  </si>
  <si>
    <t>GALVIS CABALLERO MARTHA</t>
  </si>
  <si>
    <t>CALLE 34 # 10 - 59 BARRIO GARCIA ROVIRA</t>
  </si>
  <si>
    <t>mareli1899@hotmail.com</t>
  </si>
  <si>
    <t>21/10/2008 12:00:00 a.m.</t>
  </si>
  <si>
    <t>DISTRIBUCIONES Y SERVICIOS MARELI</t>
  </si>
  <si>
    <t>ARQUITECTURA ASOCIADOS S.A.S.</t>
  </si>
  <si>
    <t>900065364-1</t>
  </si>
  <si>
    <t>PINZON FLOREZ LINA MARIA</t>
  </si>
  <si>
    <t>AVENIDA QUEBRADASECA # 29 - 09</t>
  </si>
  <si>
    <t>arquitecturaasociadosltda@outlook.es</t>
  </si>
  <si>
    <t>PISO 7 SAS</t>
  </si>
  <si>
    <t>900417660-7</t>
  </si>
  <si>
    <t>JAIME DELGADO LUCY STELLA</t>
  </si>
  <si>
    <t>CRA. 35 A # 52-53 APARTAMENTO 1 A BARRIO CABECERA</t>
  </si>
  <si>
    <t>lanegrajaime@hotmail.com</t>
  </si>
  <si>
    <t>01/03/2011 12:00:00 a.m.</t>
  </si>
  <si>
    <t>CONSTRUCCIONEDS Y ASESORIAS DE EDIFICACIONES Y VIAS - CAEV S.A.S.</t>
  </si>
  <si>
    <t>ICOSAN S.A.S.</t>
  </si>
  <si>
    <t>INTERVENTORIAS, CONSULTORIAS Y OBRAS CIVILES DE SANTANDER S.A.S.</t>
  </si>
  <si>
    <t>901019135-8</t>
  </si>
  <si>
    <t>SUAREZ PUENTES SERGIO ANDRES</t>
  </si>
  <si>
    <t>CALLE 51 # 35 - 28 CENTRO COMERCIAL CABECERA ETAPA III OFICINA 219</t>
  </si>
  <si>
    <t>icosan.sas@gmail.com</t>
  </si>
  <si>
    <t>INTERVENTORIAS, CONSULTORIAS Y OBRAS CIVILES DE SANTANDER</t>
  </si>
  <si>
    <t>ACUNA LLANES ANGEL CUSTODIO</t>
  </si>
  <si>
    <t>CL 22 NO 11-61</t>
  </si>
  <si>
    <t>29/07/1994 12:00:00 a.m.</t>
  </si>
  <si>
    <t>INDUSTRIAS ACUNA LLANES INALL</t>
  </si>
  <si>
    <t>AFG GROUP INTERNATIONAL CO. INC</t>
  </si>
  <si>
    <t>900342515-3</t>
  </si>
  <si>
    <t>ALVAREZ NIÑO VLADIMIR</t>
  </si>
  <si>
    <t>CARRERA 38 # 52 - 65 PISO 404</t>
  </si>
  <si>
    <t>vladimiralvarez@consultant.com</t>
  </si>
  <si>
    <t>15/02/2010 12:00:00 a.m.</t>
  </si>
  <si>
    <t>FARMACLUB S.A.S.</t>
  </si>
  <si>
    <t>901047289-2</t>
  </si>
  <si>
    <t>27/01/2017 12:00:00 a.m.</t>
  </si>
  <si>
    <t>TGA ASOCIADOS INGENIERIA, CONSULTORIA &amp; CONSTRUCCIÓN S.A.S.</t>
  </si>
  <si>
    <t>901424605-4</t>
  </si>
  <si>
    <t>GUTIERREZ PINTO CARLOS ADOLFO</t>
  </si>
  <si>
    <t>CL 20 31 78 ED OBELIX OF 405</t>
  </si>
  <si>
    <t>ingenierosconstructores1973@hotmail.com</t>
  </si>
  <si>
    <t>27/10/2020 12:00:00 a.m.</t>
  </si>
  <si>
    <t>TGA ASOCIADOS INGENIERIA, CONSULTORIA &amp; CONSTRUCCIÓN</t>
  </si>
  <si>
    <t>C.I PATH GOLD S.A.S</t>
  </si>
  <si>
    <t>901460301-3</t>
  </si>
  <si>
    <t>GALVIS ANAYA JUAN DE JESUS</t>
  </si>
  <si>
    <t>CARRERA 27 # 37 - 33 OFICINA 508 EDIFICIO GREEN GOLD</t>
  </si>
  <si>
    <t>pathgoldci@gmail.com</t>
  </si>
  <si>
    <t>C.I PATH GOLD</t>
  </si>
  <si>
    <t>DISTRIBUIDORA EL HUECO H5</t>
  </si>
  <si>
    <t>900479120-7</t>
  </si>
  <si>
    <t>GIRALDO ARISTIZABAL DEYSON ARLEY</t>
  </si>
  <si>
    <t>CARRERA 15 # 34 - 36 BARRIO CENTRO</t>
  </si>
  <si>
    <t>distribuidoraelhuecosas@hotmail.com</t>
  </si>
  <si>
    <t>LA SACRA FAMILIA SAS</t>
  </si>
  <si>
    <t>901492429-4</t>
  </si>
  <si>
    <t>MENDOZA QUINAYAS JOSE ROBERTO</t>
  </si>
  <si>
    <t>CL 61 16 02 CA 38 URB HACIENDA REAL</t>
  </si>
  <si>
    <t>TALLER LEAL ROJAS LTDA</t>
  </si>
  <si>
    <t>900040276-1</t>
  </si>
  <si>
    <t>LEAL CARREÑO ISRAEL</t>
  </si>
  <si>
    <t>CR. 13 NO. 22-44</t>
  </si>
  <si>
    <t>tallerlealrojas@hotmail.com</t>
  </si>
  <si>
    <t>17/08/2005 12:00:00 a.m.</t>
  </si>
  <si>
    <t>TALLER LEAL ROJAS</t>
  </si>
  <si>
    <t>GRANERO CACHIRA S.A.S.</t>
  </si>
  <si>
    <t>900913940-1</t>
  </si>
  <si>
    <t>VILLAMIZAR SILVA WILSON ORLANDO</t>
  </si>
  <si>
    <t>CR 16 28 07 15</t>
  </si>
  <si>
    <t>GRANEROCACHIRA@GMAIL.COM</t>
  </si>
  <si>
    <t>30/11/2015 12:00:00 a.m.</t>
  </si>
  <si>
    <t>GRANERO CACHIRA</t>
  </si>
  <si>
    <t>¡</t>
  </si>
  <si>
    <t>SEDE SERVICIO ESPECIALIZADO INTEGRAL DE SALUD S.A.S.</t>
  </si>
  <si>
    <t>890208314-1</t>
  </si>
  <si>
    <t>SILVA ESCOBAR MARIA PAULA</t>
  </si>
  <si>
    <t>CARRERA 19 # 36 - 20 EDIFICIO CAMARA DE COMERCIO OFICINA 602</t>
  </si>
  <si>
    <t>sedesas1@gmail.com</t>
  </si>
  <si>
    <t>24/08/1981 12:00:00 a.m.</t>
  </si>
  <si>
    <t>SERVICIO ESPECIALIZADO DE ENFERMERIA</t>
  </si>
  <si>
    <t>AUTOSANDOVAL SAS</t>
  </si>
  <si>
    <t>901331275-7</t>
  </si>
  <si>
    <t>SANDOVAL RINCON ROBERTO</t>
  </si>
  <si>
    <t>CL 18 20 72 BRR SAN FRANCISCO</t>
  </si>
  <si>
    <t>AUTOFINANCIERA30@GMAIL.COM</t>
  </si>
  <si>
    <t>15/10/2019 12:00:00 a.m.</t>
  </si>
  <si>
    <t>VALVESOLUTIONS S.A.S</t>
  </si>
  <si>
    <t>900928737-8</t>
  </si>
  <si>
    <t>VILLABONA MEJIA ANDRES</t>
  </si>
  <si>
    <t>CARRERA 21 # 19 - 22</t>
  </si>
  <si>
    <t>contabilidad@valvesolutions.com.co</t>
  </si>
  <si>
    <t>CONMGAS SAS</t>
  </si>
  <si>
    <t>CONTROL METROLOGICO Y GAS SAS</t>
  </si>
  <si>
    <t>900355383-4</t>
  </si>
  <si>
    <t>QUINTERO DIAZ BENJAMIN</t>
  </si>
  <si>
    <t>CALLE 20 # 17 - 12 - 68 BARRIO MUTUALIDAD</t>
  </si>
  <si>
    <t>conmgas@hotmail.com</t>
  </si>
  <si>
    <t>03/05/2010 12:00:00 a.m.</t>
  </si>
  <si>
    <t>ROJAS TIBAMOSO LUZ MARINA</t>
  </si>
  <si>
    <t>CARRERA 9 # 9 - 65 BARRIO CIUDADELA REAL DE MINAS</t>
  </si>
  <si>
    <t>20/03/1984 12:00:00 a.m.</t>
  </si>
  <si>
    <t>CACAREO KART'S/ RESTAURANTE CACAREO</t>
  </si>
  <si>
    <t>GRUPO EMPRESARIAL MACEDONIA S.A.S</t>
  </si>
  <si>
    <t>901056597-4</t>
  </si>
  <si>
    <t>HERNANDEZ FERREIRA PAULA ANDREA</t>
  </si>
  <si>
    <t>VIA PALENQUE CAFE MADRID 44 96 BG 13 LOCAL 5</t>
  </si>
  <si>
    <t>MACEDONIAFRUVER@GMAIL.COM</t>
  </si>
  <si>
    <t>22/02/2017 12:00:00 a.m.</t>
  </si>
  <si>
    <t>PULPAS Y VEGETALES MACEDONIA</t>
  </si>
  <si>
    <t>PALMAR PUERTO NUEVO S.A.S.</t>
  </si>
  <si>
    <t>900832060-7</t>
  </si>
  <si>
    <t>GOMEZ DE VEGA YASMIN EMILSE</t>
  </si>
  <si>
    <t>CALLE 100 # 18 - 73</t>
  </si>
  <si>
    <t>contabilidad.qbano@gmail.com</t>
  </si>
  <si>
    <t>20/03/2015 12:00:00 a.m.</t>
  </si>
  <si>
    <t>PALMAR PUERTO NUEVO</t>
  </si>
  <si>
    <t>URBAGIRON S.A.S.</t>
  </si>
  <si>
    <t>901053288-1</t>
  </si>
  <si>
    <t>ITCOL</t>
  </si>
  <si>
    <t>ITCOL SAS</t>
  </si>
  <si>
    <t>900699705-9</t>
  </si>
  <si>
    <t>RANGEL SARMIENTO EDWING MAURICIO</t>
  </si>
  <si>
    <t>CARRERA 28 # 31 - 49 BARRIO LA AURORA</t>
  </si>
  <si>
    <t>LUIS.RANGEL@ITCOL.CO</t>
  </si>
  <si>
    <t>10/02/2014 12:00:00 a.m.</t>
  </si>
  <si>
    <t>LOPEZ &amp; OSORIO ABOGADOS &amp; ASOCIADOS SAS</t>
  </si>
  <si>
    <t>901187525-6</t>
  </si>
  <si>
    <t>LOPEZ ALDANA FREDY HARVEY</t>
  </si>
  <si>
    <t>CR 14 35 26 OF 404 P 4</t>
  </si>
  <si>
    <t>lopezosorioasociados@gmail.com</t>
  </si>
  <si>
    <t>08/06/2018 12:00:00 a.m.</t>
  </si>
  <si>
    <t>LOPEZ &amp; OSORIO ABOGADOS &amp; ASOCIADOS</t>
  </si>
  <si>
    <t>MARIMARA S.A.S</t>
  </si>
  <si>
    <t>900480859-2</t>
  </si>
  <si>
    <t>TRILLOS TRILLOS MARCELA</t>
  </si>
  <si>
    <t>CALLE 51 # 28 - 81 APARTAMENTO 1202 BARRIO SOTOMAYOR</t>
  </si>
  <si>
    <t>lizette20@hotmail.com</t>
  </si>
  <si>
    <t>30/11/2011 12:00:00 a.m.</t>
  </si>
  <si>
    <t>MARIMARA S.A.S.</t>
  </si>
  <si>
    <t>LA HUERTA HC S.A.S.</t>
  </si>
  <si>
    <t>901133289-0</t>
  </si>
  <si>
    <t>OROZCO TOVAR LUIS JAVIER</t>
  </si>
  <si>
    <t>CALLE 20 # 30 - 27 OFICINA 1005 TORRE 2 - PLATINIUM</t>
  </si>
  <si>
    <t>lahuertacolombia@gmail.com</t>
  </si>
  <si>
    <t>21/11/2017 12:00:00 a.m.</t>
  </si>
  <si>
    <t>COMERCIALIZADORA LA HUERTA HC</t>
  </si>
  <si>
    <t>TERRA AI CONSTRUCTORA S.A.S.</t>
  </si>
  <si>
    <t>900741836-4</t>
  </si>
  <si>
    <t>RUIZ HERNANDEZ JUAN CARLOS</t>
  </si>
  <si>
    <t>Terraaiconstructora@gmail.com</t>
  </si>
  <si>
    <t>18/06/2014 12:00:00 a.m.</t>
  </si>
  <si>
    <t>TERRA AI CONSTRUCTORA S.A.S. BUCARAMANGA</t>
  </si>
  <si>
    <t>SURTI-OBRAS BUCARAMANGA LTDA</t>
  </si>
  <si>
    <t>900209148-5</t>
  </si>
  <si>
    <t>CABRERA RODRIGUEZ ALEXANDER</t>
  </si>
  <si>
    <t>CL. 61 NO. 17E - 26</t>
  </si>
  <si>
    <t>gerenciasurtiobras@gmail.com</t>
  </si>
  <si>
    <t>02/04/2008 12:00:00 a.m.</t>
  </si>
  <si>
    <t>SURTIOBRAS BUCARAMANGA LTDA</t>
  </si>
  <si>
    <t>SILMAC S.A.S</t>
  </si>
  <si>
    <t>900830510-0</t>
  </si>
  <si>
    <t>MARTINEZ ACOSTA SILIA ELENA</t>
  </si>
  <si>
    <t>SILIAELENAMA@HOTMAIL.COM</t>
  </si>
  <si>
    <t>09/03/2015 12:00:00 a.m.</t>
  </si>
  <si>
    <t>SILMAC</t>
  </si>
  <si>
    <t>DISTRISALUD F.A S.A.S.</t>
  </si>
  <si>
    <t>900680730-1</t>
  </si>
  <si>
    <t>ADARME AFANADOR ALEXIS FERNEY</t>
  </si>
  <si>
    <t>CARRERA 19 # 8 - 17 BODEGA 1</t>
  </si>
  <si>
    <t>fer-cho92@hotmail.com</t>
  </si>
  <si>
    <t>06/12/2013 12:00:00 a.m.</t>
  </si>
  <si>
    <t>DISTRISALUD BUCARAMANGA/ DISTRISALUD FA#2</t>
  </si>
  <si>
    <t>GELVEZ GELVEZ KERLY CAROLINA</t>
  </si>
  <si>
    <t>CALLE 105 A # 12 - 65 URBANIZACIÓN QUINTAS DE SANTA ANA</t>
  </si>
  <si>
    <t>recreactivate17@gmail.com</t>
  </si>
  <si>
    <t>02/05/2018 12:00:00 a.m.</t>
  </si>
  <si>
    <t>RECREATIVATE</t>
  </si>
  <si>
    <t>LIZCANO VILLAMIZAR S.A.S.</t>
  </si>
  <si>
    <t>900603259-3</t>
  </si>
  <si>
    <t>LIZCANO VILLAMIZAR JOSE NELSON</t>
  </si>
  <si>
    <t>CARRERA 32 A # 19 - 30 APARTAMENTO 1101 EDIFICIO ROMEYA BARRIO SAN ALONSO</t>
  </si>
  <si>
    <t>josenelsonlizcano@hotmail.com</t>
  </si>
  <si>
    <t>29/10/2012 12:00:00 a.m.</t>
  </si>
  <si>
    <t>PROFRANCE E.U.</t>
  </si>
  <si>
    <t>830069726-7</t>
  </si>
  <si>
    <t>PEREZ ANGULO LUZ DARY.</t>
  </si>
  <si>
    <t>CARRERA 30 A # 31 - 52</t>
  </si>
  <si>
    <t>contap5@marcel-france.com</t>
  </si>
  <si>
    <t>27/10/2004 12:00:00 a.m.</t>
  </si>
  <si>
    <t>CALIDAD Y SERVICIO TOURS S.A.S.</t>
  </si>
  <si>
    <t>901228750-4</t>
  </si>
  <si>
    <t>OSORIO GUZMAN PABLO ANDRES</t>
  </si>
  <si>
    <t>CL 70 8 47 BRR BUCARAMANGA</t>
  </si>
  <si>
    <t>calidadyserviciotours@gmail.com</t>
  </si>
  <si>
    <t>07/11/2018 12:00:00 a.m.</t>
  </si>
  <si>
    <t>CALIDAD Y SERVICIO TOURS</t>
  </si>
  <si>
    <t>CALES Y CARBUROS DEL ORIENTE S.A.S.</t>
  </si>
  <si>
    <t>900807439-9</t>
  </si>
  <si>
    <t>RITA MARIA CACERES TRUJILLO</t>
  </si>
  <si>
    <t>KILOMETRO 8 VIA AL MAR FINCA EL LIMON</t>
  </si>
  <si>
    <t>CECYANY_68@HOTMAIL.COM</t>
  </si>
  <si>
    <t>Fabricación de cemento, cal y yeso</t>
  </si>
  <si>
    <t>METAL Y ELECTRICOS JOSDOL SAS</t>
  </si>
  <si>
    <t>900944430-1</t>
  </si>
  <si>
    <t>ALVAREZ GOMEZ JOSE DOLORES</t>
  </si>
  <si>
    <t>CARRERA 13 # 22 - 45</t>
  </si>
  <si>
    <t>METALJOSDOL@HOTMAIL.COM</t>
  </si>
  <si>
    <t>01/03/2016 12:00:00 a.m.</t>
  </si>
  <si>
    <t>METAL ELECTRICOS JOSDOL/ METAL Y ELECTRICOS JOSDOL SAS</t>
  </si>
  <si>
    <t>AUTHORITY SPORTLINE S.A.S</t>
  </si>
  <si>
    <t>900734614-7</t>
  </si>
  <si>
    <t>GONZALEZ FRANCO JESUS ARMANDO</t>
  </si>
  <si>
    <t>CALLE 64 D CASA 26 BARRIO CIUDAD BOLIVAR</t>
  </si>
  <si>
    <t>gerencia@spiukcolombia.com</t>
  </si>
  <si>
    <t>26/05/2014 12:00:00 a.m.</t>
  </si>
  <si>
    <t>DAENERYS S.A.S.</t>
  </si>
  <si>
    <t>900789282-1</t>
  </si>
  <si>
    <t>RODRIGUEZ LESMES MARLON JHONATTHAN</t>
  </si>
  <si>
    <t>CARRERA 49 # 72 - 104 OFICINA C 4</t>
  </si>
  <si>
    <t>sasdaenerys@gmail.com</t>
  </si>
  <si>
    <t>ESE LTDA</t>
  </si>
  <si>
    <t>ESTRATEGIA SOLUCIONES EMPRESARIALES LTDA</t>
  </si>
  <si>
    <t>900222188-3</t>
  </si>
  <si>
    <t>RODRIGUEZ SERRANO LUZ CLEMENCIA</t>
  </si>
  <si>
    <t>CR. 36 NO. 51-52 LOCAL 1-3</t>
  </si>
  <si>
    <t>eseltda@gmail.com</t>
  </si>
  <si>
    <t>07/06/2008 12:00:00 a.m.</t>
  </si>
  <si>
    <t>ESTRATEGIA SOLUCIONES EMPRESARIALES LTDA/ EL MORRO 1525 ROTISSERIE &amp; BAR</t>
  </si>
  <si>
    <t>PROYECTAR I.A. S.A.S.</t>
  </si>
  <si>
    <t>PROYECTAR I.A. INGENIERIA &amp; ARQUITECTURA S.A.S.</t>
  </si>
  <si>
    <t>900947296-2</t>
  </si>
  <si>
    <t>RODRIGUEZ ORTIZ JUAN FERNANDO</t>
  </si>
  <si>
    <t>CARRERA 27 # 37 - 33 BARRIO MEJORAS PUBLICAS CONJUNTO GREEN GOLD ETAPA II OFICINA 1105</t>
  </si>
  <si>
    <t>GERENCIA.PROYECTARIA@HOTMAIL.COM</t>
  </si>
  <si>
    <t>08/03/2016 12:00:00 a.m.</t>
  </si>
  <si>
    <t>PROYECTAR I.A. INGENIERIA &amp; ARQUITECTURA</t>
  </si>
  <si>
    <t>ARQUING CONSTRUCTORES Y CONSULTORES S.A.S</t>
  </si>
  <si>
    <t>900535571-5</t>
  </si>
  <si>
    <t>ARMENTA BARROS TOMAS CIPRIANO</t>
  </si>
  <si>
    <t>CARRERA 36 # 52 - 69</t>
  </si>
  <si>
    <t>toar106@hotmail.com</t>
  </si>
  <si>
    <t>AGROPECUARIA SAN ISIDRO S.A.S.</t>
  </si>
  <si>
    <t>900953738-0</t>
  </si>
  <si>
    <t>28/03/2016 12:00:00 a.m.</t>
  </si>
  <si>
    <t>CARRERA 15 # 16 - 67</t>
  </si>
  <si>
    <t>ballenmotors2@gmail.com</t>
  </si>
  <si>
    <t>09/03/2005 12:00:00 a.m.</t>
  </si>
  <si>
    <t>BALLEN MOTORS COLOMBIA</t>
  </si>
  <si>
    <t>ATF CONSULTORIAS SAS</t>
  </si>
  <si>
    <t>900689493-1</t>
  </si>
  <si>
    <t>TENJO FUENTES ADRIANA</t>
  </si>
  <si>
    <t>CARRERA 19 # 87 - 76 BARRIO DIAMANTE II</t>
  </si>
  <si>
    <t>atenjo@atfconsultorias.com</t>
  </si>
  <si>
    <t>10/10/2014 12:00:00 a.m.</t>
  </si>
  <si>
    <t>SOTO ARENAS DORIS</t>
  </si>
  <si>
    <t>CARRERA 14 # 41 - 55 BARRIO CENTRO</t>
  </si>
  <si>
    <t>ventas@asproind.com</t>
  </si>
  <si>
    <t>13/03/2001 12:00:00 a.m.</t>
  </si>
  <si>
    <t>A.S PROTECCION INDUSTRIAL</t>
  </si>
  <si>
    <t>DISQUINAL LTDA. DISTRIBUIDORA DE QUIMICOS NACIONALES</t>
  </si>
  <si>
    <t>804016997-4</t>
  </si>
  <si>
    <t>WILFRED DANIEL AGUDELO SERRANO</t>
  </si>
  <si>
    <t>CARRERA 24 # 12 - 20</t>
  </si>
  <si>
    <t>danielagudelo421@gmail.com</t>
  </si>
  <si>
    <t>12/04/2004 12:00:00 a.m.</t>
  </si>
  <si>
    <t>DISQUINAL LTDA DISTRIBUIDORA DE QUIMICOS NACIONALES</t>
  </si>
  <si>
    <t>FERREIRA RODRIGUEZ ADOLFO</t>
  </si>
  <si>
    <t>diagonal 15 # 55-08 Lc C-09 piso3 C.C. SAN ANDRESITO ISLA</t>
  </si>
  <si>
    <t>contabilidad.lagranvizantina@gmail.com</t>
  </si>
  <si>
    <t>31/10/2002 12:00:00 a.m.</t>
  </si>
  <si>
    <t>LA GRAN VIZANTINA</t>
  </si>
  <si>
    <t>UBICAR SEGUROS LTDA</t>
  </si>
  <si>
    <t>900250160-7</t>
  </si>
  <si>
    <t>NIÑO LOPEZ PABLO ARTURO</t>
  </si>
  <si>
    <t>CALLE 41 # 27 - 63 OFICINA 702 CENTRO EMPRESARIAL 0 - 41 BARRIO MEJORAS PUBLICAS</t>
  </si>
  <si>
    <t>info@grupoubicar.com</t>
  </si>
  <si>
    <t>04/11/2008 12:00:00 a.m.</t>
  </si>
  <si>
    <t>UBICAR SEGUROS</t>
  </si>
  <si>
    <t>DP S.A.S.</t>
  </si>
  <si>
    <t>DIRECCION DE PROYECTOS S.A.S</t>
  </si>
  <si>
    <t>900486587-1</t>
  </si>
  <si>
    <t>ACEVEDO OLAYA MARIA MARGARITA</t>
  </si>
  <si>
    <t>CALLE 44 # 27 A - 36 APARTAMENTO 201 BARRIO SOTOMAYOR</t>
  </si>
  <si>
    <t>mmaceola@gmail.com</t>
  </si>
  <si>
    <t>27/12/2011 12:00:00 a.m.</t>
  </si>
  <si>
    <t>DIRECCION DE PROYECTOS S.A.S.</t>
  </si>
  <si>
    <t>BARRENECHE ESTRADA RAFAEL ANTONIO</t>
  </si>
  <si>
    <t>CARRERA 20 # 21 - 64 LOCAL 5 EDIFICIO ARABELLA</t>
  </si>
  <si>
    <t>autopartesrpm@gmail.com</t>
  </si>
  <si>
    <t>29/01/1997 12:00:00 a.m.</t>
  </si>
  <si>
    <t>AUTOPARTES R.P.M.</t>
  </si>
  <si>
    <t>TRANSPORTES DE SURAMERICA SAS</t>
  </si>
  <si>
    <t>900840921-7</t>
  </si>
  <si>
    <t>LOAIZA QUINTERO ANDRES FELIPE</t>
  </si>
  <si>
    <t>TRANSVERSAL CENTRAL METROPOLITANA # 10 - 32</t>
  </si>
  <si>
    <t>transportesdesuramerica@gmail.com</t>
  </si>
  <si>
    <t>27/07/2018 12:00:00 a.m.</t>
  </si>
  <si>
    <t>VILLARENAS CONSTRUCCIONES S.A.S</t>
  </si>
  <si>
    <t>900890232-4</t>
  </si>
  <si>
    <t>PRIETO OSORIO JULIAN GUILLERMO</t>
  </si>
  <si>
    <t>CARRERA 47 # 33 A 53 APARTAMENTO 1202 EDIFICIO PASEO LAS AMERICAS</t>
  </si>
  <si>
    <t>villarenasconstrucciones@hotmail.com</t>
  </si>
  <si>
    <t>VILLARENAS CONSTRUCCIONES S.A.S..</t>
  </si>
  <si>
    <t>SDELKA SAS</t>
  </si>
  <si>
    <t>900806588-3</t>
  </si>
  <si>
    <t>LUNA RUIZ FABIAN LEONARDO</t>
  </si>
  <si>
    <t>CALLE 62 # 45 - 63 APARTAMENTO 301</t>
  </si>
  <si>
    <t>gerencia.ingenieria@sdelkasas.com</t>
  </si>
  <si>
    <t>SDELKA</t>
  </si>
  <si>
    <t>I-MAC DISTRIBUCIONES S.A.S.</t>
  </si>
  <si>
    <t>900974345-1</t>
  </si>
  <si>
    <t>CARRILLO LANCHEROS EDINSON</t>
  </si>
  <si>
    <t>CALLE 64 # 6 W - 298 LOCAL 202</t>
  </si>
  <si>
    <t>imacdistrib@gmail.com</t>
  </si>
  <si>
    <t>I-MAC DISTRIBUCIONES GIRON/ I-MAC DISTRIBUCIONES</t>
  </si>
  <si>
    <t>CASTRO MARTINEZ MARCO AURELIO</t>
  </si>
  <si>
    <t>CARRERA 16 # 33 - 23 BARRIO CENTRO</t>
  </si>
  <si>
    <t>deseplast2021@gmail.com</t>
  </si>
  <si>
    <t>17/09/2003 12:00:00 a.m.</t>
  </si>
  <si>
    <t>DESEPLAST BUCARAMANGA</t>
  </si>
  <si>
    <t>SOLUCIONES EN SEGUROS CONSULTORES LTDA.</t>
  </si>
  <si>
    <t>900877044-2</t>
  </si>
  <si>
    <t>PRADILLA ROA DIANA CAROLINA</t>
  </si>
  <si>
    <t>CR 38 42 88 P 2 BRR CABECERA</t>
  </si>
  <si>
    <t>TECNICO@SOLUCIONESENSEGUROS.CO</t>
  </si>
  <si>
    <t>11/08/2015 12:00:00 a.m.</t>
  </si>
  <si>
    <t>SOLUCIONES EN SEGUROS CONSULTORES</t>
  </si>
  <si>
    <t>GEN5 S.A.S</t>
  </si>
  <si>
    <t>900408172-6</t>
  </si>
  <si>
    <t>LEAL REY EFRAIN</t>
  </si>
  <si>
    <t>CARRERA 34 # 52 - 102</t>
  </si>
  <si>
    <t>leydi.ortiz@gen5.com.co</t>
  </si>
  <si>
    <t>09/07/2014 12:00:00 a.m.</t>
  </si>
  <si>
    <t>GEN5</t>
  </si>
  <si>
    <t>INVAR S.A.S.</t>
  </si>
  <si>
    <t>804003376-4</t>
  </si>
  <si>
    <t>SANTANDER ARGUELLO ANA MILENA</t>
  </si>
  <si>
    <t>milenas152@gmail.com</t>
  </si>
  <si>
    <t>03/03/1997 12:00:00 a.m.</t>
  </si>
  <si>
    <t>AEROPARKING PALONEGRO NIVEL 1</t>
  </si>
  <si>
    <t>"ORION HOLDINNG &amp; CIA. S. EN C.S."</t>
  </si>
  <si>
    <t>901197597-9</t>
  </si>
  <si>
    <t>CR 36 51 71 OF 209</t>
  </si>
  <si>
    <t>orionholdinng@gmail.com</t>
  </si>
  <si>
    <t>17/07/2018 12:00:00 a.m.</t>
  </si>
  <si>
    <t>TAC S.A.S.</t>
  </si>
  <si>
    <t>T.A.C. CONSULTORES S.A.S.</t>
  </si>
  <si>
    <t>900542251-2</t>
  </si>
  <si>
    <t>HERRERA GARCIA LUCY</t>
  </si>
  <si>
    <t>CALLE 36 # 27 - 71 OFICINA 710</t>
  </si>
  <si>
    <t>info@tac-consultores.com</t>
  </si>
  <si>
    <t>01/08/2012 12:00:00 a.m.</t>
  </si>
  <si>
    <t>CORPOTECC SAS</t>
  </si>
  <si>
    <t>CORPORACION EDUCATIVA TECNICA Y EMPRESARIAL DE COLOMBIA - CORPOTECC S.A.S.</t>
  </si>
  <si>
    <t>900407388-5</t>
  </si>
  <si>
    <t>DELGADO OSORIO GLORIA PATRICIA</t>
  </si>
  <si>
    <t>CR. 27 NO. 45 - 48 SOTOMAYOR</t>
  </si>
  <si>
    <t>directorageneral@corpotecc.edu.co</t>
  </si>
  <si>
    <t>17/01/2011 12:00:00 a.m.</t>
  </si>
  <si>
    <t>CORPOTEC/ CORPOTEC CORPORACION EDUCATIVA TECNICA Y EMPRESARIAL DE COLOMBIA.</t>
  </si>
  <si>
    <t>COOPENESSA S.A.S.</t>
  </si>
  <si>
    <t>900476751-0</t>
  </si>
  <si>
    <t>PORRAS MUÑOZ LUISA MERCEDES</t>
  </si>
  <si>
    <t>CALLE 36 # 17 - 56 OFICINA 2 - 23 CENTRO COMERCIAL OMNICENTRO</t>
  </si>
  <si>
    <t>gcoopenessa@hotmail.com</t>
  </si>
  <si>
    <t>10/11/2011 12:00:00 a.m.</t>
  </si>
  <si>
    <t>COOPENESSA SAS</t>
  </si>
  <si>
    <t>SANTAMARIA BECERRA MAYERLY</t>
  </si>
  <si>
    <t>CARRERA 32 # 37 - 72</t>
  </si>
  <si>
    <t>innova14@hotmail.com</t>
  </si>
  <si>
    <t>27/06/2008 12:00:00 a.m.</t>
  </si>
  <si>
    <t>DISEÑOS MOBILIARIO CON ESTILO</t>
  </si>
  <si>
    <t>TODO RENOL S.A.S.</t>
  </si>
  <si>
    <t>901358635-2</t>
  </si>
  <si>
    <t>MENDIVELSO DURAN GRATINIANO</t>
  </si>
  <si>
    <t>CL 23 14 05 BRR GIRARDOT</t>
  </si>
  <si>
    <t>todo_renol@hotmail.com</t>
  </si>
  <si>
    <t>ALMACEN TODO RENOL</t>
  </si>
  <si>
    <t>INSUGEN S.A.S.</t>
  </si>
  <si>
    <t>900736587-5</t>
  </si>
  <si>
    <t>PEÑUELA LEAL SANDRA PATRICIA</t>
  </si>
  <si>
    <t>CENTRO COMERCIAL LA QUINTA LOCAL 226 CARRERA 36 # 49 - 45</t>
  </si>
  <si>
    <t>sandraleal76@hotmail.com</t>
  </si>
  <si>
    <t>30/05/2014 12:00:00 a.m.</t>
  </si>
  <si>
    <t>MELISSA POP UP SHOP BUCARAMANGA/ WOODYS AT&amp;T</t>
  </si>
  <si>
    <t>OPERADORES LOGISTICOS EN SALUD S.A.S.</t>
  </si>
  <si>
    <t>901067895-1</t>
  </si>
  <si>
    <t>LAMADRID PAJARO PEDRO ANTONIO</t>
  </si>
  <si>
    <t>CALLE 17 # 22 - 35 BARRIO SAN FRANCISCO</t>
  </si>
  <si>
    <t>OPERADORESLOGISTICOSENSALUD@GMAIL.COM</t>
  </si>
  <si>
    <t>OPERADORES LOGISTICOS EN SALUD</t>
  </si>
  <si>
    <t>GRUPPO FERRAGO S.A.S.</t>
  </si>
  <si>
    <t>901311113-7</t>
  </si>
  <si>
    <t>HERNANDEZ CURREA ALEXIS EDUARDO</t>
  </si>
  <si>
    <t>CL 17 12 28</t>
  </si>
  <si>
    <t>GRUPPOFERRAGO@HOTMAIL.COM</t>
  </si>
  <si>
    <t>GRUPPO FERRAGO</t>
  </si>
  <si>
    <t>CENTRAL DE SUMINISTROS LIMITADA</t>
  </si>
  <si>
    <t>804003744-1</t>
  </si>
  <si>
    <t>RAQUEL CARDENAS GOMEZ</t>
  </si>
  <si>
    <t>CALLE 39 # 19 - 52 LOCAL 2</t>
  </si>
  <si>
    <t>centralsumi@hotmail.com</t>
  </si>
  <si>
    <t>30/04/1997 12:00:00 a.m.</t>
  </si>
  <si>
    <t>CENTRAL DE SUMINISTROS</t>
  </si>
  <si>
    <t>ACUÑA GARCIA LUDWING</t>
  </si>
  <si>
    <t>CR. 22 NO. 45-18</t>
  </si>
  <si>
    <t>ajvillamill@gmail.com</t>
  </si>
  <si>
    <t>25/06/2007 12:00:00 a.m.</t>
  </si>
  <si>
    <t>PIQUETEADERO LA 22</t>
  </si>
  <si>
    <t>OSYA OCUPACIONAL IPS S.A.S</t>
  </si>
  <si>
    <t>900641156-5</t>
  </si>
  <si>
    <t>GOMEZ GOMEZ JAVIER ANTONIO</t>
  </si>
  <si>
    <t>CALLE 51 A # 31 - 114</t>
  </si>
  <si>
    <t>gerenciaips@serviciosyasesorias.com</t>
  </si>
  <si>
    <t>01/08/2013 12:00:00 a.m.</t>
  </si>
  <si>
    <t>COMFAMICAR S.A.S.</t>
  </si>
  <si>
    <t>COMERCIALIZADORA FAMILIAR MARIA CAROLINA S.A.S.</t>
  </si>
  <si>
    <t>900810018-2</t>
  </si>
  <si>
    <t>FORERO BECERA SERGIO ALBERTO</t>
  </si>
  <si>
    <t>CARRERA 17 C # 56 - 10 BARRIO RICAURTE</t>
  </si>
  <si>
    <t>COMERCIALIZADORAMARIACAROLINA@GMAIL.COM</t>
  </si>
  <si>
    <t>SURTIDORA MARIA CAROLINA</t>
  </si>
  <si>
    <t>CALA GOMEZ HUGO ARMANDO</t>
  </si>
  <si>
    <t>CALLE 41 # 34 - 60 APARTAMENTO 301 BARRIO EL PRADO</t>
  </si>
  <si>
    <t>HUGOCALA@HOTMAIL.COM</t>
  </si>
  <si>
    <t>G.M.T. LTDA INGENIEROS CONTRATISTAS</t>
  </si>
  <si>
    <t>804007790-9</t>
  </si>
  <si>
    <t>ELIAS GRIMALDO ANDRADE</t>
  </si>
  <si>
    <t>CALLE 14 # 32 C - 44 TORRE 2 APARTAMENTO 502 BARRIO SAN ALONSO</t>
  </si>
  <si>
    <t>elias1324@hotmail.com</t>
  </si>
  <si>
    <t>25/06/1999 12:00:00 a.m.</t>
  </si>
  <si>
    <t>G.M.T. INGENIEROS CONTRATISTAS</t>
  </si>
  <si>
    <t>AVISUR ROMERO SAS</t>
  </si>
  <si>
    <t>900159906-6</t>
  </si>
  <si>
    <t>ROMERO LARROTA NESTOR</t>
  </si>
  <si>
    <t>CR. 20 NO. 7-25</t>
  </si>
  <si>
    <t>avisurromero@yahoo.com</t>
  </si>
  <si>
    <t>05/07/2007 12:00:00 a.m.</t>
  </si>
  <si>
    <t>Fabricación de maquinaria agropecuaria y forestal</t>
  </si>
  <si>
    <t>COMERCIALIZADORA ORBIELEC LTDA</t>
  </si>
  <si>
    <t>800134267-7</t>
  </si>
  <si>
    <t>GOMEZ REYES ROBERTO</t>
  </si>
  <si>
    <t>CALLE 36 # 31 - 39 LOCAL 203 BARRIO MEJORAS PUBLICAS</t>
  </si>
  <si>
    <t>orbisistem91@gmail.com</t>
  </si>
  <si>
    <t>ENERGYTECH S.A.S.</t>
  </si>
  <si>
    <t>901112394-6</t>
  </si>
  <si>
    <t>BERNAL MUÑOZ FREDDY ALIRIO</t>
  </si>
  <si>
    <t>CARRERA 23 # 20 - 52 APARTAMENTO 1001</t>
  </si>
  <si>
    <t>secretaria.energytech@gmail.com</t>
  </si>
  <si>
    <t>ENERGYTECH</t>
  </si>
  <si>
    <t>SERVIHIDROTEC S.A.S.</t>
  </si>
  <si>
    <t>900631177-7</t>
  </si>
  <si>
    <t>MURILLO CORZO LUIS ERNESTO</t>
  </si>
  <si>
    <t>AVENIDA BUCAROS TORRE DE LAS CIGARRAS TORRE B APARTAMENTO 503</t>
  </si>
  <si>
    <t>servihidrotec@gmail.com</t>
  </si>
  <si>
    <t>03/07/2013 12:00:00 a.m.</t>
  </si>
  <si>
    <t>SERVIHIDROTEC</t>
  </si>
  <si>
    <t>ASEQUIMAGRO S.A.S.</t>
  </si>
  <si>
    <t>901060502-0</t>
  </si>
  <si>
    <t>ANTOLINEZ GOMEZ JULIO CESAR</t>
  </si>
  <si>
    <t>AVENIDA QUEBRADA SECA CALLE 29 # 21 - 14</t>
  </si>
  <si>
    <t>ASEQUIMAGRO@HOTMAIL.COM</t>
  </si>
  <si>
    <t>07/03/2017 12:00:00 a.m.</t>
  </si>
  <si>
    <t>LA CASA DE LOS ABONOS DE PIEDECUESTA/ LA CASA DE LOS ABONOS/ ASESORIA QUIMICA AGRICOLA ASEQUIMAGRO</t>
  </si>
  <si>
    <t>FORUM DISEÑO E INGENIERIA S.A.S.</t>
  </si>
  <si>
    <t>804008131-1</t>
  </si>
  <si>
    <t>GUARIN ORDUZ RODRIGO ALONSO</t>
  </si>
  <si>
    <t>CL. 107 NO. 21-44 BARRIO PROVENZA</t>
  </si>
  <si>
    <t>forumltda2@hotmail.com</t>
  </si>
  <si>
    <t>25/08/1999 12:00:00 a.m.</t>
  </si>
  <si>
    <t>FORUM DISEÑO E INGENIERÍA</t>
  </si>
  <si>
    <t>MAGELIA COLOMBIA S.A.S.</t>
  </si>
  <si>
    <t>900938534-2</t>
  </si>
  <si>
    <t>GARCIA TORRES LINA NATALIA</t>
  </si>
  <si>
    <t>CARRERA 38 A # 48 - 17 APARTAMENTO 602 EDIFICIO ALTA SERRA</t>
  </si>
  <si>
    <t>ngarcia@magelia-colombie.fr</t>
  </si>
  <si>
    <t>16/02/2016 12:00:00 a.m.</t>
  </si>
  <si>
    <t>Actividades de operadores turísticos</t>
  </si>
  <si>
    <t>MAGELIA COLOMBIA</t>
  </si>
  <si>
    <t>WM SAS</t>
  </si>
  <si>
    <t>WILMAN MORALES REY, PROYECTOS Y SERVICIOS DE INGENIERIA-SAS</t>
  </si>
  <si>
    <t>900506002-2</t>
  </si>
  <si>
    <t>MORALES REY WILMAN</t>
  </si>
  <si>
    <t>CARRERA 20 # 33 - 46 OFICINA 301 EDIFICIO LOS ROBLES</t>
  </si>
  <si>
    <t>director@wmsas.co</t>
  </si>
  <si>
    <t>WILMAN MORALES REY PROYECTOS Y SERVICIOS DE INGENIERIA SAS</t>
  </si>
  <si>
    <t>GARCIA CHAMBON MARIA ELENA</t>
  </si>
  <si>
    <t>CARRERA 32 W # 71 - 85 PARQUE INDUSTRIAL PROVINCIA DE SOTO 1 ETAPA BODEGA 29 PISO 2</t>
  </si>
  <si>
    <t>menenag7@hotmail.com</t>
  </si>
  <si>
    <t>05/08/2003 12:00:00 a.m.</t>
  </si>
  <si>
    <t>INDUSTRIAS KATAMAR</t>
  </si>
  <si>
    <t>MOTTA DIAZ YAMILE</t>
  </si>
  <si>
    <t>CALLE 37 # 24 - 49 APARTAMENTO 1304 EDIFICIO STRADA SUITES TORRE EJECUTIVA</t>
  </si>
  <si>
    <t>echapar@hotmail.com</t>
  </si>
  <si>
    <t>05/11/2020 12:00:00 a.m.</t>
  </si>
  <si>
    <t>Otros tipos de alojamiento para visitantes</t>
  </si>
  <si>
    <t>INVERSIONES ARROYO &amp; VARON S.A.S.</t>
  </si>
  <si>
    <t>900842747-0</t>
  </si>
  <si>
    <t>ARROYO SANCHEZ CARLOS AUGUSTO</t>
  </si>
  <si>
    <t>CR 28 42 47 P 10 AP 1005 ED VENETTO</t>
  </si>
  <si>
    <t>JAGUHER@HOTMAIL.COM</t>
  </si>
  <si>
    <t>INVERSIONES ARROYO &amp; VARON</t>
  </si>
  <si>
    <t>P &amp; M COSMETICOS S.A.S.</t>
  </si>
  <si>
    <t>804012479-2</t>
  </si>
  <si>
    <t>PINTO FORERO MANUEL</t>
  </si>
  <si>
    <t>CALLE 52 # 31 - 45</t>
  </si>
  <si>
    <t>pymcosmeticos@yahoo.com</t>
  </si>
  <si>
    <t>03/01/2002 12:00:00 a.m.</t>
  </si>
  <si>
    <t>CONEXALAB</t>
  </si>
  <si>
    <t>CONEXALAB S.A.S</t>
  </si>
  <si>
    <t>900983979-7</t>
  </si>
  <si>
    <t>RAMIREZ ZAMBRANO IVAN GUILLERMO</t>
  </si>
  <si>
    <t>CARRERA 45 # 56 - 76</t>
  </si>
  <si>
    <t>IRAMIREZ@CONEXALAB.COM</t>
  </si>
  <si>
    <t>28/06/2016 12:00:00 a.m.</t>
  </si>
  <si>
    <t>SUSTEC S.A.S</t>
  </si>
  <si>
    <t>SOLUCIONES Y SUMINISTROS TECNOLOGICOS S.A.S</t>
  </si>
  <si>
    <t>900434590-1</t>
  </si>
  <si>
    <t>FERNANDEZ PADILLA NESTOR IVAN</t>
  </si>
  <si>
    <t>CARRERA 28 # 40 - 64 LOCAL 101</t>
  </si>
  <si>
    <t>ingnestor.fernandez@gmail.com</t>
  </si>
  <si>
    <t>SERVICIOS GENERALES AERONAUTICOS LTDA SERGAR LTDA</t>
  </si>
  <si>
    <t>800148174-1</t>
  </si>
  <si>
    <t>CARLOS GERMAN SERRANO GARCIA</t>
  </si>
  <si>
    <t>CR. 29 NO. 45-94 OF. 606</t>
  </si>
  <si>
    <t>sergarltda@hotmail.com</t>
  </si>
  <si>
    <t>29/11/1991 12:00:00 a.m.</t>
  </si>
  <si>
    <t>COLTORNILLOS TOOLS SAS</t>
  </si>
  <si>
    <t>901092977-2</t>
  </si>
  <si>
    <t>FLOREZ GARCIA BLADIMIR</t>
  </si>
  <si>
    <t>CARRERA 2762 - 30 BARRIO LA CEIBA</t>
  </si>
  <si>
    <t>COLTORNILLOSTOOLS@GMAIL.COM</t>
  </si>
  <si>
    <t>29/06/2017 12:00:00 a.m.</t>
  </si>
  <si>
    <t>COLTORNILLOS TOOLS</t>
  </si>
  <si>
    <t>COMPAÑIA NACIONAL DE DESINFECTANTES S.A.S.</t>
  </si>
  <si>
    <t>804009120-3</t>
  </si>
  <si>
    <t>GARAVITO ARENAS GLORIA CECILIA</t>
  </si>
  <si>
    <t>KM4 VIA GIRON-CENTRO EMPRESARIAL EL BUENO BODEGA 4</t>
  </si>
  <si>
    <t>conaldesltda@hotmail.com</t>
  </si>
  <si>
    <t>03/03/2000 12:00:00 a.m.</t>
  </si>
  <si>
    <t>CONALDES LTDA. COMPANIA NACIONAL DE DESINFECTANTES LTDA.</t>
  </si>
  <si>
    <t>INVERSIONES TINTIPAN S.A.S</t>
  </si>
  <si>
    <t>900824903-7</t>
  </si>
  <si>
    <t>BARRERA RUIZ FABIAN ENRIQUE</t>
  </si>
  <si>
    <t>CARRERA 33 # 48 - 17 PISO 2 BARRIO CABECERA</t>
  </si>
  <si>
    <t>reservas@quintadelmar.co</t>
  </si>
  <si>
    <t>26/07/2018 12:00:00 a.m.</t>
  </si>
  <si>
    <t>Alojamiento en apartahoteles</t>
  </si>
  <si>
    <t>MANUFACTURA DE BOTAS SEPHIA LTDA</t>
  </si>
  <si>
    <t>804014842-2</t>
  </si>
  <si>
    <t>PAULO CESAR RODRIGUEZ GOMEZ</t>
  </si>
  <si>
    <t>CALLE 16 # 17 - 25</t>
  </si>
  <si>
    <t>botassephia@hotmail.com</t>
  </si>
  <si>
    <t>11/03/2003 12:00:00 a.m.</t>
  </si>
  <si>
    <t>MANUFACTURA DE BOTAS SEPHIA</t>
  </si>
  <si>
    <t>MACOR LTDA. TRANSFORMADORES</t>
  </si>
  <si>
    <t>800048073-7</t>
  </si>
  <si>
    <t>ARGEMIRO CORREDOR PORRAS</t>
  </si>
  <si>
    <t>CL 3 NO. 15A-26 CHAPINERO</t>
  </si>
  <si>
    <t>argemirocorredor@gmail.com</t>
  </si>
  <si>
    <t>11/10/1988 12:00:00 a.m.</t>
  </si>
  <si>
    <t>MACOR LTDA. TRANSFORMADORES/ MACOR LTDA BODEGA</t>
  </si>
  <si>
    <t>PRADA PINZON JORGE OMAR</t>
  </si>
  <si>
    <t>AVENIDA QUEBRADA SECA # 18 - 18 PISO 2</t>
  </si>
  <si>
    <t>veterinaria_ederagro@hotmail.com</t>
  </si>
  <si>
    <t>09/11/2020 12:00:00 a.m.</t>
  </si>
  <si>
    <t>ELECTRONICAS DC SAS</t>
  </si>
  <si>
    <t>900072204-9</t>
  </si>
  <si>
    <t>CORDERO RIBERO EUGENIO</t>
  </si>
  <si>
    <t>CARRERA 19 # 33 - 23 BARRIO CENTRO</t>
  </si>
  <si>
    <t>contabilidad@electronicasdc.com</t>
  </si>
  <si>
    <t>24/02/2006 12:00:00 a.m.</t>
  </si>
  <si>
    <t>ELECTRONICAS DC</t>
  </si>
  <si>
    <t>REYES &amp; LEYES SAS</t>
  </si>
  <si>
    <t>901125427-7</t>
  </si>
  <si>
    <t>REYES CONTRERAS LEONARDO</t>
  </si>
  <si>
    <t>CARRERA 33 # 48 - 30 LOCAL 102 APARTADO P 3152812</t>
  </si>
  <si>
    <t>administrador@reyesyleyes.com</t>
  </si>
  <si>
    <t>23/10/2017 12:00:00 a.m.</t>
  </si>
  <si>
    <t>REYES &amp; LEYES</t>
  </si>
  <si>
    <t>UNIVERSO MERCANTIL S.A.S.</t>
  </si>
  <si>
    <t>900936936-0</t>
  </si>
  <si>
    <t>VESGA LEON MARCOS VIDAL</t>
  </si>
  <si>
    <t>CALLE 21 # 22 - 10 LOCAL 102 EDIFICIO MARIA CAMILA</t>
  </si>
  <si>
    <t>universomercantilsas@gmail.com</t>
  </si>
  <si>
    <t>11/02/2016 12:00:00 a.m.</t>
  </si>
  <si>
    <t>UNIVERSO MERCANTIL</t>
  </si>
  <si>
    <t>STRATEGIKA LTDA</t>
  </si>
  <si>
    <t>804015809-3</t>
  </si>
  <si>
    <t>FIGUEROA VARGAS JORGE ELIECER</t>
  </si>
  <si>
    <t>CARRERA 24 A # 83 - 27 BARRIO DIAMANTE II</t>
  </si>
  <si>
    <t>administrativo@strategika.com.co</t>
  </si>
  <si>
    <t>STRATEGIKA</t>
  </si>
  <si>
    <t>APLICACIONES &amp; SERVICIOS DE INGENIERIA LTDA.</t>
  </si>
  <si>
    <t>900278117-1</t>
  </si>
  <si>
    <t>VELAZCO ZABALA JOSE MANUEL</t>
  </si>
  <si>
    <t>CALLE 50 # 27 A - 19 INTERIOR 101</t>
  </si>
  <si>
    <t>gerencia.asiltda@gmail.com</t>
  </si>
  <si>
    <t>15/04/2009 12:00:00 a.m.</t>
  </si>
  <si>
    <t>BECERRA CABRERA JOAQUIN EMILIO</t>
  </si>
  <si>
    <t>CL. 28 NO. 31-38 LA AURORA</t>
  </si>
  <si>
    <t>info@didacsan.com</t>
  </si>
  <si>
    <t>DIDACSAN</t>
  </si>
  <si>
    <t>AVIHEALTH S.A.S.</t>
  </si>
  <si>
    <t>900697206-6</t>
  </si>
  <si>
    <t>ROJAS GOMEZ ANGELA MARIA</t>
  </si>
  <si>
    <t>CR 38 A 46 04 AP 201 ED VALQUIRIA</t>
  </si>
  <si>
    <t>ANGELARROJAS@GMAIL.COM</t>
  </si>
  <si>
    <t>P&amp;P CONSTRUCCIONES E INGENIERIA LIMITADA</t>
  </si>
  <si>
    <t>900535016-9</t>
  </si>
  <si>
    <t>PEREZ SAENZ JHON JAIRO</t>
  </si>
  <si>
    <t>CARRERA 19 # 8 - 45 TORRE 3 12 - 01 BARRIO COMUNEROS</t>
  </si>
  <si>
    <t>pyp.consteing@gmail.com</t>
  </si>
  <si>
    <t>04/07/2012 12:00:00 a.m.</t>
  </si>
  <si>
    <t>PSCB S.A.S.</t>
  </si>
  <si>
    <t>"PESCOCENTRO BUCARO S.A.S."</t>
  </si>
  <si>
    <t>901245383-6</t>
  </si>
  <si>
    <t>OCHOA GUERRA MONICA</t>
  </si>
  <si>
    <t>CALLE 21 # 18 - 32</t>
  </si>
  <si>
    <t>PESCOCENTROSAS@GMAIL.COM</t>
  </si>
  <si>
    <t>PESCOCENTRO BUCARO</t>
  </si>
  <si>
    <t>PROMAGRO LTDA</t>
  </si>
  <si>
    <t>PROCESOS Y MERCADEO AGRICOLAS LIMITADA</t>
  </si>
  <si>
    <t>800100953-5</t>
  </si>
  <si>
    <t>MANTILLA SERRANO EDUARDO</t>
  </si>
  <si>
    <t>KILOMETRO 4 VIA GIRON</t>
  </si>
  <si>
    <t>promagroltda@hotmail.com</t>
  </si>
  <si>
    <t>03/07/1990 12:00:00 a.m.</t>
  </si>
  <si>
    <t>CARACOL PIZZERIA LIMITADA</t>
  </si>
  <si>
    <t>804000037-9</t>
  </si>
  <si>
    <t>JAIRO RODRIGUEZ DIAZ</t>
  </si>
  <si>
    <t>CARRERA 30#32-52</t>
  </si>
  <si>
    <t>caracolpizzeria@hotmail.com</t>
  </si>
  <si>
    <t>20/02/1995 12:00:00 a.m.</t>
  </si>
  <si>
    <t>CARACOL PIZZERIA PIEDECUESTA/ CARACOL PIZZERIA</t>
  </si>
  <si>
    <t>PEREZ PORTILLA FANY CLARITA</t>
  </si>
  <si>
    <t>CALLE 20 # 14 - 67 BARRIO GAITAN</t>
  </si>
  <si>
    <t>MANGUERASJYC@GMAIL.COM</t>
  </si>
  <si>
    <t>19/09/2017 12:00:00 a.m.</t>
  </si>
  <si>
    <t>MANGUERAS J Y C SISTEMA DE RIEGO AGRICOLA</t>
  </si>
  <si>
    <t>INTERELECTRICOS A&amp;F S.A.S.</t>
  </si>
  <si>
    <t>901263570-3</t>
  </si>
  <si>
    <t>MEZA OROZCO NESTOR HERNANDO</t>
  </si>
  <si>
    <t>CR 17 42 05</t>
  </si>
  <si>
    <t>INTERELECTRICOSAF@GMAIL.COM</t>
  </si>
  <si>
    <t>11/03/2019 12:00:00 a.m.</t>
  </si>
  <si>
    <t>INTERELECTRICOS A&amp;F</t>
  </si>
  <si>
    <t>SIMCOC</t>
  </si>
  <si>
    <t>SISTEMAS INDUSTRIALES DE MANTENIMIENTO CONSTRUCCION Y OBRAS CIVILES S.A.S.</t>
  </si>
  <si>
    <t>900043668-9</t>
  </si>
  <si>
    <t>ALVAREZ SANCHEZ RAMON ANDRES</t>
  </si>
  <si>
    <t>CALLE 104 # 19 - 33 BARRIO PROVENZA</t>
  </si>
  <si>
    <t>SIMCOCSAS@GMAIL.COM</t>
  </si>
  <si>
    <t>23/07/2013 12:00:00 a.m.</t>
  </si>
  <si>
    <t>HQI LTDA</t>
  </si>
  <si>
    <t>HERMANOS QUIROGA INGENIERIA LTDA</t>
  </si>
  <si>
    <t>900077956-1</t>
  </si>
  <si>
    <t>QUIROGA JORDAN LEONARDO</t>
  </si>
  <si>
    <t>CALLE 19 # 32 A - 30 PISO 2</t>
  </si>
  <si>
    <t>leonardoquirogajordan@gmail.com</t>
  </si>
  <si>
    <t>31/03/2006 12:00:00 a.m.</t>
  </si>
  <si>
    <t>SUAREZ SALON OMAIRA</t>
  </si>
  <si>
    <t>VIA PALENQUE CAFE MADRID # 44 - 96 BODEGA 4 PUESTO 19</t>
  </si>
  <si>
    <t>omairas0803@gmail.com</t>
  </si>
  <si>
    <t>24/02/2014 12:00:00 a.m.</t>
  </si>
  <si>
    <t>FRUTAS Y VERDURAS OMAIRA SUAREZ</t>
  </si>
  <si>
    <t>ELSA MARIA RUEDA LANDINEZ INGENIERIA S.A.S</t>
  </si>
  <si>
    <t>901254479-2</t>
  </si>
  <si>
    <t>RUEDA LANDINEZ ELSA MARIA</t>
  </si>
  <si>
    <t>EMRUEDALANDINEZ@GMAIL.COM</t>
  </si>
  <si>
    <t>13/02/2019 12:00:00 a.m.</t>
  </si>
  <si>
    <t>ELSA MARIA RUEDA LANDINEZ INGENIERIA</t>
  </si>
  <si>
    <t>MARTIRENA DE JANIOT EDELMIRA ZUNILDA</t>
  </si>
  <si>
    <t>CARRERA 27 # 42 - 27 BARRIO SOTOMAYOR</t>
  </si>
  <si>
    <t>lacarreta.zunilda@hotmail.com</t>
  </si>
  <si>
    <t>12/03/2015 12:00:00 a.m.</t>
  </si>
  <si>
    <t>RESTAURANTE LA CARRETA/ DISCOTECA SAN TELMO</t>
  </si>
  <si>
    <t>gerencia@multisistemasmd.com</t>
  </si>
  <si>
    <t>31/08/1995 12:00:00 a.m.</t>
  </si>
  <si>
    <t>MULTISISTEMAS MD</t>
  </si>
  <si>
    <t>CENTRO DE RECONOCIMIENTO DE CONDUCTORES LA 27 S.A.S (CRC LA 27 S.A.S)</t>
  </si>
  <si>
    <t>901399957-4</t>
  </si>
  <si>
    <t>FIGUEROA GOMEZ MARIO ANDRES</t>
  </si>
  <si>
    <t>CARRERA 27 # 34 - 26</t>
  </si>
  <si>
    <t>crcla27@gmail.com</t>
  </si>
  <si>
    <t>06/08/2020 12:00:00 a.m.</t>
  </si>
  <si>
    <t>BOHORQUEZ MACIAS GONZALO</t>
  </si>
  <si>
    <t>CR. 20 NO. 7-34 BARRIO LOS COMUNEROS</t>
  </si>
  <si>
    <t>gonzalobohorquez@hotmail.com</t>
  </si>
  <si>
    <t>28/04/2003 12:00:00 a.m.</t>
  </si>
  <si>
    <t>INDUSTRIAS ASEOMAX</t>
  </si>
  <si>
    <t>INVERSIONES BUENO GÓMEZ Y CIA S EN C</t>
  </si>
  <si>
    <t>901405044-1</t>
  </si>
  <si>
    <t>BUENO CALDERON FAUSTO JAVIER</t>
  </si>
  <si>
    <t>CR 37 44 07 AP 701 ED SIKASUE</t>
  </si>
  <si>
    <t>faustojbueno@hotmail.com</t>
  </si>
  <si>
    <t>25/08/2020 12:00:00 a.m.</t>
  </si>
  <si>
    <t>CRECER XII SAS</t>
  </si>
  <si>
    <t>900413315-2</t>
  </si>
  <si>
    <t>TAMI JAIMES VICTOR JULIO</t>
  </si>
  <si>
    <t>CALLE 90 NO. 22 - 52 DIAMANTE 2</t>
  </si>
  <si>
    <t>vijutami@yahoo.com</t>
  </si>
  <si>
    <t>ABOGADOS BALLESTEROS PINZON S.A.S.</t>
  </si>
  <si>
    <t>900616113-3</t>
  </si>
  <si>
    <t>BALLESTEROS PINZON ROCIO</t>
  </si>
  <si>
    <t>CALLE 34 # 10 - 29 OFICINA 401 CENTRO EMPRESARIAL BELUZ</t>
  </si>
  <si>
    <t>Abogadosballesterossas@gmail.com</t>
  </si>
  <si>
    <t>ABOGADOS BALLESTEROS PINZON</t>
  </si>
  <si>
    <t>ZAPALMA S.A.S</t>
  </si>
  <si>
    <t>901425725-4</t>
  </si>
  <si>
    <t>ZAPATA ARDILA JOHAN SEBASTIAN</t>
  </si>
  <si>
    <t>CONDOMINIO RUITOQUE CONJ EL LAGUITO CABAÑA 63</t>
  </si>
  <si>
    <t>gerencia@zapalma.com</t>
  </si>
  <si>
    <t>29/10/2020 12:00:00 a.m.</t>
  </si>
  <si>
    <t>SERING-INGENIERIA Y ARQUITECTURA LIMITADA</t>
  </si>
  <si>
    <t>890210670-5</t>
  </si>
  <si>
    <t>SANABRIA GOMEZ WILLIAM FERNANDO</t>
  </si>
  <si>
    <t>seringltda@hotmail.com</t>
  </si>
  <si>
    <t>19/09/1984 12:00:00 a.m.</t>
  </si>
  <si>
    <t>TRACTO DIESEL LTDA.</t>
  </si>
  <si>
    <t>GRUPO EMPRESARIAL MIA S.A.S</t>
  </si>
  <si>
    <t>901308624-8</t>
  </si>
  <si>
    <t>JIMENEZ DURAN ANGIE MILENA</t>
  </si>
  <si>
    <t>CARRERA 36 # 51 - 104 BARRIO CABECERA</t>
  </si>
  <si>
    <t>grupoempresarialmia@gmail.com</t>
  </si>
  <si>
    <t>01/08/2019 12:00:00 a.m.</t>
  </si>
  <si>
    <t>CAPILAR FLORIDA/ MIA ALMA MIA</t>
  </si>
  <si>
    <t>C.A. RAMOS S.A.S.</t>
  </si>
  <si>
    <t>CARLOS RAMOS ASESORES &amp; CONSULTORES S.A.S</t>
  </si>
  <si>
    <t>900805454-0</t>
  </si>
  <si>
    <t>RAMOS MERCADO CARLOS ALBERTO</t>
  </si>
  <si>
    <t>CALLE 35 # 17 - 77 OFICINA 1208 EDIFICIO</t>
  </si>
  <si>
    <t>CARLOS.CONTADOR@HOTMAIL.COM</t>
  </si>
  <si>
    <t>RUEDA SUAREZ Y CIA S EN C</t>
  </si>
  <si>
    <t>900825953-1</t>
  </si>
  <si>
    <t>CL 94 47 76 CA 91</t>
  </si>
  <si>
    <t>carolgiselarueda@yahoo.com</t>
  </si>
  <si>
    <t>INDUCOLPOR SAS</t>
  </si>
  <si>
    <t>901081011-6</t>
  </si>
  <si>
    <t>CARRERA 11 - 1 A - 52 BARRIO SAN RAFAEL</t>
  </si>
  <si>
    <t>inducolpor.sas@gmail.com</t>
  </si>
  <si>
    <t>18/05/2017 12:00:00 a.m.</t>
  </si>
  <si>
    <t>IMPORTADORA JAPON BUCARAMANGA</t>
  </si>
  <si>
    <t>890942047-7</t>
  </si>
  <si>
    <t>fe.recepcion@importadorajapon.co</t>
  </si>
  <si>
    <t>TORNO PARTES S.A.S</t>
  </si>
  <si>
    <t>900667734-5</t>
  </si>
  <si>
    <t>PEÑA WILLIAM</t>
  </si>
  <si>
    <t>CALLE 20 # 13 - 30 BARRIO GRANADA</t>
  </si>
  <si>
    <t>GERENCIA@TORNOPARTES.COM</t>
  </si>
  <si>
    <t>TORNO-PARTES</t>
  </si>
  <si>
    <t>INTERVENTORIA, CONSULTORIA Y OBRAS CIVILES - INCONOC LTDA.</t>
  </si>
  <si>
    <t>804006106-6</t>
  </si>
  <si>
    <t>RITO ANTONIO ALARCON RODRIGUEZ</t>
  </si>
  <si>
    <t>CALLE 34 # 29 - 18 BARRIO LA AURORA</t>
  </si>
  <si>
    <t>inconoc@yahoo.com</t>
  </si>
  <si>
    <t>16/06/1998 12:00:00 a.m.</t>
  </si>
  <si>
    <t>BIOFILE S.A.S.</t>
  </si>
  <si>
    <t>901080631-8</t>
  </si>
  <si>
    <t>RALLON GALVIS DORIAN FERNEY</t>
  </si>
  <si>
    <t>CALLE 40 # 27 - 56 CONSULTORIO # 107 CONJUNTO RESIDENCIAL MAGISTERIO IV P.H.</t>
  </si>
  <si>
    <t>sistema@biofile.com.co</t>
  </si>
  <si>
    <t>ULTIMOS ESTADOS FINANCIEROS DEPOSITADOS</t>
  </si>
  <si>
    <t>NO ESTA EN EL EXCEL</t>
  </si>
  <si>
    <t>NIIF</t>
  </si>
  <si>
    <t>LOCAL</t>
  </si>
  <si>
    <t>X</t>
  </si>
  <si>
    <t>ULTIMOS ESTADOS FINANCIEROS</t>
  </si>
  <si>
    <t>NOTA</t>
  </si>
  <si>
    <t>EMBARGO</t>
  </si>
  <si>
    <t>SIN NOTAS</t>
  </si>
  <si>
    <t>NA</t>
  </si>
  <si>
    <t>SOLO TIENE ESTADO SITUACION FINANCIERA</t>
  </si>
  <si>
    <t>x</t>
  </si>
  <si>
    <t>NO TIENE COMPARATIVOS</t>
  </si>
  <si>
    <t>NO SON COMPARATIVOS</t>
  </si>
  <si>
    <t>NO EXISTEN ESTADOS FINANCIEROS</t>
  </si>
  <si>
    <t>SIN REVELACIONES</t>
  </si>
  <si>
    <t>BARCO CONSTRUCCIONES SASBARCO CONSTRUCCIONES SAS</t>
  </si>
  <si>
    <t>NO TIENE REVELACIONES</t>
  </si>
  <si>
    <t>embargo</t>
  </si>
  <si>
    <t>JINNA</t>
  </si>
  <si>
    <t>Adri</t>
  </si>
  <si>
    <t>2018</t>
  </si>
  <si>
    <t>GRUPO CAVA NEGOCIOS INMOBILIARIOS SA</t>
  </si>
  <si>
    <t>900.478.275-5</t>
  </si>
  <si>
    <t xml:space="preserve">JORGALLO CONSTRUCCIONES SAS- EN REORGANIZACION ABREVIADA </t>
  </si>
  <si>
    <t>TAMAÑO</t>
  </si>
  <si>
    <t>NUBIA STELLA VALDERRAMA CORDERO</t>
  </si>
  <si>
    <t>NATURA</t>
  </si>
  <si>
    <t>900.646.707-6</t>
  </si>
  <si>
    <t>JORGE ENRIQUE GALLO PEREZ</t>
  </si>
  <si>
    <t>FLORIDABLANCA</t>
  </si>
  <si>
    <t>CC</t>
  </si>
  <si>
    <t>CAPITAL DE TRABAJO</t>
  </si>
  <si>
    <t>RESULTADO ACOMULADO</t>
  </si>
  <si>
    <t>EBIT</t>
  </si>
  <si>
    <t>ACTIVO CORRIENTE</t>
  </si>
  <si>
    <t>PASIVO CORRIENTE</t>
  </si>
  <si>
    <t>GASTOS OPERACIONALES</t>
  </si>
  <si>
    <t>ITEM</t>
  </si>
  <si>
    <t>X1</t>
  </si>
  <si>
    <t>X2</t>
  </si>
  <si>
    <t>X3</t>
  </si>
  <si>
    <t>X4</t>
  </si>
  <si>
    <t>EMS</t>
  </si>
  <si>
    <t>CALIFICACION</t>
  </si>
  <si>
    <t>AA</t>
  </si>
  <si>
    <t>A</t>
  </si>
  <si>
    <t>IN</t>
  </si>
  <si>
    <t>FI</t>
  </si>
  <si>
    <t>AA+</t>
  </si>
  <si>
    <t>AA-</t>
  </si>
  <si>
    <t>A+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</si>
  <si>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</si>
  <si>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</si>
  <si>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</si>
  <si>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</si>
  <si>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</si>
  <si>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</si>
  <si>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</si>
  <si>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</si>
  <si>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</si>
  <si>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</si>
  <si>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CCC+</t>
  </si>
  <si>
    <t>CCC</t>
  </si>
  <si>
    <t>CCC-</t>
  </si>
  <si>
    <t>D</t>
  </si>
  <si>
    <t>OK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</si>
  <si>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</si>
  <si>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</si>
  <si>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</si>
  <si>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</si>
  <si>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</si>
  <si>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</si>
  <si>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</si>
  <si>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</si>
  <si>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</si>
  <si>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</si>
  <si>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</si>
  <si>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</si>
  <si>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</si>
  <si>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RESUMEN ESTADISTICO</t>
  </si>
  <si>
    <t>RATING</t>
  </si>
  <si>
    <t>FN</t>
  </si>
  <si>
    <t>%</t>
  </si>
  <si>
    <t>CANTIDAD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</si>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</sst>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* #,##0_-;\-* #,##0_-;_-* &quot;-&quot;??_-;_-@_-"/>
    <numFmt numFmtId="166" formatCode="_-&quot;$&quot;\ * #,##0_-;\-&quot;$&quot;\ * #,##0_-;_-&quot;$&quot;\ * &quot;-&quot;??_-;_-@_-"/>
    <numFmt numFmtId="167" formatCode="_-* #,##0.00\ _€_-;\-* #,##0.00\ _€_-;_-* &quot;-&quot;??\ _€_-;_-@_-"/>
    <numFmt numFmtId="168" formatCode="0.0"/>
    <numFmt numFmtId="169" formatCode="0.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5"/>
      <name val="Times New Roman"/>
      <family val="1"/>
    </font>
    <font>
      <sz val="10"/>
      <color theme="5"/>
      <name val="Times New Roman"/>
      <family val="1"/>
    </font>
    <font>
      <sz val="10"/>
      <color theme="9"/>
      <name val="Times New Roman"/>
      <family val="1"/>
    </font>
    <font>
      <b/>
      <sz val="12"/>
      <name val="Times New Roman"/>
      <family val="1"/>
    </font>
    <font>
      <b/>
      <sz val="12"/>
      <color theme="5"/>
      <name val="Times New Roman"/>
      <family val="1"/>
    </font>
    <font>
      <sz val="12"/>
      <color theme="9"/>
      <name val="Times New Roman"/>
      <family val="1"/>
    </font>
    <font>
      <sz val="12"/>
      <name val="Times New Roman"/>
      <family val="1"/>
    </font>
    <font>
      <sz val="12"/>
      <color theme="5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6" fillId="33" borderId="0" xfId="0" applyFont="1" applyFill="1" applyAlignment="1">
      <alignment horizontal="center" vertical="center"/>
    </xf>
    <xf numFmtId="164" fontId="19" fillId="33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8" fillId="34" borderId="10" xfId="0" applyFont="1" applyFill="1" applyBorder="1" applyAlignment="1">
      <alignment horizontal="center" vertical="center" wrapText="1"/>
    </xf>
    <xf numFmtId="0" fontId="0" fillId="35" borderId="0" xfId="0" applyFill="1" applyAlignment="1">
      <alignment horizontal="center" vertical="center"/>
    </xf>
    <xf numFmtId="0" fontId="18" fillId="35" borderId="10" xfId="0" applyFont="1" applyFill="1" applyBorder="1" applyAlignment="1">
      <alignment horizontal="center" vertical="center" wrapText="1"/>
    </xf>
    <xf numFmtId="0" fontId="0" fillId="35" borderId="10" xfId="0" applyFill="1" applyBorder="1" applyAlignment="1">
      <alignment horizontal="center" vertical="center" wrapText="1"/>
    </xf>
    <xf numFmtId="164" fontId="18" fillId="35" borderId="10" xfId="0" applyNumberFormat="1" applyFont="1" applyFill="1" applyBorder="1" applyAlignment="1">
      <alignment horizontal="center" vertical="center" wrapText="1"/>
    </xf>
    <xf numFmtId="0" fontId="14" fillId="36" borderId="0" xfId="0" applyFont="1" applyFill="1" applyAlignment="1">
      <alignment horizontal="center" vertical="center"/>
    </xf>
    <xf numFmtId="0" fontId="22" fillId="36" borderId="10" xfId="0" applyFont="1" applyFill="1" applyBorder="1" applyAlignment="1">
      <alignment horizontal="center" vertical="center" wrapText="1"/>
    </xf>
    <xf numFmtId="164" fontId="22" fillId="36" borderId="10" xfId="0" applyNumberFormat="1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0" fillId="38" borderId="0" xfId="0" applyFill="1" applyAlignment="1">
      <alignment horizontal="center" vertical="center"/>
    </xf>
    <xf numFmtId="0" fontId="18" fillId="38" borderId="10" xfId="0" applyFont="1" applyFill="1" applyBorder="1" applyAlignment="1">
      <alignment horizontal="center" vertical="center" wrapText="1"/>
    </xf>
    <xf numFmtId="164" fontId="18" fillId="38" borderId="10" xfId="0" applyNumberFormat="1" applyFont="1" applyFill="1" applyBorder="1" applyAlignment="1">
      <alignment horizontal="center" vertical="center" wrapText="1"/>
    </xf>
    <xf numFmtId="165" fontId="19" fillId="33" borderId="10" xfId="42" applyNumberFormat="1" applyFont="1" applyFill="1" applyBorder="1" applyAlignment="1">
      <alignment horizontal="center" vertical="center" wrapText="1"/>
    </xf>
    <xf numFmtId="165" fontId="18" fillId="0" borderId="10" xfId="42" applyNumberFormat="1" applyFont="1" applyBorder="1" applyAlignment="1">
      <alignment horizontal="center" vertical="center" wrapText="1"/>
    </xf>
    <xf numFmtId="165" fontId="0" fillId="0" borderId="0" xfId="42" applyNumberFormat="1" applyFont="1"/>
    <xf numFmtId="165" fontId="19" fillId="33" borderId="13" xfId="42" applyNumberFormat="1" applyFont="1" applyFill="1" applyBorder="1" applyAlignment="1">
      <alignment horizontal="center" vertical="center" wrapText="1"/>
    </xf>
    <xf numFmtId="165" fontId="18" fillId="0" borderId="13" xfId="42" applyNumberFormat="1" applyFont="1" applyBorder="1" applyAlignment="1">
      <alignment horizontal="center" vertical="center" wrapText="1"/>
    </xf>
    <xf numFmtId="165" fontId="19" fillId="33" borderId="12" xfId="42" applyNumberFormat="1" applyFont="1" applyFill="1" applyBorder="1" applyAlignment="1">
      <alignment horizontal="center" vertical="center" wrapText="1"/>
    </xf>
    <xf numFmtId="165" fontId="18" fillId="0" borderId="12" xfId="42" applyNumberFormat="1" applyFont="1" applyFill="1" applyBorder="1" applyAlignment="1">
      <alignment horizontal="center" vertical="center" wrapText="1"/>
    </xf>
    <xf numFmtId="0" fontId="0" fillId="0" borderId="12" xfId="0" applyBorder="1"/>
    <xf numFmtId="165" fontId="22" fillId="34" borderId="13" xfId="42" applyNumberFormat="1" applyFont="1" applyFill="1" applyBorder="1" applyAlignment="1">
      <alignment horizontal="center" vertical="center" wrapText="1"/>
    </xf>
    <xf numFmtId="165" fontId="19" fillId="33" borderId="0" xfId="4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19" fillId="33" borderId="11" xfId="0" applyNumberFormat="1" applyFont="1" applyFill="1" applyBorder="1" applyAlignment="1">
      <alignment horizontal="center" vertical="center" wrapText="1"/>
    </xf>
    <xf numFmtId="164" fontId="22" fillId="34" borderId="10" xfId="0" applyNumberFormat="1" applyFont="1" applyFill="1" applyBorder="1" applyAlignment="1">
      <alignment horizontal="center" vertical="center" wrapText="1"/>
    </xf>
    <xf numFmtId="164" fontId="22" fillId="34" borderId="13" xfId="0" applyNumberFormat="1" applyFont="1" applyFill="1" applyBorder="1" applyAlignment="1">
      <alignment horizontal="center" vertical="center" wrapText="1"/>
    </xf>
    <xf numFmtId="164" fontId="18" fillId="35" borderId="13" xfId="0" applyNumberFormat="1" applyFont="1" applyFill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164" fontId="18" fillId="38" borderId="13" xfId="0" applyNumberFormat="1" applyFont="1" applyFill="1" applyBorder="1" applyAlignment="1">
      <alignment horizontal="center" vertical="center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14" fillId="34" borderId="0" xfId="0" applyFont="1" applyFill="1"/>
    <xf numFmtId="0" fontId="22" fillId="34" borderId="10" xfId="0" applyFont="1" applyFill="1" applyBorder="1" applyAlignment="1">
      <alignment horizontal="center" vertical="center" wrapText="1"/>
    </xf>
    <xf numFmtId="0" fontId="14" fillId="34" borderId="12" xfId="0" applyFont="1" applyFill="1" applyBorder="1"/>
    <xf numFmtId="0" fontId="0" fillId="39" borderId="0" xfId="0" applyFill="1"/>
    <xf numFmtId="0" fontId="18" fillId="39" borderId="10" xfId="0" applyFont="1" applyFill="1" applyBorder="1" applyAlignment="1">
      <alignment horizontal="center" vertical="center" wrapText="1"/>
    </xf>
    <xf numFmtId="164" fontId="18" fillId="39" borderId="10" xfId="0" applyNumberFormat="1" applyFont="1" applyFill="1" applyBorder="1" applyAlignment="1">
      <alignment horizontal="center" vertical="center" wrapText="1"/>
    </xf>
    <xf numFmtId="164" fontId="18" fillId="39" borderId="13" xfId="0" applyNumberFormat="1" applyFont="1" applyFill="1" applyBorder="1" applyAlignment="1">
      <alignment horizontal="center" vertical="center" wrapText="1"/>
    </xf>
    <xf numFmtId="0" fontId="0" fillId="39" borderId="12" xfId="0" applyFill="1" applyBorder="1"/>
    <xf numFmtId="0" fontId="23" fillId="39" borderId="12" xfId="0" applyFont="1" applyFill="1" applyBorder="1"/>
    <xf numFmtId="164" fontId="22" fillId="39" borderId="13" xfId="0" applyNumberFormat="1" applyFont="1" applyFill="1" applyBorder="1" applyAlignment="1">
      <alignment horizontal="center" vertical="center" wrapText="1"/>
    </xf>
    <xf numFmtId="0" fontId="0" fillId="39" borderId="10" xfId="0" applyFill="1" applyBorder="1" applyAlignment="1">
      <alignment horizontal="center" vertical="center" wrapText="1"/>
    </xf>
    <xf numFmtId="0" fontId="0" fillId="34" borderId="0" xfId="0" applyFill="1"/>
    <xf numFmtId="164" fontId="18" fillId="34" borderId="10" xfId="0" applyNumberFormat="1" applyFont="1" applyFill="1" applyBorder="1" applyAlignment="1">
      <alignment horizontal="center" vertical="center" wrapText="1"/>
    </xf>
    <xf numFmtId="164" fontId="18" fillId="34" borderId="13" xfId="0" applyNumberFormat="1" applyFont="1" applyFill="1" applyBorder="1" applyAlignment="1">
      <alignment horizontal="center" vertical="center" wrapText="1"/>
    </xf>
    <xf numFmtId="0" fontId="0" fillId="34" borderId="12" xfId="0" applyFill="1" applyBorder="1"/>
    <xf numFmtId="0" fontId="0" fillId="34" borderId="10" xfId="0" applyFill="1" applyBorder="1" applyAlignment="1">
      <alignment horizontal="center" vertical="center" wrapText="1"/>
    </xf>
    <xf numFmtId="0" fontId="18" fillId="0" borderId="12" xfId="0" applyFont="1" applyBorder="1"/>
    <xf numFmtId="0" fontId="24" fillId="34" borderId="0" xfId="0" applyFont="1" applyFill="1"/>
    <xf numFmtId="0" fontId="25" fillId="34" borderId="10" xfId="0" applyFont="1" applyFill="1" applyBorder="1" applyAlignment="1">
      <alignment horizontal="center" vertical="center" wrapText="1"/>
    </xf>
    <xf numFmtId="164" fontId="25" fillId="34" borderId="10" xfId="0" applyNumberFormat="1" applyFont="1" applyFill="1" applyBorder="1" applyAlignment="1">
      <alignment horizontal="center" vertical="center" wrapText="1"/>
    </xf>
    <xf numFmtId="164" fontId="25" fillId="34" borderId="13" xfId="0" applyNumberFormat="1" applyFont="1" applyFill="1" applyBorder="1" applyAlignment="1">
      <alignment horizontal="center" vertical="center" wrapText="1"/>
    </xf>
    <xf numFmtId="0" fontId="24" fillId="34" borderId="12" xfId="0" applyFont="1" applyFill="1" applyBorder="1"/>
    <xf numFmtId="49" fontId="19" fillId="33" borderId="11" xfId="0" applyNumberFormat="1" applyFont="1" applyFill="1" applyBorder="1" applyAlignment="1">
      <alignment horizontal="center" vertical="center" wrapText="1"/>
    </xf>
    <xf numFmtId="49" fontId="18" fillId="35" borderId="12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/>
    <xf numFmtId="49" fontId="0" fillId="39" borderId="12" xfId="0" applyNumberFormat="1" applyFill="1" applyBorder="1"/>
    <xf numFmtId="49" fontId="0" fillId="0" borderId="0" xfId="0" applyNumberFormat="1"/>
    <xf numFmtId="0" fontId="0" fillId="0" borderId="0" xfId="0" applyAlignment="1"/>
    <xf numFmtId="0" fontId="19" fillId="33" borderId="10" xfId="0" applyFont="1" applyFill="1" applyBorder="1" applyAlignment="1">
      <alignment horizontal="center" vertical="center"/>
    </xf>
    <xf numFmtId="164" fontId="19" fillId="33" borderId="10" xfId="0" applyNumberFormat="1" applyFont="1" applyFill="1" applyBorder="1" applyAlignment="1">
      <alignment horizontal="center" vertical="center"/>
    </xf>
    <xf numFmtId="49" fontId="19" fillId="33" borderId="11" xfId="0" applyNumberFormat="1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164" fontId="18" fillId="35" borderId="10" xfId="0" applyNumberFormat="1" applyFont="1" applyFill="1" applyBorder="1" applyAlignment="1">
      <alignment horizontal="center" vertical="center"/>
    </xf>
    <xf numFmtId="164" fontId="22" fillId="34" borderId="13" xfId="0" applyNumberFormat="1" applyFont="1" applyFill="1" applyBorder="1" applyAlignment="1">
      <alignment horizontal="center" vertical="center"/>
    </xf>
    <xf numFmtId="49" fontId="18" fillId="35" borderId="12" xfId="0" applyNumberFormat="1" applyFont="1" applyFill="1" applyBorder="1" applyAlignment="1">
      <alignment horizontal="center" vertical="center"/>
    </xf>
    <xf numFmtId="0" fontId="0" fillId="0" borderId="12" xfId="0" applyBorder="1" applyAlignment="1"/>
    <xf numFmtId="164" fontId="18" fillId="35" borderId="13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49" fontId="0" fillId="0" borderId="12" xfId="0" applyNumberFormat="1" applyBorder="1" applyAlignment="1"/>
    <xf numFmtId="0" fontId="18" fillId="34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/>
    </xf>
    <xf numFmtId="164" fontId="18" fillId="39" borderId="10" xfId="0" applyNumberFormat="1" applyFont="1" applyFill="1" applyBorder="1" applyAlignment="1">
      <alignment horizontal="center" vertical="center"/>
    </xf>
    <xf numFmtId="164" fontId="18" fillId="39" borderId="13" xfId="0" applyNumberFormat="1" applyFont="1" applyFill="1" applyBorder="1" applyAlignment="1">
      <alignment horizontal="center" vertical="center"/>
    </xf>
    <xf numFmtId="49" fontId="0" fillId="39" borderId="12" xfId="0" applyNumberFormat="1" applyFill="1" applyBorder="1" applyAlignment="1"/>
    <xf numFmtId="0" fontId="0" fillId="39" borderId="12" xfId="0" applyFill="1" applyBorder="1" applyAlignment="1"/>
    <xf numFmtId="0" fontId="0" fillId="39" borderId="10" xfId="0" applyFill="1" applyBorder="1" applyAlignment="1">
      <alignment horizontal="center" vertical="center"/>
    </xf>
    <xf numFmtId="164" fontId="22" fillId="39" borderId="13" xfId="0" applyNumberFormat="1" applyFont="1" applyFill="1" applyBorder="1" applyAlignment="1">
      <alignment horizontal="center" vertical="center"/>
    </xf>
    <xf numFmtId="0" fontId="23" fillId="39" borderId="12" xfId="0" applyFont="1" applyFill="1" applyBorder="1" applyAlignment="1"/>
    <xf numFmtId="0" fontId="18" fillId="0" borderId="12" xfId="0" applyFont="1" applyBorder="1" applyAlignment="1"/>
    <xf numFmtId="0" fontId="0" fillId="38" borderId="0" xfId="0" applyFill="1" applyAlignment="1"/>
    <xf numFmtId="0" fontId="18" fillId="38" borderId="10" xfId="0" applyFont="1" applyFill="1" applyBorder="1" applyAlignment="1">
      <alignment horizontal="center" vertical="center"/>
    </xf>
    <xf numFmtId="164" fontId="18" fillId="38" borderId="10" xfId="0" applyNumberFormat="1" applyFont="1" applyFill="1" applyBorder="1" applyAlignment="1">
      <alignment horizontal="center" vertical="center"/>
    </xf>
    <xf numFmtId="164" fontId="22" fillId="38" borderId="13" xfId="0" applyNumberFormat="1" applyFont="1" applyFill="1" applyBorder="1" applyAlignment="1">
      <alignment horizontal="center" vertical="center"/>
    </xf>
    <xf numFmtId="49" fontId="0" fillId="38" borderId="12" xfId="0" applyNumberFormat="1" applyFill="1" applyBorder="1" applyAlignment="1"/>
    <xf numFmtId="0" fontId="0" fillId="38" borderId="12" xfId="0" applyFill="1" applyBorder="1" applyAlignment="1"/>
    <xf numFmtId="0" fontId="26" fillId="0" borderId="0" xfId="0" applyFont="1" applyFill="1"/>
    <xf numFmtId="0" fontId="26" fillId="0" borderId="0" xfId="0" applyFont="1" applyFill="1" applyAlignment="1"/>
    <xf numFmtId="0" fontId="26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left" vertical="center"/>
    </xf>
    <xf numFmtId="164" fontId="26" fillId="0" borderId="12" xfId="0" applyNumberFormat="1" applyFont="1" applyFill="1" applyBorder="1" applyAlignment="1">
      <alignment horizontal="center" vertical="center"/>
    </xf>
    <xf numFmtId="166" fontId="26" fillId="0" borderId="0" xfId="43" applyNumberFormat="1" applyFont="1" applyFill="1"/>
    <xf numFmtId="0" fontId="26" fillId="0" borderId="12" xfId="0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/>
    <xf numFmtId="164" fontId="26" fillId="0" borderId="12" xfId="0" applyNumberFormat="1" applyFont="1" applyFill="1" applyBorder="1" applyAlignment="1"/>
    <xf numFmtId="166" fontId="26" fillId="0" borderId="12" xfId="43" applyNumberFormat="1" applyFont="1" applyFill="1" applyBorder="1" applyAlignment="1"/>
    <xf numFmtId="0" fontId="27" fillId="0" borderId="12" xfId="0" applyFont="1" applyFill="1" applyBorder="1" applyAlignment="1">
      <alignment horizontal="left" vertical="center"/>
    </xf>
    <xf numFmtId="164" fontId="27" fillId="0" borderId="12" xfId="0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/>
    <xf numFmtId="166" fontId="27" fillId="0" borderId="12" xfId="43" applyNumberFormat="1" applyFont="1" applyFill="1" applyBorder="1" applyAlignment="1"/>
    <xf numFmtId="6" fontId="26" fillId="0" borderId="12" xfId="0" applyNumberFormat="1" applyFont="1" applyFill="1" applyBorder="1" applyAlignment="1"/>
    <xf numFmtId="0" fontId="27" fillId="0" borderId="12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" fontId="29" fillId="0" borderId="0" xfId="0" applyNumberFormat="1" applyFont="1" applyFill="1" applyAlignment="1"/>
    <xf numFmtId="168" fontId="29" fillId="0" borderId="0" xfId="0" applyNumberFormat="1" applyFont="1" applyFill="1" applyAlignment="1"/>
    <xf numFmtId="0" fontId="29" fillId="0" borderId="0" xfId="0" applyNumberFormat="1" applyFont="1" applyFill="1" applyAlignment="1"/>
    <xf numFmtId="0" fontId="30" fillId="0" borderId="0" xfId="0" applyFont="1" applyFill="1"/>
    <xf numFmtId="0" fontId="30" fillId="0" borderId="0" xfId="0" applyFont="1" applyFill="1" applyAlignment="1"/>
    <xf numFmtId="2" fontId="26" fillId="40" borderId="0" xfId="0" applyNumberFormat="1" applyFont="1" applyFill="1" applyAlignment="1"/>
    <xf numFmtId="0" fontId="26" fillId="40" borderId="0" xfId="0" applyFont="1" applyFill="1" applyAlignment="1"/>
    <xf numFmtId="0" fontId="26" fillId="40" borderId="0" xfId="0" applyFont="1" applyFill="1"/>
    <xf numFmtId="2" fontId="26" fillId="40" borderId="0" xfId="0" applyNumberFormat="1" applyFont="1" applyFill="1"/>
    <xf numFmtId="2" fontId="26" fillId="41" borderId="0" xfId="0" applyNumberFormat="1" applyFont="1" applyFill="1" applyAlignment="1"/>
    <xf numFmtId="0" fontId="26" fillId="41" borderId="0" xfId="0" applyFont="1" applyFill="1" applyAlignment="1"/>
    <xf numFmtId="2" fontId="26" fillId="42" borderId="0" xfId="0" applyNumberFormat="1" applyFont="1" applyFill="1"/>
    <xf numFmtId="0" fontId="26" fillId="42" borderId="0" xfId="0" applyFont="1" applyFill="1"/>
    <xf numFmtId="164" fontId="26" fillId="0" borderId="12" xfId="0" applyNumberFormat="1" applyFont="1" applyFill="1" applyBorder="1" applyAlignment="1">
      <alignment horizontal="right" vertical="center"/>
    </xf>
    <xf numFmtId="0" fontId="26" fillId="42" borderId="12" xfId="0" applyFont="1" applyFill="1" applyBorder="1" applyAlignment="1">
      <alignment horizontal="center" vertical="center"/>
    </xf>
    <xf numFmtId="0" fontId="33" fillId="0" borderId="0" xfId="0" applyFont="1" applyFill="1"/>
    <xf numFmtId="0" fontId="34" fillId="0" borderId="0" xfId="0" applyFont="1" applyFill="1"/>
    <xf numFmtId="0" fontId="34" fillId="0" borderId="12" xfId="0" applyFont="1" applyFill="1" applyBorder="1" applyAlignment="1"/>
    <xf numFmtId="0" fontId="34" fillId="0" borderId="12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left" vertical="center"/>
    </xf>
    <xf numFmtId="0" fontId="33" fillId="0" borderId="0" xfId="0" applyFont="1" applyFill="1" applyAlignment="1"/>
    <xf numFmtId="0" fontId="34" fillId="0" borderId="0" xfId="0" applyFont="1" applyFill="1" applyAlignment="1"/>
    <xf numFmtId="2" fontId="34" fillId="41" borderId="0" xfId="0" applyNumberFormat="1" applyFont="1" applyFill="1" applyAlignment="1"/>
    <xf numFmtId="0" fontId="34" fillId="41" borderId="0" xfId="0" applyFont="1" applyFill="1" applyAlignment="1"/>
    <xf numFmtId="9" fontId="34" fillId="0" borderId="0" xfId="52" applyFont="1" applyFill="1" applyAlignment="1"/>
    <xf numFmtId="0" fontId="36" fillId="0" borderId="12" xfId="0" applyFont="1" applyFill="1" applyBorder="1" applyAlignment="1">
      <alignment horizontal="centerContinuous"/>
    </xf>
    <xf numFmtId="0" fontId="37" fillId="0" borderId="12" xfId="0" applyFont="1" applyFill="1" applyBorder="1" applyAlignment="1"/>
    <xf numFmtId="169" fontId="37" fillId="0" borderId="12" xfId="0" applyNumberFormat="1" applyFont="1" applyFill="1" applyBorder="1" applyAlignment="1"/>
    <xf numFmtId="2" fontId="34" fillId="40" borderId="0" xfId="0" applyNumberFormat="1" applyFont="1" applyFill="1" applyAlignment="1"/>
    <xf numFmtId="0" fontId="34" fillId="40" borderId="0" xfId="0" applyFont="1" applyFill="1" applyAlignment="1"/>
    <xf numFmtId="164" fontId="34" fillId="0" borderId="12" xfId="0" applyNumberFormat="1" applyFont="1" applyFill="1" applyBorder="1" applyAlignment="1">
      <alignment horizontal="right" vertical="center"/>
    </xf>
    <xf numFmtId="0" fontId="34" fillId="40" borderId="0" xfId="0" applyFont="1" applyFill="1"/>
    <xf numFmtId="2" fontId="34" fillId="40" borderId="0" xfId="0" applyNumberFormat="1" applyFont="1" applyFill="1"/>
    <xf numFmtId="2" fontId="34" fillId="42" borderId="0" xfId="0" applyNumberFormat="1" applyFont="1" applyFill="1"/>
    <xf numFmtId="0" fontId="34" fillId="42" borderId="0" xfId="0" applyFont="1" applyFill="1"/>
    <xf numFmtId="0" fontId="34" fillId="0" borderId="12" xfId="0" applyFont="1" applyFill="1" applyBorder="1" applyAlignment="1">
      <alignment horizontal="left"/>
    </xf>
    <xf numFmtId="0" fontId="34" fillId="0" borderId="0" xfId="0" applyFont="1" applyFill="1" applyAlignment="1">
      <alignment horizontal="left"/>
    </xf>
    <xf numFmtId="166" fontId="34" fillId="0" borderId="0" xfId="43" applyNumberFormat="1" applyFont="1" applyFill="1"/>
    <xf numFmtId="0" fontId="32" fillId="0" borderId="12" xfId="0" applyFont="1" applyFill="1" applyBorder="1" applyAlignment="1">
      <alignment horizontal="center"/>
    </xf>
    <xf numFmtId="0" fontId="33" fillId="0" borderId="12" xfId="0" applyFont="1" applyFill="1" applyBorder="1"/>
    <xf numFmtId="4" fontId="35" fillId="0" borderId="12" xfId="0" applyNumberFormat="1" applyFont="1" applyFill="1" applyBorder="1" applyAlignment="1"/>
    <xf numFmtId="168" fontId="35" fillId="0" borderId="12" xfId="0" applyNumberFormat="1" applyFont="1" applyFill="1" applyBorder="1" applyAlignment="1"/>
    <xf numFmtId="0" fontId="35" fillId="0" borderId="12" xfId="0" applyNumberFormat="1" applyFont="1" applyFill="1" applyBorder="1" applyAlignment="1"/>
    <xf numFmtId="0" fontId="33" fillId="0" borderId="12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right" vertical="center"/>
    </xf>
    <xf numFmtId="0" fontId="34" fillId="0" borderId="12" xfId="0" applyFont="1" applyFill="1" applyBorder="1" applyAlignment="1">
      <alignment horizontal="right"/>
    </xf>
    <xf numFmtId="164" fontId="34" fillId="0" borderId="12" xfId="0" applyNumberFormat="1" applyFont="1" applyFill="1" applyBorder="1" applyAlignment="1">
      <alignment horizontal="right"/>
    </xf>
    <xf numFmtId="166" fontId="34" fillId="0" borderId="12" xfId="43" applyNumberFormat="1" applyFont="1" applyFill="1" applyBorder="1" applyAlignment="1">
      <alignment horizontal="right"/>
    </xf>
    <xf numFmtId="6" fontId="34" fillId="0" borderId="12" xfId="0" applyNumberFormat="1" applyFont="1" applyFill="1" applyBorder="1" applyAlignment="1">
      <alignment horizontal="right"/>
    </xf>
    <xf numFmtId="0" fontId="31" fillId="43" borderId="12" xfId="0" applyFont="1" applyFill="1" applyBorder="1" applyAlignment="1">
      <alignment horizontal="center" vertical="center"/>
    </xf>
    <xf numFmtId="0" fontId="31" fillId="43" borderId="12" xfId="0" applyFont="1" applyFill="1" applyBorder="1" applyAlignment="1">
      <alignment horizontal="left" vertical="center"/>
    </xf>
    <xf numFmtId="164" fontId="31" fillId="43" borderId="12" xfId="0" applyNumberFormat="1" applyFont="1" applyFill="1" applyBorder="1" applyAlignment="1">
      <alignment horizontal="center" vertical="center"/>
    </xf>
    <xf numFmtId="0" fontId="31" fillId="43" borderId="12" xfId="0" applyFont="1" applyFill="1" applyBorder="1" applyAlignment="1"/>
    <xf numFmtId="166" fontId="31" fillId="43" borderId="12" xfId="43" applyNumberFormat="1" applyFont="1" applyFill="1" applyBorder="1" applyAlignment="1"/>
    <xf numFmtId="0" fontId="31" fillId="43" borderId="12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 wrapText="1"/>
    </xf>
    <xf numFmtId="0" fontId="26" fillId="0" borderId="15" xfId="0" applyFont="1" applyFill="1" applyBorder="1"/>
    <xf numFmtId="0" fontId="34" fillId="0" borderId="0" xfId="0" applyFont="1" applyFill="1" applyBorder="1" applyAlignment="1">
      <alignment horizontal="left"/>
    </xf>
    <xf numFmtId="0" fontId="34" fillId="0" borderId="0" xfId="0" applyFont="1" applyFill="1" applyBorder="1"/>
    <xf numFmtId="166" fontId="34" fillId="0" borderId="0" xfId="43" applyNumberFormat="1" applyFont="1" applyFill="1" applyBorder="1"/>
    <xf numFmtId="0" fontId="31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right" vertical="center"/>
    </xf>
    <xf numFmtId="164" fontId="34" fillId="0" borderId="0" xfId="0" applyNumberFormat="1" applyFont="1" applyFill="1" applyBorder="1" applyAlignment="1">
      <alignment horizontal="right" vertical="center"/>
    </xf>
    <xf numFmtId="164" fontId="34" fillId="0" borderId="0" xfId="0" applyNumberFormat="1" applyFont="1" applyFill="1" applyBorder="1" applyAlignment="1">
      <alignment horizontal="right"/>
    </xf>
    <xf numFmtId="166" fontId="34" fillId="0" borderId="0" xfId="43" applyNumberFormat="1" applyFont="1" applyFill="1" applyBorder="1" applyAlignment="1">
      <alignment horizontal="right"/>
    </xf>
    <xf numFmtId="4" fontId="31" fillId="0" borderId="0" xfId="0" applyNumberFormat="1" applyFont="1" applyFill="1" applyBorder="1" applyAlignment="1"/>
    <xf numFmtId="168" fontId="31" fillId="0" borderId="0" xfId="0" applyNumberFormat="1" applyFont="1" applyFill="1" applyBorder="1" applyAlignment="1"/>
    <xf numFmtId="0" fontId="31" fillId="0" borderId="0" xfId="0" applyNumberFormat="1" applyFont="1" applyFill="1" applyBorder="1" applyAlignment="1"/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 applyAlignment="1"/>
    <xf numFmtId="6" fontId="34" fillId="0" borderId="0" xfId="0" applyNumberFormat="1" applyFont="1" applyFill="1" applyBorder="1" applyAlignment="1">
      <alignment horizontal="right"/>
    </xf>
    <xf numFmtId="0" fontId="31" fillId="0" borderId="16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left" vertical="center"/>
    </xf>
    <xf numFmtId="164" fontId="31" fillId="0" borderId="16" xfId="0" applyNumberFormat="1" applyFont="1" applyFill="1" applyBorder="1" applyAlignment="1">
      <alignment horizontal="center" vertical="center"/>
    </xf>
    <xf numFmtId="0" fontId="31" fillId="0" borderId="16" xfId="0" applyFont="1" applyFill="1" applyBorder="1" applyAlignment="1"/>
    <xf numFmtId="166" fontId="31" fillId="0" borderId="16" xfId="43" applyNumberFormat="1" applyFont="1" applyFill="1" applyBorder="1" applyAlignment="1"/>
    <xf numFmtId="0" fontId="31" fillId="0" borderId="16" xfId="0" applyFont="1" applyFill="1" applyBorder="1" applyAlignment="1">
      <alignment horizontal="center"/>
    </xf>
    <xf numFmtId="0" fontId="31" fillId="0" borderId="16" xfId="0" applyFont="1" applyFill="1" applyBorder="1"/>
    <xf numFmtId="2" fontId="34" fillId="41" borderId="0" xfId="0" applyNumberFormat="1" applyFont="1" applyFill="1" applyBorder="1" applyAlignment="1"/>
    <xf numFmtId="0" fontId="34" fillId="41" borderId="0" xfId="0" applyFont="1" applyFill="1" applyBorder="1" applyAlignment="1"/>
    <xf numFmtId="9" fontId="34" fillId="0" borderId="0" xfId="52" applyFont="1" applyFill="1" applyBorder="1" applyAlignment="1"/>
    <xf numFmtId="2" fontId="34" fillId="40" borderId="0" xfId="0" applyNumberFormat="1" applyFont="1" applyFill="1" applyBorder="1" applyAlignment="1"/>
    <xf numFmtId="0" fontId="34" fillId="40" borderId="0" xfId="0" applyFont="1" applyFill="1" applyBorder="1" applyAlignment="1"/>
    <xf numFmtId="0" fontId="34" fillId="40" borderId="0" xfId="0" applyFont="1" applyFill="1" applyBorder="1"/>
    <xf numFmtId="2" fontId="34" fillId="40" borderId="0" xfId="0" applyNumberFormat="1" applyFont="1" applyFill="1" applyBorder="1"/>
    <xf numFmtId="2" fontId="34" fillId="42" borderId="0" xfId="0" applyNumberFormat="1" applyFont="1" applyFill="1" applyBorder="1"/>
    <xf numFmtId="0" fontId="34" fillId="42" borderId="0" xfId="0" applyFont="1" applyFill="1" applyBorder="1"/>
    <xf numFmtId="0" fontId="31" fillId="0" borderId="16" xfId="0" applyFont="1" applyFill="1" applyBorder="1" applyAlignment="1">
      <alignment vertical="center"/>
    </xf>
    <xf numFmtId="0" fontId="31" fillId="0" borderId="16" xfId="0" applyFont="1" applyFill="1" applyBorder="1" applyAlignment="1">
      <alignment horizontal="center"/>
    </xf>
    <xf numFmtId="9" fontId="31" fillId="0" borderId="16" xfId="0" applyNumberFormat="1" applyFont="1" applyFill="1" applyBorder="1"/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Millares [0] 2" xfId="47" xr:uid="{00000000-0005-0000-0000-000021000000}"/>
    <cellStyle name="Millares [0] 3" xfId="44" xr:uid="{00000000-0005-0000-0000-000022000000}"/>
    <cellStyle name="Millares 2" xfId="46" xr:uid="{00000000-0005-0000-0000-000023000000}"/>
    <cellStyle name="Millares 3" xfId="49" xr:uid="{00000000-0005-0000-0000-000024000000}"/>
    <cellStyle name="Millares 4" xfId="50" xr:uid="{00000000-0005-0000-0000-000025000000}"/>
    <cellStyle name="Millares 5" xfId="51" xr:uid="{00000000-0005-0000-0000-000026000000}"/>
    <cellStyle name="Moneda" xfId="43" builtinId="4"/>
    <cellStyle name="Moneda [0] 2" xfId="48" xr:uid="{00000000-0005-0000-0000-000028000000}"/>
    <cellStyle name="Moneda [0] 3" xfId="45" xr:uid="{00000000-0005-0000-0000-000029000000}"/>
    <cellStyle name="Neutral" xfId="8" builtinId="28" customBuiltin="1"/>
    <cellStyle name="Normal" xfId="0" builtinId="0"/>
    <cellStyle name="Notas" xfId="15" builtinId="10" customBuiltin="1"/>
    <cellStyle name="Porcentaje" xfId="5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6FFFF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100" b="1" i="0" u="none" strike="noStrike" cap="all" baseline="0">
                <a:effectLst/>
              </a:rPr>
              <a:t>Calificación de riesgo, pymes sector de construcción -Bucaramanga (ALTMAN Z2 EMS)</a:t>
            </a:r>
            <a:endParaRPr lang="es-CO" sz="11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8353455818022746"/>
          <c:y val="3.2540562804407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'MUESTRA TABULADA'!$BC$2:$BC$21</c:f>
              <c:strCache>
                <c:ptCount val="20"/>
                <c:pt idx="0">
                  <c:v>AAA</c:v>
                </c:pt>
                <c:pt idx="1">
                  <c:v>AA+</c:v>
                </c:pt>
                <c:pt idx="2">
                  <c:v>AA</c:v>
                </c:pt>
                <c:pt idx="3">
                  <c:v>AA-</c:v>
                </c:pt>
                <c:pt idx="4">
                  <c:v>A+</c:v>
                </c:pt>
                <c:pt idx="5">
                  <c:v>A</c:v>
                </c:pt>
                <c:pt idx="6">
                  <c:v>A-</c:v>
                </c:pt>
                <c:pt idx="7">
                  <c:v>BBB+</c:v>
                </c:pt>
                <c:pt idx="8">
                  <c:v>BBB</c:v>
                </c:pt>
                <c:pt idx="9">
                  <c:v>BBB-</c:v>
                </c:pt>
                <c:pt idx="10">
                  <c:v>BB+</c:v>
                </c:pt>
                <c:pt idx="11">
                  <c:v>BB</c:v>
                </c:pt>
                <c:pt idx="12">
                  <c:v>BB-</c:v>
                </c:pt>
                <c:pt idx="13">
                  <c:v>B+</c:v>
                </c:pt>
                <c:pt idx="14">
                  <c:v>B</c:v>
                </c:pt>
                <c:pt idx="15">
                  <c:v>B-</c:v>
                </c:pt>
                <c:pt idx="16">
                  <c:v>CCC+</c:v>
                </c:pt>
                <c:pt idx="17">
                  <c:v>CCC</c:v>
                </c:pt>
                <c:pt idx="18">
                  <c:v>CCC-</c:v>
                </c:pt>
                <c:pt idx="19">
                  <c:v>D</c:v>
                </c:pt>
              </c:strCache>
            </c:strRef>
          </c:cat>
          <c:val>
            <c:numRef>
              <c:f>'MUESTRA TABULADA'!$BE$2:$BE$21</c:f>
              <c:numCache>
                <c:formatCode>0%</c:formatCode>
                <c:ptCount val="20"/>
                <c:pt idx="0">
                  <c:v>0.77500000000000002</c:v>
                </c:pt>
                <c:pt idx="1">
                  <c:v>1.2500000000000001E-2</c:v>
                </c:pt>
                <c:pt idx="2">
                  <c:v>0</c:v>
                </c:pt>
                <c:pt idx="3">
                  <c:v>2.5000000000000001E-2</c:v>
                </c:pt>
                <c:pt idx="4">
                  <c:v>1.2500000000000001E-2</c:v>
                </c:pt>
                <c:pt idx="5">
                  <c:v>0</c:v>
                </c:pt>
                <c:pt idx="6">
                  <c:v>1.2500000000000001E-2</c:v>
                </c:pt>
                <c:pt idx="7">
                  <c:v>0</c:v>
                </c:pt>
                <c:pt idx="8">
                  <c:v>2.5000000000000001E-2</c:v>
                </c:pt>
                <c:pt idx="9">
                  <c:v>0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0</c:v>
                </c:pt>
                <c:pt idx="13">
                  <c:v>1.2500000000000001E-2</c:v>
                </c:pt>
                <c:pt idx="14">
                  <c:v>0</c:v>
                </c:pt>
                <c:pt idx="15">
                  <c:v>1.2500000000000001E-2</c:v>
                </c:pt>
                <c:pt idx="16">
                  <c:v>2.5000000000000001E-2</c:v>
                </c:pt>
                <c:pt idx="17">
                  <c:v>0</c:v>
                </c:pt>
                <c:pt idx="18">
                  <c:v>1.2500000000000001E-2</c:v>
                </c:pt>
                <c:pt idx="19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9-4F63-8D72-7C323C302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321255568"/>
        <c:axId val="321252480"/>
      </c:barChart>
      <c:catAx>
        <c:axId val="32125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1252480"/>
        <c:crosses val="autoZero"/>
        <c:auto val="1"/>
        <c:lblAlgn val="ctr"/>
        <c:lblOffset val="100"/>
        <c:noMultiLvlLbl val="0"/>
      </c:catAx>
      <c:valAx>
        <c:axId val="321252480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12555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100" b="1" i="0" u="none" strike="noStrike" cap="all" baseline="0">
                <a:effectLst/>
              </a:rPr>
              <a:t>Calificación de riesgo, pymes sector de construcción -Bucaramanga (ALTMAN Z2 EMS)</a:t>
            </a:r>
            <a:endParaRPr lang="es-CO" sz="11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8353455818022746"/>
          <c:y val="3.2540562804407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'MUESTRA WORD'!$BC$2:$BC$21</c:f>
              <c:strCache>
                <c:ptCount val="3"/>
                <c:pt idx="0">
                  <c:v>A</c:v>
                </c:pt>
                <c:pt idx="1">
                  <c:v>A-</c:v>
                </c:pt>
                <c:pt idx="2">
                  <c:v>CCC</c:v>
                </c:pt>
              </c:strCache>
            </c:strRef>
          </c:cat>
          <c:val>
            <c:numRef>
              <c:f>'MUESTRA WORD'!$BE$2:$BE$21</c:f>
              <c:numCache>
                <c:formatCode>0%</c:formatCode>
                <c:ptCount val="3"/>
                <c:pt idx="0">
                  <c:v>0</c:v>
                </c:pt>
                <c:pt idx="1">
                  <c:v>1.2500000000000001E-2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9-4F63-8D72-7C323C302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392849536"/>
        <c:axId val="323698216"/>
      </c:barChart>
      <c:catAx>
        <c:axId val="39284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3698216"/>
        <c:crosses val="autoZero"/>
        <c:auto val="1"/>
        <c:lblAlgn val="ctr"/>
        <c:lblOffset val="100"/>
        <c:noMultiLvlLbl val="0"/>
      </c:catAx>
      <c:valAx>
        <c:axId val="323698216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2849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515911</xdr:colOff>
      <xdr:row>42</xdr:row>
      <xdr:rowOff>172591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5A2CD6-168C-4296-8211-A2FE24733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83911" cy="8173591"/>
        </a:xfrm>
        <a:prstGeom prst="rect">
          <a:avLst/>
        </a:prstGeom>
      </xdr:spPr>
    </xdr:pic>
    <xdr:clientData/>
  </xdr:twoCellAnchor>
  <xdr:twoCellAnchor editAs="oneCell">
    <xdr:from>
      <xdr:col>14</xdr:col>
      <xdr:colOff>285750</xdr:colOff>
      <xdr:row>0</xdr:row>
      <xdr:rowOff>0</xdr:rowOff>
    </xdr:from>
    <xdr:to>
      <xdr:col>27</xdr:col>
      <xdr:colOff>410975</xdr:colOff>
      <xdr:row>44</xdr:row>
      <xdr:rowOff>125012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782C4A-81C6-4266-AF31-473CF4C02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0" y="0"/>
          <a:ext cx="10031225" cy="850701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27</xdr:col>
      <xdr:colOff>10909</xdr:colOff>
      <xdr:row>77</xdr:row>
      <xdr:rowOff>86561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1938EB-FD54-42C8-A783-437B6751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8000" y="8763000"/>
          <a:ext cx="9916909" cy="5992061"/>
        </a:xfrm>
        <a:prstGeom prst="rect">
          <a:avLst/>
        </a:prstGeom>
      </xdr:spPr>
    </xdr:pic>
    <xdr:clientData/>
  </xdr:twoCellAnchor>
  <xdr:twoCellAnchor editAs="oneCell">
    <xdr:from>
      <xdr:col>13</xdr:col>
      <xdr:colOff>209550</xdr:colOff>
      <xdr:row>81</xdr:row>
      <xdr:rowOff>9525</xdr:rowOff>
    </xdr:from>
    <xdr:to>
      <xdr:col>27</xdr:col>
      <xdr:colOff>468250</xdr:colOff>
      <xdr:row>114</xdr:row>
      <xdr:rowOff>38981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0015C5-AC16-4CCC-92D8-3AF328B27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15550" y="15440025"/>
          <a:ext cx="10926700" cy="631595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116</xdr:row>
      <xdr:rowOff>0</xdr:rowOff>
    </xdr:from>
    <xdr:to>
      <xdr:col>25</xdr:col>
      <xdr:colOff>468066</xdr:colOff>
      <xdr:row>161</xdr:row>
      <xdr:rowOff>77407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908533D-0793-4672-B450-E33201300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00" y="22098000"/>
          <a:ext cx="9612066" cy="864990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164</xdr:row>
      <xdr:rowOff>0</xdr:rowOff>
    </xdr:from>
    <xdr:to>
      <xdr:col>24</xdr:col>
      <xdr:colOff>420328</xdr:colOff>
      <xdr:row>180</xdr:row>
      <xdr:rowOff>19478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A2E39B5-A0CA-434B-8074-44BCD8364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06000" y="31242000"/>
          <a:ext cx="8802328" cy="30674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678412</xdr:colOff>
      <xdr:row>1</xdr:row>
      <xdr:rowOff>27994</xdr:rowOff>
    </xdr:from>
    <xdr:to>
      <xdr:col>63</xdr:col>
      <xdr:colOff>701739</xdr:colOff>
      <xdr:row>17</xdr:row>
      <xdr:rowOff>108083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678412</xdr:colOff>
      <xdr:row>1</xdr:row>
      <xdr:rowOff>27994</xdr:rowOff>
    </xdr:from>
    <xdr:to>
      <xdr:col>63</xdr:col>
      <xdr:colOff>701739</xdr:colOff>
      <xdr:row>17</xdr:row>
      <xdr:rowOff>108083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O80"/>
  <sheetViews>
    <sheetView topLeftCell="L115" workbookViewId="0">
      <selection activeCell="N165" sqref="N165"/>
    </sheetView>
  </sheetViews>
  <sheetFormatPr baseColWidth="10" defaultRowHeight="15" x14ac:dyDescent="0.25"/>
  <sheetData>
    <row r="80" spans="15:15" x14ac:dyDescent="0.25">
      <c r="O80" t="s">
        <v>12965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S188"/>
  <sheetViews>
    <sheetView topLeftCell="A115" workbookViewId="0">
      <selection activeCell="H12" sqref="H12"/>
    </sheetView>
  </sheetViews>
  <sheetFormatPr baseColWidth="10" defaultRowHeight="15" x14ac:dyDescent="0.25"/>
  <cols>
    <col min="1" max="1" width="4" bestFit="1" customWidth="1"/>
    <col min="3" max="3" width="21.5703125" customWidth="1"/>
    <col min="6" max="6" width="31" customWidth="1"/>
    <col min="8" max="8" width="16" customWidth="1"/>
    <col min="12" max="15" width="16.7109375" style="23" bestFit="1" customWidth="1"/>
    <col min="16" max="16" width="15.5703125" style="23" bestFit="1" customWidth="1"/>
    <col min="17" max="17" width="15.85546875" bestFit="1" customWidth="1"/>
    <col min="18" max="19" width="11.42578125" style="31"/>
  </cols>
  <sheetData>
    <row r="1" spans="1:19" ht="38.25" x14ac:dyDescent="0.25"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21" t="s">
        <v>30</v>
      </c>
      <c r="M1" s="21" t="s">
        <v>31</v>
      </c>
      <c r="N1" s="21" t="s">
        <v>32</v>
      </c>
      <c r="O1" s="21" t="s">
        <v>33</v>
      </c>
      <c r="P1" s="24" t="s">
        <v>34</v>
      </c>
      <c r="Q1" s="26" t="s">
        <v>12964</v>
      </c>
      <c r="R1" s="30" t="s">
        <v>12966</v>
      </c>
      <c r="S1" s="30" t="s">
        <v>12967</v>
      </c>
    </row>
    <row r="2" spans="1:19" ht="38.25" x14ac:dyDescent="0.25">
      <c r="A2">
        <v>1</v>
      </c>
      <c r="B2" s="1" t="s">
        <v>30</v>
      </c>
      <c r="C2" s="1" t="s">
        <v>47</v>
      </c>
      <c r="D2" s="1" t="s">
        <v>48</v>
      </c>
      <c r="E2" s="1">
        <v>4111</v>
      </c>
      <c r="F2" s="1" t="s">
        <v>99</v>
      </c>
      <c r="G2" s="1">
        <v>1</v>
      </c>
      <c r="H2" s="1" t="s">
        <v>100</v>
      </c>
      <c r="I2" s="1">
        <v>1</v>
      </c>
      <c r="J2" s="1" t="s">
        <v>51</v>
      </c>
      <c r="K2" s="1" t="s">
        <v>51</v>
      </c>
      <c r="L2" s="22">
        <v>25653983544</v>
      </c>
      <c r="M2" s="22">
        <v>25029627030</v>
      </c>
      <c r="N2" s="22">
        <v>624356514</v>
      </c>
      <c r="O2" s="22">
        <v>0</v>
      </c>
      <c r="P2" s="29">
        <v>-203013431</v>
      </c>
      <c r="Q2" s="27">
        <v>2019</v>
      </c>
      <c r="R2" s="32" t="s">
        <v>12968</v>
      </c>
      <c r="S2" s="32"/>
    </row>
    <row r="3" spans="1:19" ht="38.25" x14ac:dyDescent="0.25">
      <c r="A3">
        <v>1</v>
      </c>
      <c r="B3" s="1" t="s">
        <v>30</v>
      </c>
      <c r="C3" s="1" t="s">
        <v>47</v>
      </c>
      <c r="D3" s="1" t="s">
        <v>48</v>
      </c>
      <c r="E3" s="1">
        <v>4111</v>
      </c>
      <c r="F3" s="1" t="s">
        <v>99</v>
      </c>
      <c r="G3" s="1">
        <v>1</v>
      </c>
      <c r="H3" s="1" t="s">
        <v>376</v>
      </c>
      <c r="I3" s="1">
        <v>1</v>
      </c>
      <c r="J3" s="1" t="s">
        <v>51</v>
      </c>
      <c r="K3" s="1" t="s">
        <v>51</v>
      </c>
      <c r="L3" s="22">
        <v>20558480104</v>
      </c>
      <c r="M3" s="22">
        <v>18948798850</v>
      </c>
      <c r="N3" s="22">
        <v>1609681254</v>
      </c>
      <c r="O3" s="22">
        <v>716591306</v>
      </c>
      <c r="P3" s="29">
        <v>-276725129</v>
      </c>
      <c r="Q3" s="28">
        <v>2020</v>
      </c>
      <c r="R3" s="32" t="s">
        <v>12968</v>
      </c>
      <c r="S3" s="32"/>
    </row>
    <row r="4" spans="1:19" ht="38.25" x14ac:dyDescent="0.25">
      <c r="A4">
        <v>1</v>
      </c>
      <c r="B4" s="1" t="s">
        <v>30</v>
      </c>
      <c r="C4" s="1" t="s">
        <v>47</v>
      </c>
      <c r="D4" s="1" t="s">
        <v>48</v>
      </c>
      <c r="E4" s="1">
        <v>4111</v>
      </c>
      <c r="F4" s="1" t="s">
        <v>99</v>
      </c>
      <c r="G4" s="1">
        <v>1</v>
      </c>
      <c r="H4" s="1" t="s">
        <v>403</v>
      </c>
      <c r="I4" s="1">
        <v>1</v>
      </c>
      <c r="J4" s="1" t="s">
        <v>51</v>
      </c>
      <c r="K4" s="1" t="s">
        <v>51</v>
      </c>
      <c r="L4" s="22">
        <v>19567142090</v>
      </c>
      <c r="M4" s="22">
        <v>16412565010</v>
      </c>
      <c r="N4" s="22">
        <v>3154577080</v>
      </c>
      <c r="O4" s="22">
        <v>0</v>
      </c>
      <c r="P4" s="25">
        <v>38032281</v>
      </c>
      <c r="Q4" s="28"/>
      <c r="R4" s="32"/>
      <c r="S4" s="32"/>
    </row>
    <row r="5" spans="1:19" ht="38.25" x14ac:dyDescent="0.25">
      <c r="A5">
        <v>1</v>
      </c>
      <c r="B5" s="1" t="s">
        <v>30</v>
      </c>
      <c r="C5" s="1" t="s">
        <v>47</v>
      </c>
      <c r="D5" s="1" t="s">
        <v>48</v>
      </c>
      <c r="E5" s="1">
        <v>4290</v>
      </c>
      <c r="F5" s="1" t="s">
        <v>169</v>
      </c>
      <c r="G5" s="1">
        <v>1</v>
      </c>
      <c r="H5" s="1" t="s">
        <v>261</v>
      </c>
      <c r="I5" s="1">
        <v>1</v>
      </c>
      <c r="J5" s="1" t="s">
        <v>51</v>
      </c>
      <c r="K5" s="1" t="s">
        <v>51</v>
      </c>
      <c r="L5" s="22">
        <v>22484508566</v>
      </c>
      <c r="M5" s="22">
        <v>20081105910</v>
      </c>
      <c r="N5" s="22">
        <v>2403402656</v>
      </c>
      <c r="O5" s="22">
        <v>4584346312</v>
      </c>
      <c r="P5" s="25">
        <v>228202245</v>
      </c>
      <c r="Q5" s="28"/>
      <c r="R5" s="32"/>
      <c r="S5" s="32"/>
    </row>
    <row r="6" spans="1:19" ht="38.25" x14ac:dyDescent="0.25">
      <c r="A6">
        <v>1</v>
      </c>
      <c r="B6" s="1" t="s">
        <v>30</v>
      </c>
      <c r="C6" s="1" t="s">
        <v>47</v>
      </c>
      <c r="D6" s="1" t="s">
        <v>48</v>
      </c>
      <c r="E6" s="1">
        <v>4111</v>
      </c>
      <c r="F6" s="1" t="s">
        <v>99</v>
      </c>
      <c r="G6" s="1">
        <v>1</v>
      </c>
      <c r="H6" s="1" t="s">
        <v>510</v>
      </c>
      <c r="I6" s="1">
        <v>1</v>
      </c>
      <c r="J6" s="1" t="s">
        <v>51</v>
      </c>
      <c r="K6" s="1" t="s">
        <v>51</v>
      </c>
      <c r="L6" s="22">
        <v>18087903608</v>
      </c>
      <c r="M6" s="22">
        <v>14498223819</v>
      </c>
      <c r="N6" s="22">
        <v>3589679789</v>
      </c>
      <c r="O6" s="22">
        <v>14639261511</v>
      </c>
      <c r="P6" s="25">
        <v>458276770</v>
      </c>
      <c r="Q6" s="28"/>
      <c r="R6" s="32"/>
      <c r="S6" s="32"/>
    </row>
    <row r="7" spans="1:19" ht="38.25" x14ac:dyDescent="0.25">
      <c r="A7">
        <v>1</v>
      </c>
      <c r="B7" s="1" t="s">
        <v>30</v>
      </c>
      <c r="C7" s="1" t="s">
        <v>47</v>
      </c>
      <c r="D7" s="1" t="s">
        <v>48</v>
      </c>
      <c r="E7" s="1">
        <v>4290</v>
      </c>
      <c r="F7" s="1" t="s">
        <v>169</v>
      </c>
      <c r="G7" s="1">
        <v>1</v>
      </c>
      <c r="H7" s="1" t="s">
        <v>341</v>
      </c>
      <c r="I7" s="1">
        <v>1</v>
      </c>
      <c r="J7" s="1" t="s">
        <v>187</v>
      </c>
      <c r="K7" s="1" t="s">
        <v>51</v>
      </c>
      <c r="L7" s="22">
        <v>21632097299</v>
      </c>
      <c r="M7" s="22">
        <v>5229987018</v>
      </c>
      <c r="N7" s="22">
        <v>16402110281</v>
      </c>
      <c r="O7" s="22">
        <v>471600000</v>
      </c>
      <c r="P7" s="25">
        <v>19857810</v>
      </c>
      <c r="Q7" s="28"/>
      <c r="R7" s="32"/>
      <c r="S7" s="32"/>
    </row>
    <row r="8" spans="1:19" ht="38.25" x14ac:dyDescent="0.25">
      <c r="A8">
        <v>1</v>
      </c>
      <c r="B8" s="1" t="s">
        <v>30</v>
      </c>
      <c r="C8" s="1" t="s">
        <v>47</v>
      </c>
      <c r="D8" s="1" t="s">
        <v>48</v>
      </c>
      <c r="E8" s="1">
        <v>4290</v>
      </c>
      <c r="F8" s="1" t="s">
        <v>169</v>
      </c>
      <c r="G8" s="1">
        <v>1</v>
      </c>
      <c r="H8" s="1" t="s">
        <v>728</v>
      </c>
      <c r="I8" s="1">
        <v>1</v>
      </c>
      <c r="J8" s="1" t="s">
        <v>51</v>
      </c>
      <c r="K8" s="1" t="s">
        <v>51</v>
      </c>
      <c r="L8" s="22">
        <v>9692739091</v>
      </c>
      <c r="M8" s="22">
        <v>9449954163</v>
      </c>
      <c r="N8" s="22">
        <v>242784928</v>
      </c>
      <c r="O8" s="22">
        <v>0</v>
      </c>
      <c r="P8" s="29">
        <v>-57327358</v>
      </c>
      <c r="Q8" s="28"/>
      <c r="R8" s="32"/>
      <c r="S8" s="32"/>
    </row>
    <row r="9" spans="1:19" ht="76.5" x14ac:dyDescent="0.25">
      <c r="A9">
        <v>1</v>
      </c>
      <c r="B9" s="1" t="s">
        <v>30</v>
      </c>
      <c r="C9" s="1" t="s">
        <v>47</v>
      </c>
      <c r="D9" s="1" t="s">
        <v>48</v>
      </c>
      <c r="E9" s="1">
        <v>4111</v>
      </c>
      <c r="F9" s="1" t="s">
        <v>99</v>
      </c>
      <c r="G9" s="1">
        <v>2</v>
      </c>
      <c r="H9" s="1" t="s">
        <v>397</v>
      </c>
      <c r="I9" s="1">
        <v>2</v>
      </c>
      <c r="J9" s="1" t="s">
        <v>51</v>
      </c>
      <c r="K9" s="1" t="s">
        <v>51</v>
      </c>
      <c r="L9" s="22">
        <v>19609624000</v>
      </c>
      <c r="M9" s="22">
        <v>5710045000</v>
      </c>
      <c r="N9" s="22">
        <v>13899579000</v>
      </c>
      <c r="O9" s="22">
        <v>7713555000</v>
      </c>
      <c r="P9" s="29">
        <v>0</v>
      </c>
      <c r="Q9" s="28"/>
      <c r="R9" s="32"/>
      <c r="S9" s="32"/>
    </row>
    <row r="10" spans="1:19" ht="38.25" x14ac:dyDescent="0.25">
      <c r="A10">
        <v>1</v>
      </c>
      <c r="B10" s="1" t="s">
        <v>30</v>
      </c>
      <c r="C10" s="1" t="s">
        <v>47</v>
      </c>
      <c r="D10" s="1" t="s">
        <v>48</v>
      </c>
      <c r="E10" s="1">
        <v>4111</v>
      </c>
      <c r="F10" s="1" t="s">
        <v>99</v>
      </c>
      <c r="G10" s="1">
        <v>0</v>
      </c>
      <c r="H10" s="1"/>
      <c r="I10" s="1">
        <v>0</v>
      </c>
      <c r="J10" s="1" t="s">
        <v>51</v>
      </c>
      <c r="K10" s="1" t="s">
        <v>51</v>
      </c>
      <c r="L10" s="22">
        <v>7817466000</v>
      </c>
      <c r="M10" s="22">
        <v>7434231000</v>
      </c>
      <c r="N10" s="22">
        <v>383235000</v>
      </c>
      <c r="O10" s="22">
        <v>8193720000</v>
      </c>
      <c r="P10" s="25">
        <v>280132000</v>
      </c>
      <c r="Q10" s="28"/>
      <c r="R10" s="32"/>
      <c r="S10" s="32"/>
    </row>
    <row r="11" spans="1:19" ht="51" x14ac:dyDescent="0.25">
      <c r="A11">
        <v>1</v>
      </c>
      <c r="B11" s="1" t="s">
        <v>30</v>
      </c>
      <c r="C11" s="1" t="s">
        <v>47</v>
      </c>
      <c r="D11" s="1" t="s">
        <v>48</v>
      </c>
      <c r="E11" s="1">
        <v>4111</v>
      </c>
      <c r="F11" s="1" t="s">
        <v>99</v>
      </c>
      <c r="G11" s="1">
        <v>2</v>
      </c>
      <c r="H11" s="1" t="s">
        <v>1330</v>
      </c>
      <c r="I11" s="1">
        <v>2</v>
      </c>
      <c r="J11" s="1" t="s">
        <v>51</v>
      </c>
      <c r="K11" s="1" t="s">
        <v>51</v>
      </c>
      <c r="L11" s="22">
        <v>7461154101</v>
      </c>
      <c r="M11" s="22">
        <v>1177251146</v>
      </c>
      <c r="N11" s="22">
        <v>6283902955</v>
      </c>
      <c r="O11" s="22">
        <v>1045273031</v>
      </c>
      <c r="P11" s="25">
        <v>50045243</v>
      </c>
      <c r="Q11" s="28"/>
      <c r="R11" s="32"/>
      <c r="S11" s="32"/>
    </row>
    <row r="12" spans="1:19" ht="38.25" x14ac:dyDescent="0.25">
      <c r="A12">
        <v>1</v>
      </c>
      <c r="B12" s="1" t="s">
        <v>30</v>
      </c>
      <c r="C12" s="1" t="s">
        <v>47</v>
      </c>
      <c r="D12" s="1" t="s">
        <v>48</v>
      </c>
      <c r="E12" s="1">
        <v>4112</v>
      </c>
      <c r="F12" s="1" t="s">
        <v>1466</v>
      </c>
      <c r="G12" s="1">
        <v>1</v>
      </c>
      <c r="H12" s="1" t="s">
        <v>1460</v>
      </c>
      <c r="I12" s="1">
        <v>1</v>
      </c>
      <c r="J12" s="1" t="s">
        <v>51</v>
      </c>
      <c r="K12" s="1" t="s">
        <v>51</v>
      </c>
      <c r="L12" s="22">
        <v>7128878722</v>
      </c>
      <c r="M12" s="22">
        <v>2852411493</v>
      </c>
      <c r="N12" s="22">
        <v>4276467229</v>
      </c>
      <c r="O12" s="22">
        <v>5563143641</v>
      </c>
      <c r="P12" s="25">
        <v>336264738</v>
      </c>
      <c r="Q12" s="28"/>
      <c r="R12" s="32"/>
      <c r="S12" s="32"/>
    </row>
    <row r="13" spans="1:19" ht="38.25" x14ac:dyDescent="0.25">
      <c r="A13">
        <v>1</v>
      </c>
      <c r="B13" s="1" t="s">
        <v>30</v>
      </c>
      <c r="C13" s="1" t="s">
        <v>47</v>
      </c>
      <c r="D13" s="1" t="s">
        <v>48</v>
      </c>
      <c r="E13" s="1">
        <v>4111</v>
      </c>
      <c r="F13" s="1" t="s">
        <v>99</v>
      </c>
      <c r="G13" s="1">
        <v>1</v>
      </c>
      <c r="H13" s="1" t="s">
        <v>509</v>
      </c>
      <c r="I13" s="1">
        <v>1</v>
      </c>
      <c r="J13" s="1" t="s">
        <v>51</v>
      </c>
      <c r="K13" s="1" t="s">
        <v>51</v>
      </c>
      <c r="L13" s="22">
        <v>18090617000</v>
      </c>
      <c r="M13" s="22">
        <v>4977864780</v>
      </c>
      <c r="N13" s="22">
        <v>13112752220</v>
      </c>
      <c r="O13" s="22">
        <v>86898236</v>
      </c>
      <c r="P13" s="25">
        <v>4570634</v>
      </c>
      <c r="Q13" s="28"/>
      <c r="R13" s="32"/>
      <c r="S13" s="32"/>
    </row>
    <row r="14" spans="1:19" ht="25.5" x14ac:dyDescent="0.25">
      <c r="A14">
        <v>1</v>
      </c>
      <c r="B14" s="1" t="s">
        <v>30</v>
      </c>
      <c r="C14" s="1" t="s">
        <v>110</v>
      </c>
      <c r="D14" s="1" t="s">
        <v>48</v>
      </c>
      <c r="E14" s="1">
        <v>4290</v>
      </c>
      <c r="F14" s="1" t="s">
        <v>169</v>
      </c>
      <c r="G14" s="1">
        <v>1</v>
      </c>
      <c r="H14" s="1" t="s">
        <v>2160</v>
      </c>
      <c r="I14" s="1">
        <v>1</v>
      </c>
      <c r="J14" s="1" t="s">
        <v>51</v>
      </c>
      <c r="K14" s="1" t="s">
        <v>51</v>
      </c>
      <c r="L14" s="22">
        <v>3027193898</v>
      </c>
      <c r="M14" s="22">
        <v>1429665223</v>
      </c>
      <c r="N14" s="22">
        <v>1597528675</v>
      </c>
      <c r="O14" s="22">
        <v>3099043470</v>
      </c>
      <c r="P14" s="25">
        <v>122020422</v>
      </c>
      <c r="Q14" s="28"/>
      <c r="R14" s="32"/>
      <c r="S14" s="32"/>
    </row>
    <row r="15" spans="1:19" ht="38.25" x14ac:dyDescent="0.25">
      <c r="A15">
        <v>1</v>
      </c>
      <c r="B15" s="1" t="s">
        <v>30</v>
      </c>
      <c r="C15" s="1" t="s">
        <v>47</v>
      </c>
      <c r="D15" s="1" t="s">
        <v>48</v>
      </c>
      <c r="E15" s="1">
        <v>4111</v>
      </c>
      <c r="F15" s="1" t="s">
        <v>99</v>
      </c>
      <c r="G15" s="1">
        <v>1</v>
      </c>
      <c r="H15" s="1" t="s">
        <v>541</v>
      </c>
      <c r="I15" s="1">
        <v>1</v>
      </c>
      <c r="J15" s="1" t="s">
        <v>51</v>
      </c>
      <c r="K15" s="1" t="s">
        <v>51</v>
      </c>
      <c r="L15" s="22">
        <v>17620447719</v>
      </c>
      <c r="M15" s="22">
        <v>3385124544</v>
      </c>
      <c r="N15" s="22">
        <v>14235323175</v>
      </c>
      <c r="O15" s="22">
        <v>22289634399</v>
      </c>
      <c r="P15" s="29">
        <v>-230325999</v>
      </c>
      <c r="Q15" s="28"/>
      <c r="R15" s="32"/>
      <c r="S15" s="32"/>
    </row>
    <row r="16" spans="1:19" ht="38.25" x14ac:dyDescent="0.25">
      <c r="A16">
        <v>1</v>
      </c>
      <c r="B16" s="1" t="s">
        <v>30</v>
      </c>
      <c r="C16" s="1" t="s">
        <v>47</v>
      </c>
      <c r="D16" s="1" t="s">
        <v>48</v>
      </c>
      <c r="E16" s="1">
        <v>4112</v>
      </c>
      <c r="F16" s="1" t="s">
        <v>1466</v>
      </c>
      <c r="G16" s="1">
        <v>1</v>
      </c>
      <c r="H16" s="1" t="s">
        <v>2202</v>
      </c>
      <c r="I16" s="1">
        <v>1</v>
      </c>
      <c r="J16" s="1" t="s">
        <v>187</v>
      </c>
      <c r="K16" s="1" t="s">
        <v>51</v>
      </c>
      <c r="L16" s="22">
        <v>3010070986</v>
      </c>
      <c r="M16" s="22">
        <v>786518300</v>
      </c>
      <c r="N16" s="22">
        <v>2223552686</v>
      </c>
      <c r="O16" s="22">
        <v>220368871</v>
      </c>
      <c r="P16" s="25">
        <v>19332654</v>
      </c>
      <c r="Q16" s="28"/>
      <c r="R16" s="32"/>
      <c r="S16" s="32"/>
    </row>
    <row r="17" spans="1:19" ht="25.5" x14ac:dyDescent="0.25">
      <c r="A17">
        <v>1</v>
      </c>
      <c r="B17" s="1" t="s">
        <v>30</v>
      </c>
      <c r="C17" s="1" t="s">
        <v>150</v>
      </c>
      <c r="D17" s="1" t="s">
        <v>48</v>
      </c>
      <c r="E17" s="1">
        <v>4290</v>
      </c>
      <c r="F17" s="1" t="s">
        <v>169</v>
      </c>
      <c r="G17" s="1">
        <v>1</v>
      </c>
      <c r="H17" s="1" t="s">
        <v>785</v>
      </c>
      <c r="I17" s="1">
        <v>1</v>
      </c>
      <c r="J17" s="1" t="s">
        <v>51</v>
      </c>
      <c r="K17" s="1" t="s">
        <v>51</v>
      </c>
      <c r="L17" s="22">
        <v>9508946212</v>
      </c>
      <c r="M17" s="22">
        <v>2369261786</v>
      </c>
      <c r="N17" s="22">
        <v>7139684426</v>
      </c>
      <c r="O17" s="22">
        <v>1844492633</v>
      </c>
      <c r="P17" s="25">
        <v>607743900</v>
      </c>
      <c r="Q17" s="28"/>
      <c r="R17" s="32"/>
      <c r="S17" s="32"/>
    </row>
    <row r="18" spans="1:19" ht="38.25" x14ac:dyDescent="0.25">
      <c r="A18">
        <v>1</v>
      </c>
      <c r="B18" s="1" t="s">
        <v>30</v>
      </c>
      <c r="C18" s="1" t="s">
        <v>47</v>
      </c>
      <c r="D18" s="1" t="s">
        <v>48</v>
      </c>
      <c r="E18" s="1">
        <v>4111</v>
      </c>
      <c r="F18" s="1" t="s">
        <v>99</v>
      </c>
      <c r="G18" s="1">
        <v>1</v>
      </c>
      <c r="H18" s="1" t="s">
        <v>1152</v>
      </c>
      <c r="I18" s="1">
        <v>1</v>
      </c>
      <c r="J18" s="1" t="s">
        <v>51</v>
      </c>
      <c r="K18" s="1" t="s">
        <v>51</v>
      </c>
      <c r="L18" s="22">
        <v>7977389058</v>
      </c>
      <c r="M18" s="22">
        <v>7221781076</v>
      </c>
      <c r="N18" s="22">
        <v>755607982</v>
      </c>
      <c r="O18" s="22">
        <v>3639964113</v>
      </c>
      <c r="P18" s="25">
        <v>72211195</v>
      </c>
      <c r="Q18" s="28"/>
      <c r="R18" s="32"/>
      <c r="S18" s="32"/>
    </row>
    <row r="19" spans="1:19" ht="38.25" x14ac:dyDescent="0.25">
      <c r="A19">
        <v>1</v>
      </c>
      <c r="B19" s="1" t="s">
        <v>30</v>
      </c>
      <c r="C19" s="1" t="s">
        <v>47</v>
      </c>
      <c r="D19" s="1" t="s">
        <v>48</v>
      </c>
      <c r="E19" s="1">
        <v>4111</v>
      </c>
      <c r="F19" s="1" t="s">
        <v>99</v>
      </c>
      <c r="G19" s="1">
        <v>1</v>
      </c>
      <c r="H19" s="1" t="s">
        <v>3806</v>
      </c>
      <c r="I19" s="1">
        <v>1</v>
      </c>
      <c r="J19" s="1" t="s">
        <v>51</v>
      </c>
      <c r="K19" s="1" t="s">
        <v>51</v>
      </c>
      <c r="L19" s="22">
        <v>2145273052</v>
      </c>
      <c r="M19" s="22">
        <v>1019219339</v>
      </c>
      <c r="N19" s="22">
        <v>1126053713</v>
      </c>
      <c r="O19" s="22">
        <v>2773806425</v>
      </c>
      <c r="P19" s="25">
        <v>192985799</v>
      </c>
      <c r="Q19" s="28"/>
      <c r="R19" s="32"/>
      <c r="S19" s="32"/>
    </row>
    <row r="20" spans="1:19" ht="38.25" x14ac:dyDescent="0.25">
      <c r="A20">
        <v>1</v>
      </c>
      <c r="B20" s="1" t="s">
        <v>30</v>
      </c>
      <c r="C20" s="1" t="s">
        <v>47</v>
      </c>
      <c r="D20" s="1" t="s">
        <v>48</v>
      </c>
      <c r="E20" s="1">
        <v>4290</v>
      </c>
      <c r="F20" s="1" t="s">
        <v>169</v>
      </c>
      <c r="G20" s="1">
        <v>0</v>
      </c>
      <c r="H20" s="1"/>
      <c r="I20" s="1">
        <v>0</v>
      </c>
      <c r="J20" s="1" t="s">
        <v>51</v>
      </c>
      <c r="K20" s="1" t="s">
        <v>51</v>
      </c>
      <c r="L20" s="22">
        <v>24701512194</v>
      </c>
      <c r="M20" s="22">
        <v>8768886862</v>
      </c>
      <c r="N20" s="22">
        <v>15932625332</v>
      </c>
      <c r="O20" s="22">
        <v>27179082521</v>
      </c>
      <c r="P20" s="25">
        <v>2252086116</v>
      </c>
      <c r="Q20" s="28"/>
      <c r="R20" s="32"/>
      <c r="S20" s="32"/>
    </row>
    <row r="21" spans="1:19" ht="38.25" x14ac:dyDescent="0.25">
      <c r="A21">
        <v>1</v>
      </c>
      <c r="B21" s="1" t="s">
        <v>30</v>
      </c>
      <c r="C21" s="1" t="s">
        <v>150</v>
      </c>
      <c r="D21" s="1" t="s">
        <v>48</v>
      </c>
      <c r="E21" s="1">
        <v>4111</v>
      </c>
      <c r="F21" s="1" t="s">
        <v>99</v>
      </c>
      <c r="G21" s="1">
        <v>1</v>
      </c>
      <c r="H21" s="1" t="s">
        <v>278</v>
      </c>
      <c r="I21" s="1">
        <v>1</v>
      </c>
      <c r="J21" s="1" t="s">
        <v>51</v>
      </c>
      <c r="K21" s="1" t="s">
        <v>51</v>
      </c>
      <c r="L21" s="22">
        <v>22256325547</v>
      </c>
      <c r="M21" s="22">
        <v>19537229076</v>
      </c>
      <c r="N21" s="22">
        <v>2719096471</v>
      </c>
      <c r="O21" s="22">
        <v>8398123410</v>
      </c>
      <c r="P21" s="25">
        <v>157087734</v>
      </c>
      <c r="Q21" s="28"/>
      <c r="R21" s="32"/>
      <c r="S21" s="32"/>
    </row>
    <row r="22" spans="1:19" ht="38.25" x14ac:dyDescent="0.25">
      <c r="A22">
        <v>1</v>
      </c>
      <c r="B22" s="1" t="s">
        <v>30</v>
      </c>
      <c r="C22" s="1" t="s">
        <v>47</v>
      </c>
      <c r="D22" s="1" t="s">
        <v>48</v>
      </c>
      <c r="E22" s="1">
        <v>4111</v>
      </c>
      <c r="F22" s="1" t="s">
        <v>99</v>
      </c>
      <c r="G22" s="1">
        <v>1</v>
      </c>
      <c r="H22" s="1" t="s">
        <v>412</v>
      </c>
      <c r="I22" s="1">
        <v>1</v>
      </c>
      <c r="J22" s="1" t="s">
        <v>51</v>
      </c>
      <c r="K22" s="1" t="s">
        <v>51</v>
      </c>
      <c r="L22" s="22">
        <v>19470959017</v>
      </c>
      <c r="M22" s="22">
        <v>7129651193</v>
      </c>
      <c r="N22" s="22">
        <v>12341307824</v>
      </c>
      <c r="O22" s="22">
        <v>5827100000</v>
      </c>
      <c r="P22" s="25">
        <v>1179419279</v>
      </c>
      <c r="Q22" s="28"/>
      <c r="R22" s="32"/>
      <c r="S22" s="32"/>
    </row>
    <row r="23" spans="1:19" ht="38.25" x14ac:dyDescent="0.25">
      <c r="A23">
        <v>1</v>
      </c>
      <c r="B23" s="1" t="s">
        <v>30</v>
      </c>
      <c r="C23" s="1" t="s">
        <v>47</v>
      </c>
      <c r="D23" s="1" t="s">
        <v>48</v>
      </c>
      <c r="E23" s="1">
        <v>4111</v>
      </c>
      <c r="F23" s="1" t="s">
        <v>99</v>
      </c>
      <c r="G23" s="1">
        <v>1</v>
      </c>
      <c r="H23" s="1" t="s">
        <v>1349</v>
      </c>
      <c r="I23" s="1">
        <v>1</v>
      </c>
      <c r="J23" s="1" t="s">
        <v>51</v>
      </c>
      <c r="K23" s="1" t="s">
        <v>51</v>
      </c>
      <c r="L23" s="22">
        <v>7378138758</v>
      </c>
      <c r="M23" s="22">
        <v>3967281693</v>
      </c>
      <c r="N23" s="22">
        <v>3410857065</v>
      </c>
      <c r="O23" s="22">
        <v>1977543874</v>
      </c>
      <c r="P23" s="25">
        <v>137038318</v>
      </c>
      <c r="Q23" s="28"/>
      <c r="R23" s="32"/>
      <c r="S23" s="32"/>
    </row>
    <row r="24" spans="1:19" ht="38.25" x14ac:dyDescent="0.25">
      <c r="A24">
        <v>1</v>
      </c>
      <c r="B24" s="1" t="s">
        <v>30</v>
      </c>
      <c r="C24" s="1" t="s">
        <v>47</v>
      </c>
      <c r="D24" s="1" t="s">
        <v>48</v>
      </c>
      <c r="E24" s="1">
        <v>4390</v>
      </c>
      <c r="F24" s="1" t="s">
        <v>1356</v>
      </c>
      <c r="G24" s="1">
        <v>1</v>
      </c>
      <c r="H24" s="1" t="s">
        <v>1350</v>
      </c>
      <c r="I24" s="1">
        <v>1</v>
      </c>
      <c r="J24" s="1" t="s">
        <v>51</v>
      </c>
      <c r="K24" s="1" t="s">
        <v>51</v>
      </c>
      <c r="L24" s="22">
        <v>7354404957</v>
      </c>
      <c r="M24" s="22">
        <v>6606455681</v>
      </c>
      <c r="N24" s="22">
        <v>747949276</v>
      </c>
      <c r="O24" s="22">
        <v>594030044</v>
      </c>
      <c r="P24" s="25">
        <v>17914524</v>
      </c>
      <c r="Q24" s="28"/>
      <c r="R24" s="32"/>
      <c r="S24" s="32"/>
    </row>
    <row r="25" spans="1:19" ht="38.25" x14ac:dyDescent="0.25">
      <c r="A25">
        <v>1</v>
      </c>
      <c r="B25" s="1" t="s">
        <v>30</v>
      </c>
      <c r="C25" s="1" t="s">
        <v>47</v>
      </c>
      <c r="D25" s="1" t="s">
        <v>48</v>
      </c>
      <c r="E25" s="1">
        <v>4111</v>
      </c>
      <c r="F25" s="1" t="s">
        <v>99</v>
      </c>
      <c r="G25" s="1">
        <v>1</v>
      </c>
      <c r="H25" s="1" t="s">
        <v>1417</v>
      </c>
      <c r="I25" s="1">
        <v>1</v>
      </c>
      <c r="J25" s="1" t="s">
        <v>51</v>
      </c>
      <c r="K25" s="1" t="s">
        <v>51</v>
      </c>
      <c r="L25" s="22">
        <v>7215120000</v>
      </c>
      <c r="M25" s="22">
        <v>3292254000</v>
      </c>
      <c r="N25" s="22">
        <v>3922866000</v>
      </c>
      <c r="O25" s="22">
        <v>2050662000</v>
      </c>
      <c r="P25" s="25">
        <v>90630000</v>
      </c>
      <c r="Q25" s="28"/>
      <c r="R25" s="32"/>
      <c r="S25" s="32"/>
    </row>
    <row r="26" spans="1:19" ht="38.25" x14ac:dyDescent="0.25">
      <c r="A26">
        <v>1</v>
      </c>
      <c r="B26" s="1" t="s">
        <v>30</v>
      </c>
      <c r="C26" s="1" t="s">
        <v>47</v>
      </c>
      <c r="D26" s="1" t="s">
        <v>48</v>
      </c>
      <c r="E26" s="1">
        <v>4111</v>
      </c>
      <c r="F26" s="1" t="s">
        <v>99</v>
      </c>
      <c r="G26" s="1">
        <v>1</v>
      </c>
      <c r="H26" s="1" t="s">
        <v>1453</v>
      </c>
      <c r="I26" s="1">
        <v>1</v>
      </c>
      <c r="J26" s="1"/>
      <c r="K26" s="1" t="s">
        <v>51</v>
      </c>
      <c r="L26" s="22">
        <v>7149581000</v>
      </c>
      <c r="M26" s="22">
        <v>7017075000</v>
      </c>
      <c r="N26" s="22">
        <v>132506000</v>
      </c>
      <c r="O26" s="22">
        <v>1615000000</v>
      </c>
      <c r="P26" s="29">
        <v>-47731000</v>
      </c>
      <c r="Q26" s="28"/>
      <c r="R26" s="32"/>
      <c r="S26" s="32"/>
    </row>
    <row r="27" spans="1:19" ht="38.25" x14ac:dyDescent="0.25">
      <c r="A27">
        <v>1</v>
      </c>
      <c r="B27" s="1" t="s">
        <v>30</v>
      </c>
      <c r="C27" s="1" t="s">
        <v>47</v>
      </c>
      <c r="D27" s="1" t="s">
        <v>48</v>
      </c>
      <c r="E27" s="1">
        <v>4111</v>
      </c>
      <c r="F27" s="1" t="s">
        <v>99</v>
      </c>
      <c r="G27" s="1">
        <v>1</v>
      </c>
      <c r="H27" s="1" t="s">
        <v>433</v>
      </c>
      <c r="I27" s="1">
        <v>1</v>
      </c>
      <c r="J27" s="1" t="s">
        <v>51</v>
      </c>
      <c r="K27" s="1" t="s">
        <v>51</v>
      </c>
      <c r="L27" s="22">
        <v>18719330000</v>
      </c>
      <c r="M27" s="22">
        <v>13631189000</v>
      </c>
      <c r="N27" s="22">
        <v>5088141000</v>
      </c>
      <c r="O27" s="22">
        <v>2280722000</v>
      </c>
      <c r="P27" s="25">
        <v>99002000</v>
      </c>
      <c r="Q27" s="28"/>
      <c r="R27" s="32"/>
      <c r="S27" s="32"/>
    </row>
    <row r="28" spans="1:19" ht="38.25" x14ac:dyDescent="0.25">
      <c r="A28">
        <v>1</v>
      </c>
      <c r="B28" s="1" t="s">
        <v>30</v>
      </c>
      <c r="C28" s="1" t="s">
        <v>47</v>
      </c>
      <c r="D28" s="1" t="s">
        <v>48</v>
      </c>
      <c r="E28" s="1">
        <v>4290</v>
      </c>
      <c r="F28" s="1" t="s">
        <v>169</v>
      </c>
      <c r="G28" s="1">
        <v>1</v>
      </c>
      <c r="H28" s="1" t="s">
        <v>1582</v>
      </c>
      <c r="I28" s="1">
        <v>1</v>
      </c>
      <c r="J28" s="1" t="s">
        <v>51</v>
      </c>
      <c r="K28" s="1" t="s">
        <v>51</v>
      </c>
      <c r="L28" s="22">
        <v>6847206561</v>
      </c>
      <c r="M28" s="22">
        <v>102206824</v>
      </c>
      <c r="N28" s="22">
        <v>6744999737</v>
      </c>
      <c r="O28" s="22">
        <v>70950063</v>
      </c>
      <c r="P28" s="29">
        <v>-21852815</v>
      </c>
      <c r="Q28" s="28"/>
      <c r="R28" s="32"/>
      <c r="S28" s="32"/>
    </row>
    <row r="29" spans="1:19" ht="25.5" x14ac:dyDescent="0.25">
      <c r="A29">
        <v>1</v>
      </c>
      <c r="B29" s="1" t="s">
        <v>30</v>
      </c>
      <c r="C29" s="1" t="s">
        <v>110</v>
      </c>
      <c r="D29" s="1" t="s">
        <v>48</v>
      </c>
      <c r="E29" s="1">
        <v>4290</v>
      </c>
      <c r="F29" s="1" t="s">
        <v>169</v>
      </c>
      <c r="G29" s="1">
        <v>1</v>
      </c>
      <c r="H29" s="1" t="s">
        <v>1962</v>
      </c>
      <c r="I29" s="1">
        <v>1</v>
      </c>
      <c r="J29" s="1" t="s">
        <v>51</v>
      </c>
      <c r="K29" s="1" t="s">
        <v>51</v>
      </c>
      <c r="L29" s="22">
        <v>3145578359</v>
      </c>
      <c r="M29" s="22">
        <v>207794338</v>
      </c>
      <c r="N29" s="22">
        <v>2937784021</v>
      </c>
      <c r="O29" s="22">
        <v>1323196475</v>
      </c>
      <c r="P29" s="25">
        <v>180053965</v>
      </c>
      <c r="Q29" s="28"/>
      <c r="R29" s="32"/>
      <c r="S29" s="32"/>
    </row>
    <row r="30" spans="1:19" ht="25.5" x14ac:dyDescent="0.25">
      <c r="A30">
        <v>1</v>
      </c>
      <c r="B30" s="1" t="s">
        <v>30</v>
      </c>
      <c r="C30" s="1" t="s">
        <v>110</v>
      </c>
      <c r="D30" s="1" t="s">
        <v>48</v>
      </c>
      <c r="E30" s="1">
        <v>4290</v>
      </c>
      <c r="F30" s="1" t="s">
        <v>169</v>
      </c>
      <c r="G30" s="1">
        <v>1</v>
      </c>
      <c r="H30" s="1" t="s">
        <v>1164</v>
      </c>
      <c r="I30" s="1">
        <v>1</v>
      </c>
      <c r="J30" s="1" t="s">
        <v>187</v>
      </c>
      <c r="K30" s="1" t="s">
        <v>51</v>
      </c>
      <c r="L30" s="22">
        <v>7947536825</v>
      </c>
      <c r="M30" s="22">
        <v>4591443606</v>
      </c>
      <c r="N30" s="22">
        <v>3356093219</v>
      </c>
      <c r="O30" s="22">
        <v>3294945555</v>
      </c>
      <c r="P30" s="25">
        <v>138721719</v>
      </c>
      <c r="Q30" s="28"/>
      <c r="R30" s="32"/>
      <c r="S30" s="32"/>
    </row>
    <row r="31" spans="1:19" ht="38.25" x14ac:dyDescent="0.25">
      <c r="A31">
        <v>1</v>
      </c>
      <c r="B31" s="1" t="s">
        <v>30</v>
      </c>
      <c r="C31" s="1" t="s">
        <v>47</v>
      </c>
      <c r="D31" s="1" t="s">
        <v>48</v>
      </c>
      <c r="E31" s="1">
        <v>4111</v>
      </c>
      <c r="F31" s="1" t="s">
        <v>99</v>
      </c>
      <c r="G31" s="1">
        <v>1</v>
      </c>
      <c r="H31" s="1" t="s">
        <v>1550</v>
      </c>
      <c r="I31" s="1">
        <v>1</v>
      </c>
      <c r="J31" s="1" t="s">
        <v>51</v>
      </c>
      <c r="K31" s="1" t="s">
        <v>51</v>
      </c>
      <c r="L31" s="22">
        <v>6889092800</v>
      </c>
      <c r="M31" s="22">
        <v>6461468000</v>
      </c>
      <c r="N31" s="22">
        <v>427624800</v>
      </c>
      <c r="O31" s="22">
        <v>824653800</v>
      </c>
      <c r="P31" s="29">
        <v>-47538079</v>
      </c>
      <c r="Q31" s="28"/>
      <c r="R31" s="32"/>
      <c r="S31" s="32"/>
    </row>
    <row r="32" spans="1:19" ht="38.25" x14ac:dyDescent="0.25">
      <c r="A32">
        <v>1</v>
      </c>
      <c r="B32" s="1" t="s">
        <v>30</v>
      </c>
      <c r="C32" s="1" t="s">
        <v>47</v>
      </c>
      <c r="D32" s="1" t="s">
        <v>48</v>
      </c>
      <c r="E32" s="1">
        <v>4111</v>
      </c>
      <c r="F32" s="1" t="s">
        <v>99</v>
      </c>
      <c r="G32" s="1">
        <v>0</v>
      </c>
      <c r="H32" s="1"/>
      <c r="I32" s="1">
        <v>0</v>
      </c>
      <c r="J32" s="1" t="s">
        <v>51</v>
      </c>
      <c r="K32" s="1" t="s">
        <v>51</v>
      </c>
      <c r="L32" s="22">
        <v>3053292404</v>
      </c>
      <c r="M32" s="22">
        <v>2321796374</v>
      </c>
      <c r="N32" s="22">
        <v>731496030</v>
      </c>
      <c r="O32" s="22">
        <v>2087813797</v>
      </c>
      <c r="P32" s="25">
        <v>33770215</v>
      </c>
      <c r="Q32" s="28"/>
      <c r="R32" s="32"/>
      <c r="S32" s="32"/>
    </row>
    <row r="33" spans="1:19" ht="38.25" x14ac:dyDescent="0.25">
      <c r="A33">
        <v>1</v>
      </c>
      <c r="B33" s="1" t="s">
        <v>30</v>
      </c>
      <c r="C33" s="1" t="s">
        <v>47</v>
      </c>
      <c r="D33" s="1" t="s">
        <v>48</v>
      </c>
      <c r="E33" s="1">
        <v>4390</v>
      </c>
      <c r="F33" s="1" t="s">
        <v>1356</v>
      </c>
      <c r="G33" s="1">
        <v>1</v>
      </c>
      <c r="H33" s="1" t="s">
        <v>1988</v>
      </c>
      <c r="I33" s="1">
        <v>1</v>
      </c>
      <c r="J33" s="1" t="s">
        <v>187</v>
      </c>
      <c r="K33" s="1" t="s">
        <v>51</v>
      </c>
      <c r="L33" s="22">
        <v>3135568724</v>
      </c>
      <c r="M33" s="22">
        <v>2617925772</v>
      </c>
      <c r="N33" s="22">
        <v>517642952</v>
      </c>
      <c r="O33" s="22">
        <v>2838369484</v>
      </c>
      <c r="P33" s="25">
        <v>90453231</v>
      </c>
      <c r="Q33" s="28"/>
      <c r="R33" s="32"/>
      <c r="S33" s="32"/>
    </row>
    <row r="34" spans="1:19" ht="38.25" x14ac:dyDescent="0.25">
      <c r="A34">
        <v>1</v>
      </c>
      <c r="B34" s="1" t="s">
        <v>30</v>
      </c>
      <c r="C34" s="1" t="s">
        <v>47</v>
      </c>
      <c r="D34" s="1" t="s">
        <v>48</v>
      </c>
      <c r="E34" s="1">
        <v>4290</v>
      </c>
      <c r="F34" s="1" t="s">
        <v>169</v>
      </c>
      <c r="G34" s="1">
        <v>0</v>
      </c>
      <c r="H34" s="1"/>
      <c r="I34" s="1">
        <v>0</v>
      </c>
      <c r="J34" s="1" t="s">
        <v>51</v>
      </c>
      <c r="K34" s="1" t="s">
        <v>51</v>
      </c>
      <c r="L34" s="22">
        <v>3070509061</v>
      </c>
      <c r="M34" s="22">
        <v>490916160</v>
      </c>
      <c r="N34" s="22">
        <v>2579592901</v>
      </c>
      <c r="O34" s="22">
        <v>351791707</v>
      </c>
      <c r="P34" s="25">
        <v>20163639</v>
      </c>
      <c r="Q34" s="28"/>
      <c r="R34" s="32"/>
      <c r="S34" s="32"/>
    </row>
    <row r="35" spans="1:19" ht="38.25" x14ac:dyDescent="0.25">
      <c r="A35">
        <v>1</v>
      </c>
      <c r="B35" s="1" t="s">
        <v>30</v>
      </c>
      <c r="C35" s="1" t="s">
        <v>47</v>
      </c>
      <c r="D35" s="1" t="s">
        <v>48</v>
      </c>
      <c r="E35" s="1">
        <v>4290</v>
      </c>
      <c r="F35" s="1" t="s">
        <v>169</v>
      </c>
      <c r="G35" s="1">
        <v>1</v>
      </c>
      <c r="H35" s="1" t="s">
        <v>2188</v>
      </c>
      <c r="I35" s="1">
        <v>1</v>
      </c>
      <c r="J35" s="1" t="s">
        <v>51</v>
      </c>
      <c r="K35" s="1" t="s">
        <v>51</v>
      </c>
      <c r="L35" s="22">
        <v>3023323826</v>
      </c>
      <c r="M35" s="22">
        <v>2480232824</v>
      </c>
      <c r="N35" s="22">
        <v>543091002</v>
      </c>
      <c r="O35" s="22">
        <v>898262522</v>
      </c>
      <c r="P35" s="25">
        <v>19475762</v>
      </c>
      <c r="Q35" s="28"/>
      <c r="R35" s="32"/>
      <c r="S35" s="32"/>
    </row>
    <row r="36" spans="1:19" ht="38.25" x14ac:dyDescent="0.25">
      <c r="A36">
        <v>1</v>
      </c>
      <c r="B36" s="1" t="s">
        <v>30</v>
      </c>
      <c r="C36" s="1" t="s">
        <v>47</v>
      </c>
      <c r="D36" s="1" t="s">
        <v>48</v>
      </c>
      <c r="E36" s="1">
        <v>4111</v>
      </c>
      <c r="F36" s="1" t="s">
        <v>99</v>
      </c>
      <c r="G36" s="1">
        <v>0</v>
      </c>
      <c r="H36" s="1"/>
      <c r="I36" s="1">
        <v>0</v>
      </c>
      <c r="J36" s="1" t="s">
        <v>51</v>
      </c>
      <c r="K36" s="1" t="s">
        <v>51</v>
      </c>
      <c r="L36" s="22">
        <v>3004390462</v>
      </c>
      <c r="M36" s="22">
        <v>2453078578</v>
      </c>
      <c r="N36" s="22">
        <v>551311884</v>
      </c>
      <c r="O36" s="22">
        <v>0</v>
      </c>
      <c r="P36" s="25">
        <v>5880112</v>
      </c>
      <c r="Q36" s="28"/>
      <c r="R36" s="32"/>
      <c r="S36" s="32"/>
    </row>
    <row r="37" spans="1:19" ht="38.25" x14ac:dyDescent="0.25">
      <c r="A37">
        <v>1</v>
      </c>
      <c r="B37" s="1" t="s">
        <v>30</v>
      </c>
      <c r="C37" s="1" t="s">
        <v>47</v>
      </c>
      <c r="D37" s="1" t="s">
        <v>48</v>
      </c>
      <c r="E37" s="1">
        <v>4290</v>
      </c>
      <c r="F37" s="1" t="s">
        <v>169</v>
      </c>
      <c r="G37" s="1">
        <v>1</v>
      </c>
      <c r="H37" s="1" t="s">
        <v>2115</v>
      </c>
      <c r="I37" s="1">
        <v>1</v>
      </c>
      <c r="J37" s="1" t="s">
        <v>51</v>
      </c>
      <c r="K37" s="1" t="s">
        <v>51</v>
      </c>
      <c r="L37" s="22">
        <v>3051977838</v>
      </c>
      <c r="M37" s="22">
        <v>1519612424</v>
      </c>
      <c r="N37" s="22">
        <v>1532365414</v>
      </c>
      <c r="O37" s="22">
        <v>3201735665</v>
      </c>
      <c r="P37" s="25">
        <v>204810580</v>
      </c>
      <c r="Q37" s="28"/>
      <c r="R37" s="32"/>
      <c r="S37" s="32"/>
    </row>
    <row r="38" spans="1:19" ht="51" x14ac:dyDescent="0.25">
      <c r="A38">
        <v>1</v>
      </c>
      <c r="B38" s="1" t="s">
        <v>30</v>
      </c>
      <c r="C38" s="1" t="s">
        <v>47</v>
      </c>
      <c r="D38" s="1" t="s">
        <v>48</v>
      </c>
      <c r="E38" s="1">
        <v>4290</v>
      </c>
      <c r="F38" s="1" t="s">
        <v>169</v>
      </c>
      <c r="G38" s="1">
        <v>1</v>
      </c>
      <c r="H38" s="1" t="s">
        <v>2180</v>
      </c>
      <c r="I38" s="1">
        <v>1</v>
      </c>
      <c r="J38" s="1" t="s">
        <v>51</v>
      </c>
      <c r="K38" s="1" t="s">
        <v>51</v>
      </c>
      <c r="L38" s="22">
        <v>3023415374</v>
      </c>
      <c r="M38" s="22">
        <v>1971412372</v>
      </c>
      <c r="N38" s="22">
        <v>1052003002</v>
      </c>
      <c r="O38" s="22">
        <v>2318713557</v>
      </c>
      <c r="P38" s="25">
        <v>4712412</v>
      </c>
      <c r="Q38" s="28"/>
      <c r="R38" s="32"/>
      <c r="S38" s="32"/>
    </row>
    <row r="39" spans="1:19" ht="38.25" x14ac:dyDescent="0.25">
      <c r="A39">
        <v>1</v>
      </c>
      <c r="B39" s="1" t="s">
        <v>30</v>
      </c>
      <c r="C39" s="1" t="s">
        <v>47</v>
      </c>
      <c r="D39" s="1" t="s">
        <v>48</v>
      </c>
      <c r="E39" s="1">
        <v>4290</v>
      </c>
      <c r="F39" s="1" t="s">
        <v>169</v>
      </c>
      <c r="G39" s="1">
        <v>1</v>
      </c>
      <c r="H39" s="1" t="s">
        <v>1749</v>
      </c>
      <c r="I39" s="1">
        <v>1</v>
      </c>
      <c r="J39" s="1" t="s">
        <v>51</v>
      </c>
      <c r="K39" s="1" t="s">
        <v>51</v>
      </c>
      <c r="L39" s="22">
        <v>2829890480</v>
      </c>
      <c r="M39" s="22">
        <v>1856334000</v>
      </c>
      <c r="N39" s="22">
        <v>973556480</v>
      </c>
      <c r="O39" s="22">
        <v>1376429000</v>
      </c>
      <c r="P39" s="25">
        <v>306920480</v>
      </c>
      <c r="Q39" s="28"/>
      <c r="R39" s="32"/>
      <c r="S39" s="32"/>
    </row>
    <row r="40" spans="1:19" ht="25.5" x14ac:dyDescent="0.25">
      <c r="A40">
        <v>1</v>
      </c>
      <c r="B40" s="1" t="s">
        <v>30</v>
      </c>
      <c r="C40" s="1" t="s">
        <v>68</v>
      </c>
      <c r="D40" s="1" t="s">
        <v>69</v>
      </c>
      <c r="E40" s="1">
        <v>4111</v>
      </c>
      <c r="F40" s="1" t="s">
        <v>99</v>
      </c>
      <c r="G40" s="1">
        <v>1</v>
      </c>
      <c r="H40" s="1" t="s">
        <v>2738</v>
      </c>
      <c r="I40" s="1">
        <v>1</v>
      </c>
      <c r="J40" s="1" t="s">
        <v>51</v>
      </c>
      <c r="K40" s="1" t="s">
        <v>51</v>
      </c>
      <c r="L40" s="22">
        <v>2701271938</v>
      </c>
      <c r="M40" s="22">
        <v>1770160051</v>
      </c>
      <c r="N40" s="22">
        <v>931111887</v>
      </c>
      <c r="O40" s="22">
        <v>458000000</v>
      </c>
      <c r="P40" s="25">
        <v>24974267</v>
      </c>
      <c r="Q40" s="28"/>
      <c r="R40" s="32"/>
      <c r="S40" s="32"/>
    </row>
    <row r="41" spans="1:19" ht="38.25" x14ac:dyDescent="0.25">
      <c r="A41">
        <v>1</v>
      </c>
      <c r="B41" s="1" t="s">
        <v>30</v>
      </c>
      <c r="C41" s="1" t="s">
        <v>110</v>
      </c>
      <c r="D41" s="1" t="s">
        <v>48</v>
      </c>
      <c r="E41" s="1">
        <v>4290</v>
      </c>
      <c r="F41" s="1" t="s">
        <v>169</v>
      </c>
      <c r="G41" s="1">
        <v>1</v>
      </c>
      <c r="H41" s="1" t="s">
        <v>2797</v>
      </c>
      <c r="I41" s="1">
        <v>1</v>
      </c>
      <c r="J41" s="1" t="s">
        <v>51</v>
      </c>
      <c r="K41" s="1" t="s">
        <v>51</v>
      </c>
      <c r="L41" s="22">
        <v>2666592000</v>
      </c>
      <c r="M41" s="22">
        <v>1164734000</v>
      </c>
      <c r="N41" s="22">
        <v>1501858000</v>
      </c>
      <c r="O41" s="22">
        <v>176935000</v>
      </c>
      <c r="P41" s="25">
        <v>11090000</v>
      </c>
      <c r="Q41" s="28"/>
      <c r="R41" s="32"/>
      <c r="S41" s="32"/>
    </row>
    <row r="42" spans="1:19" ht="38.25" x14ac:dyDescent="0.25">
      <c r="A42">
        <v>1</v>
      </c>
      <c r="B42" s="1" t="s">
        <v>30</v>
      </c>
      <c r="C42" s="1" t="s">
        <v>110</v>
      </c>
      <c r="D42" s="1" t="s">
        <v>48</v>
      </c>
      <c r="E42" s="1">
        <v>4111</v>
      </c>
      <c r="F42" s="1" t="s">
        <v>99</v>
      </c>
      <c r="G42" s="1">
        <v>1</v>
      </c>
      <c r="H42" s="1" t="s">
        <v>2825</v>
      </c>
      <c r="I42" s="1">
        <v>1</v>
      </c>
      <c r="J42" s="1" t="s">
        <v>51</v>
      </c>
      <c r="K42" s="1" t="s">
        <v>51</v>
      </c>
      <c r="L42" s="22">
        <v>2656008383</v>
      </c>
      <c r="M42" s="22">
        <v>525430282</v>
      </c>
      <c r="N42" s="22">
        <v>2130578101</v>
      </c>
      <c r="O42" s="22">
        <v>6000000</v>
      </c>
      <c r="P42" s="29">
        <v>-41411199</v>
      </c>
      <c r="Q42" s="28"/>
      <c r="R42" s="32"/>
      <c r="S42" s="32"/>
    </row>
    <row r="43" spans="1:19" ht="38.25" x14ac:dyDescent="0.25">
      <c r="A43">
        <v>1</v>
      </c>
      <c r="B43" s="1" t="s">
        <v>30</v>
      </c>
      <c r="C43" s="1" t="s">
        <v>47</v>
      </c>
      <c r="D43" s="1" t="s">
        <v>48</v>
      </c>
      <c r="E43" s="1">
        <v>4290</v>
      </c>
      <c r="F43" s="1" t="s">
        <v>169</v>
      </c>
      <c r="G43" s="1">
        <v>1</v>
      </c>
      <c r="H43" s="1" t="s">
        <v>2553</v>
      </c>
      <c r="I43" s="1">
        <v>1</v>
      </c>
      <c r="J43" s="1" t="s">
        <v>51</v>
      </c>
      <c r="K43" s="1" t="s">
        <v>51</v>
      </c>
      <c r="L43" s="22">
        <v>2823872914</v>
      </c>
      <c r="M43" s="22">
        <v>1618020675</v>
      </c>
      <c r="N43" s="22">
        <v>1205852239</v>
      </c>
      <c r="O43" s="22">
        <v>4157959000</v>
      </c>
      <c r="P43" s="25">
        <v>214213034</v>
      </c>
      <c r="Q43" s="28"/>
      <c r="R43" s="32"/>
      <c r="S43" s="32"/>
    </row>
    <row r="44" spans="1:19" ht="38.25" x14ac:dyDescent="0.25">
      <c r="A44">
        <v>1</v>
      </c>
      <c r="B44" s="1" t="s">
        <v>30</v>
      </c>
      <c r="C44" s="1" t="s">
        <v>110</v>
      </c>
      <c r="D44" s="1" t="s">
        <v>48</v>
      </c>
      <c r="E44" s="1">
        <v>4390</v>
      </c>
      <c r="F44" s="1" t="s">
        <v>1356</v>
      </c>
      <c r="G44" s="1">
        <v>0</v>
      </c>
      <c r="H44" s="1"/>
      <c r="I44" s="1">
        <v>0</v>
      </c>
      <c r="J44" s="1" t="s">
        <v>51</v>
      </c>
      <c r="K44" s="1" t="s">
        <v>51</v>
      </c>
      <c r="L44" s="22">
        <v>2638206148</v>
      </c>
      <c r="M44" s="22">
        <v>159490054</v>
      </c>
      <c r="N44" s="22">
        <v>2478716094</v>
      </c>
      <c r="O44" s="22">
        <v>4664643821</v>
      </c>
      <c r="P44" s="25">
        <v>330574830</v>
      </c>
      <c r="Q44" s="28"/>
      <c r="R44" s="32"/>
      <c r="S44" s="32"/>
    </row>
    <row r="45" spans="1:19" ht="38.25" x14ac:dyDescent="0.25">
      <c r="A45">
        <v>1</v>
      </c>
      <c r="B45" s="1" t="s">
        <v>30</v>
      </c>
      <c r="C45" s="1" t="s">
        <v>47</v>
      </c>
      <c r="D45" s="1" t="s">
        <v>48</v>
      </c>
      <c r="E45" s="1">
        <v>4290</v>
      </c>
      <c r="F45" s="1" t="s">
        <v>169</v>
      </c>
      <c r="G45" s="1">
        <v>0</v>
      </c>
      <c r="H45" s="1"/>
      <c r="I45" s="1">
        <v>0</v>
      </c>
      <c r="J45" s="1" t="s">
        <v>51</v>
      </c>
      <c r="K45" s="1" t="s">
        <v>51</v>
      </c>
      <c r="L45" s="22">
        <v>2570289740</v>
      </c>
      <c r="M45" s="22">
        <v>156020872</v>
      </c>
      <c r="N45" s="22">
        <v>2414268868</v>
      </c>
      <c r="O45" s="22">
        <v>607878056</v>
      </c>
      <c r="P45" s="25">
        <v>50827423</v>
      </c>
      <c r="Q45" s="28"/>
      <c r="R45" s="32"/>
      <c r="S45" s="32"/>
    </row>
    <row r="46" spans="1:19" ht="51" x14ac:dyDescent="0.25">
      <c r="A46">
        <v>1</v>
      </c>
      <c r="B46" s="1" t="s">
        <v>30</v>
      </c>
      <c r="C46" s="1" t="s">
        <v>110</v>
      </c>
      <c r="D46" s="1" t="s">
        <v>48</v>
      </c>
      <c r="E46" s="1">
        <v>4290</v>
      </c>
      <c r="F46" s="1" t="s">
        <v>169</v>
      </c>
      <c r="G46" s="1">
        <v>1</v>
      </c>
      <c r="H46" s="1" t="s">
        <v>3127</v>
      </c>
      <c r="I46" s="1">
        <v>1</v>
      </c>
      <c r="J46" s="1" t="s">
        <v>51</v>
      </c>
      <c r="K46" s="1" t="s">
        <v>51</v>
      </c>
      <c r="L46" s="22">
        <v>2474512912</v>
      </c>
      <c r="M46" s="22">
        <v>914444745</v>
      </c>
      <c r="N46" s="22">
        <v>1560068167</v>
      </c>
      <c r="O46" s="22">
        <v>1787466894</v>
      </c>
      <c r="P46" s="25">
        <v>9901612</v>
      </c>
      <c r="Q46" s="28"/>
      <c r="R46" s="32"/>
      <c r="S46" s="32"/>
    </row>
    <row r="47" spans="1:19" ht="38.25" x14ac:dyDescent="0.25">
      <c r="A47">
        <v>1</v>
      </c>
      <c r="B47" s="1" t="s">
        <v>30</v>
      </c>
      <c r="C47" s="1" t="s">
        <v>47</v>
      </c>
      <c r="D47" s="1" t="s">
        <v>48</v>
      </c>
      <c r="E47" s="1">
        <v>4390</v>
      </c>
      <c r="F47" s="1" t="s">
        <v>1356</v>
      </c>
      <c r="G47" s="1">
        <v>2</v>
      </c>
      <c r="H47" s="1" t="s">
        <v>3154</v>
      </c>
      <c r="I47" s="1">
        <v>2</v>
      </c>
      <c r="J47" s="1"/>
      <c r="K47" s="1" t="s">
        <v>51</v>
      </c>
      <c r="L47" s="22">
        <v>2467255106</v>
      </c>
      <c r="M47" s="22">
        <v>900468247</v>
      </c>
      <c r="N47" s="22">
        <v>1566786859</v>
      </c>
      <c r="O47" s="22">
        <v>102796981</v>
      </c>
      <c r="P47" s="25">
        <v>41762120</v>
      </c>
      <c r="Q47" s="28"/>
      <c r="R47" s="32"/>
      <c r="S47" s="32"/>
    </row>
    <row r="48" spans="1:19" ht="38.25" x14ac:dyDescent="0.25">
      <c r="A48">
        <v>1</v>
      </c>
      <c r="B48" s="1" t="s">
        <v>30</v>
      </c>
      <c r="C48" s="1" t="s">
        <v>47</v>
      </c>
      <c r="D48" s="1" t="s">
        <v>48</v>
      </c>
      <c r="E48" s="1">
        <v>4290</v>
      </c>
      <c r="F48" s="1" t="s">
        <v>169</v>
      </c>
      <c r="G48" s="1">
        <v>1</v>
      </c>
      <c r="H48" s="1" t="s">
        <v>3236</v>
      </c>
      <c r="I48" s="1">
        <v>1</v>
      </c>
      <c r="J48" s="1" t="s">
        <v>51</v>
      </c>
      <c r="K48" s="1" t="s">
        <v>51</v>
      </c>
      <c r="L48" s="22">
        <v>2418988758</v>
      </c>
      <c r="M48" s="22">
        <v>1258418608</v>
      </c>
      <c r="N48" s="22">
        <v>1160570150</v>
      </c>
      <c r="O48" s="22">
        <v>1652801992</v>
      </c>
      <c r="P48" s="25">
        <v>146778100</v>
      </c>
      <c r="Q48" s="28"/>
      <c r="R48" s="32"/>
      <c r="S48" s="32"/>
    </row>
    <row r="49" spans="1:19" ht="38.25" x14ac:dyDescent="0.25">
      <c r="A49">
        <v>1</v>
      </c>
      <c r="B49" s="1" t="s">
        <v>30</v>
      </c>
      <c r="C49" s="1" t="s">
        <v>47</v>
      </c>
      <c r="D49" s="1" t="s">
        <v>48</v>
      </c>
      <c r="E49" s="1">
        <v>4111</v>
      </c>
      <c r="F49" s="1" t="s">
        <v>99</v>
      </c>
      <c r="G49" s="1">
        <v>1</v>
      </c>
      <c r="H49" s="1" t="s">
        <v>3266</v>
      </c>
      <c r="I49" s="1">
        <v>1</v>
      </c>
      <c r="J49" s="1" t="s">
        <v>51</v>
      </c>
      <c r="K49" s="1" t="s">
        <v>51</v>
      </c>
      <c r="L49" s="22">
        <v>2407773818</v>
      </c>
      <c r="M49" s="22">
        <v>1096534965</v>
      </c>
      <c r="N49" s="22">
        <v>1311238853</v>
      </c>
      <c r="O49" s="22">
        <v>1877717765</v>
      </c>
      <c r="P49" s="29">
        <v>0</v>
      </c>
      <c r="Q49" s="28"/>
      <c r="R49" s="32"/>
      <c r="S49" s="32"/>
    </row>
    <row r="50" spans="1:19" ht="38.25" x14ac:dyDescent="0.25">
      <c r="A50">
        <v>1</v>
      </c>
      <c r="B50" s="1" t="s">
        <v>30</v>
      </c>
      <c r="C50" s="1" t="s">
        <v>110</v>
      </c>
      <c r="D50" s="1" t="s">
        <v>48</v>
      </c>
      <c r="E50" s="1">
        <v>4290</v>
      </c>
      <c r="F50" s="1" t="s">
        <v>169</v>
      </c>
      <c r="G50" s="1">
        <v>1</v>
      </c>
      <c r="H50" s="1" t="s">
        <v>3273</v>
      </c>
      <c r="I50" s="1">
        <v>1</v>
      </c>
      <c r="J50" s="1" t="s">
        <v>51</v>
      </c>
      <c r="K50" s="1" t="s">
        <v>51</v>
      </c>
      <c r="L50" s="22">
        <v>2404210000</v>
      </c>
      <c r="M50" s="22">
        <v>444574000</v>
      </c>
      <c r="N50" s="22">
        <v>1959636000</v>
      </c>
      <c r="O50" s="22">
        <v>347089000</v>
      </c>
      <c r="P50" s="29">
        <v>0</v>
      </c>
      <c r="Q50" s="28"/>
      <c r="R50" s="32"/>
      <c r="S50" s="32"/>
    </row>
    <row r="51" spans="1:19" ht="25.5" x14ac:dyDescent="0.25">
      <c r="A51">
        <v>1</v>
      </c>
      <c r="B51" s="1" t="s">
        <v>30</v>
      </c>
      <c r="C51" s="1" t="s">
        <v>150</v>
      </c>
      <c r="D51" s="1" t="s">
        <v>48</v>
      </c>
      <c r="E51" s="1">
        <v>4111</v>
      </c>
      <c r="F51" s="1" t="s">
        <v>99</v>
      </c>
      <c r="G51" s="1">
        <v>1</v>
      </c>
      <c r="H51" s="1" t="s">
        <v>3279</v>
      </c>
      <c r="I51" s="1">
        <v>1</v>
      </c>
      <c r="J51" s="1" t="s">
        <v>51</v>
      </c>
      <c r="K51" s="1" t="s">
        <v>51</v>
      </c>
      <c r="L51" s="22">
        <v>2403838546</v>
      </c>
      <c r="M51" s="22">
        <v>2836582</v>
      </c>
      <c r="N51" s="22">
        <v>2401001964</v>
      </c>
      <c r="O51" s="22">
        <v>0</v>
      </c>
      <c r="P51" s="25">
        <v>6842976</v>
      </c>
      <c r="Q51" s="28"/>
      <c r="R51" s="32"/>
      <c r="S51" s="32"/>
    </row>
    <row r="52" spans="1:19" ht="38.25" x14ac:dyDescent="0.25">
      <c r="A52">
        <v>1</v>
      </c>
      <c r="B52" s="1" t="s">
        <v>30</v>
      </c>
      <c r="C52" s="1" t="s">
        <v>47</v>
      </c>
      <c r="D52" s="1" t="s">
        <v>48</v>
      </c>
      <c r="E52" s="1">
        <v>4290</v>
      </c>
      <c r="F52" s="1" t="s">
        <v>169</v>
      </c>
      <c r="G52" s="1">
        <v>1</v>
      </c>
      <c r="H52" s="1" t="s">
        <v>3295</v>
      </c>
      <c r="I52" s="1">
        <v>1</v>
      </c>
      <c r="J52" s="1" t="s">
        <v>51</v>
      </c>
      <c r="K52" s="1" t="s">
        <v>51</v>
      </c>
      <c r="L52" s="22">
        <v>2395884000</v>
      </c>
      <c r="M52" s="22">
        <v>728826000</v>
      </c>
      <c r="N52" s="22">
        <v>1667058000</v>
      </c>
      <c r="O52" s="22">
        <v>3528147000</v>
      </c>
      <c r="P52" s="25">
        <v>294706000</v>
      </c>
      <c r="Q52" s="28"/>
      <c r="R52" s="32"/>
      <c r="S52" s="32"/>
    </row>
    <row r="53" spans="1:19" ht="38.25" x14ac:dyDescent="0.25">
      <c r="A53">
        <v>1</v>
      </c>
      <c r="B53" s="1" t="s">
        <v>30</v>
      </c>
      <c r="C53" s="1" t="s">
        <v>47</v>
      </c>
      <c r="D53" s="1" t="s">
        <v>48</v>
      </c>
      <c r="E53" s="1">
        <v>4111</v>
      </c>
      <c r="F53" s="1" t="s">
        <v>99</v>
      </c>
      <c r="G53" s="1">
        <v>1</v>
      </c>
      <c r="H53" s="1" t="s">
        <v>3337</v>
      </c>
      <c r="I53" s="1">
        <v>1</v>
      </c>
      <c r="J53" s="1" t="s">
        <v>51</v>
      </c>
      <c r="K53" s="1" t="s">
        <v>51</v>
      </c>
      <c r="L53" s="22">
        <v>2352884328</v>
      </c>
      <c r="M53" s="22">
        <v>1547244007</v>
      </c>
      <c r="N53" s="22">
        <v>805640321</v>
      </c>
      <c r="O53" s="22">
        <v>20242200</v>
      </c>
      <c r="P53" s="25">
        <v>11855751</v>
      </c>
      <c r="Q53" s="28"/>
      <c r="R53" s="32"/>
      <c r="S53" s="32"/>
    </row>
    <row r="54" spans="1:19" ht="38.25" x14ac:dyDescent="0.25">
      <c r="A54">
        <v>1</v>
      </c>
      <c r="B54" s="1" t="s">
        <v>30</v>
      </c>
      <c r="C54" s="1" t="s">
        <v>47</v>
      </c>
      <c r="D54" s="1" t="s">
        <v>48</v>
      </c>
      <c r="E54" s="1">
        <v>4111</v>
      </c>
      <c r="F54" s="1" t="s">
        <v>99</v>
      </c>
      <c r="G54" s="1">
        <v>1</v>
      </c>
      <c r="H54" s="1" t="s">
        <v>3385</v>
      </c>
      <c r="I54" s="1">
        <v>1</v>
      </c>
      <c r="J54" s="1" t="s">
        <v>51</v>
      </c>
      <c r="K54" s="1" t="s">
        <v>51</v>
      </c>
      <c r="L54" s="22">
        <v>2321048616</v>
      </c>
      <c r="M54" s="22">
        <v>1894515890</v>
      </c>
      <c r="N54" s="22">
        <v>426532726</v>
      </c>
      <c r="O54" s="22">
        <v>5660697329</v>
      </c>
      <c r="P54" s="25">
        <v>499174238</v>
      </c>
      <c r="Q54" s="28"/>
      <c r="R54" s="32"/>
      <c r="S54" s="32"/>
    </row>
    <row r="55" spans="1:19" ht="38.25" x14ac:dyDescent="0.25">
      <c r="A55">
        <v>1</v>
      </c>
      <c r="B55" s="1" t="s">
        <v>30</v>
      </c>
      <c r="C55" s="1" t="s">
        <v>47</v>
      </c>
      <c r="D55" s="1" t="s">
        <v>48</v>
      </c>
      <c r="E55" s="1">
        <v>4290</v>
      </c>
      <c r="F55" s="1" t="s">
        <v>169</v>
      </c>
      <c r="G55" s="1">
        <v>1</v>
      </c>
      <c r="H55" s="1" t="s">
        <v>3548</v>
      </c>
      <c r="I55" s="1">
        <v>1</v>
      </c>
      <c r="J55" s="1" t="s">
        <v>51</v>
      </c>
      <c r="K55" s="1" t="s">
        <v>51</v>
      </c>
      <c r="L55" s="22">
        <v>2266030717</v>
      </c>
      <c r="M55" s="22">
        <v>1399047149</v>
      </c>
      <c r="N55" s="22">
        <v>866983568</v>
      </c>
      <c r="O55" s="22">
        <v>3137899640</v>
      </c>
      <c r="P55" s="25">
        <v>125530189</v>
      </c>
      <c r="Q55" s="28"/>
      <c r="R55" s="32"/>
      <c r="S55" s="32"/>
    </row>
    <row r="56" spans="1:19" ht="38.25" x14ac:dyDescent="0.25">
      <c r="A56">
        <v>1</v>
      </c>
      <c r="B56" s="1" t="s">
        <v>30</v>
      </c>
      <c r="C56" s="1" t="s">
        <v>47</v>
      </c>
      <c r="D56" s="1" t="s">
        <v>48</v>
      </c>
      <c r="E56" s="1">
        <v>4290</v>
      </c>
      <c r="F56" s="1" t="s">
        <v>169</v>
      </c>
      <c r="G56" s="1">
        <v>1</v>
      </c>
      <c r="H56" s="1" t="s">
        <v>3191</v>
      </c>
      <c r="I56" s="1">
        <v>1</v>
      </c>
      <c r="J56" s="1" t="s">
        <v>51</v>
      </c>
      <c r="K56" s="1" t="s">
        <v>51</v>
      </c>
      <c r="L56" s="22">
        <v>2444126665</v>
      </c>
      <c r="M56" s="22">
        <v>1160112490</v>
      </c>
      <c r="N56" s="22">
        <v>1284014175</v>
      </c>
      <c r="O56" s="22">
        <v>4426826652</v>
      </c>
      <c r="P56" s="25">
        <v>294445481</v>
      </c>
      <c r="Q56" s="28"/>
      <c r="R56" s="32"/>
      <c r="S56" s="32"/>
    </row>
    <row r="57" spans="1:19" ht="38.25" x14ac:dyDescent="0.25">
      <c r="A57">
        <v>1</v>
      </c>
      <c r="B57" s="1" t="s">
        <v>30</v>
      </c>
      <c r="C57" s="1" t="s">
        <v>47</v>
      </c>
      <c r="D57" s="1" t="s">
        <v>48</v>
      </c>
      <c r="E57" s="1">
        <v>4111</v>
      </c>
      <c r="F57" s="1" t="s">
        <v>99</v>
      </c>
      <c r="G57" s="1">
        <v>1</v>
      </c>
      <c r="H57" s="1" t="s">
        <v>3580</v>
      </c>
      <c r="I57" s="1">
        <v>1</v>
      </c>
      <c r="J57" s="1" t="s">
        <v>51</v>
      </c>
      <c r="K57" s="1" t="s">
        <v>51</v>
      </c>
      <c r="L57" s="22">
        <v>2257582625</v>
      </c>
      <c r="M57" s="22">
        <v>593679917</v>
      </c>
      <c r="N57" s="22">
        <v>1663902708</v>
      </c>
      <c r="O57" s="22">
        <v>0</v>
      </c>
      <c r="P57" s="29">
        <v>-71551317</v>
      </c>
      <c r="Q57" s="28"/>
      <c r="R57" s="32"/>
      <c r="S57" s="32"/>
    </row>
    <row r="58" spans="1:19" ht="38.25" x14ac:dyDescent="0.25">
      <c r="A58">
        <v>1</v>
      </c>
      <c r="B58" s="1" t="s">
        <v>30</v>
      </c>
      <c r="C58" s="1" t="s">
        <v>68</v>
      </c>
      <c r="D58" s="1" t="s">
        <v>69</v>
      </c>
      <c r="E58" s="1">
        <v>4290</v>
      </c>
      <c r="F58" s="1" t="s">
        <v>169</v>
      </c>
      <c r="G58" s="1">
        <v>1</v>
      </c>
      <c r="H58" s="1" t="s">
        <v>3601</v>
      </c>
      <c r="I58" s="1">
        <v>1</v>
      </c>
      <c r="J58" s="1" t="s">
        <v>187</v>
      </c>
      <c r="K58" s="1" t="s">
        <v>51</v>
      </c>
      <c r="L58" s="22">
        <v>2241873266</v>
      </c>
      <c r="M58" s="22">
        <v>159066572</v>
      </c>
      <c r="N58" s="22">
        <v>2082806694</v>
      </c>
      <c r="O58" s="22">
        <v>1608368291</v>
      </c>
      <c r="P58" s="25">
        <v>77845534</v>
      </c>
      <c r="Q58" s="28"/>
      <c r="R58" s="32"/>
      <c r="S58" s="32"/>
    </row>
    <row r="59" spans="1:19" ht="38.25" x14ac:dyDescent="0.25">
      <c r="A59">
        <v>1</v>
      </c>
      <c r="B59" s="1" t="s">
        <v>30</v>
      </c>
      <c r="C59" s="1" t="s">
        <v>47</v>
      </c>
      <c r="D59" s="1" t="s">
        <v>48</v>
      </c>
      <c r="E59" s="1">
        <v>4290</v>
      </c>
      <c r="F59" s="1" t="s">
        <v>169</v>
      </c>
      <c r="G59" s="1">
        <v>1</v>
      </c>
      <c r="H59" s="1" t="s">
        <v>3762</v>
      </c>
      <c r="I59" s="1">
        <v>1</v>
      </c>
      <c r="J59" s="1"/>
      <c r="K59" s="1" t="s">
        <v>51</v>
      </c>
      <c r="L59" s="22">
        <v>2175228738</v>
      </c>
      <c r="M59" s="22">
        <v>923597477</v>
      </c>
      <c r="N59" s="22">
        <v>1251631261</v>
      </c>
      <c r="O59" s="22">
        <v>1255346033</v>
      </c>
      <c r="P59" s="25">
        <v>4763247</v>
      </c>
      <c r="Q59" s="28"/>
      <c r="R59" s="32"/>
      <c r="S59" s="32"/>
    </row>
    <row r="60" spans="1:19" ht="38.25" x14ac:dyDescent="0.25">
      <c r="A60">
        <v>1</v>
      </c>
      <c r="B60" s="1" t="s">
        <v>30</v>
      </c>
      <c r="C60" s="1" t="s">
        <v>47</v>
      </c>
      <c r="D60" s="1" t="s">
        <v>48</v>
      </c>
      <c r="E60" s="1">
        <v>4290</v>
      </c>
      <c r="F60" s="1" t="s">
        <v>169</v>
      </c>
      <c r="G60" s="1">
        <v>1</v>
      </c>
      <c r="H60" s="1" t="s">
        <v>3829</v>
      </c>
      <c r="I60" s="1">
        <v>1</v>
      </c>
      <c r="J60" s="1" t="s">
        <v>51</v>
      </c>
      <c r="K60" s="1" t="s">
        <v>51</v>
      </c>
      <c r="L60" s="22">
        <v>2137863713</v>
      </c>
      <c r="M60" s="22">
        <v>927777714</v>
      </c>
      <c r="N60" s="22">
        <v>1210085999</v>
      </c>
      <c r="O60" s="22">
        <v>996245370</v>
      </c>
      <c r="P60" s="25">
        <v>61369097</v>
      </c>
      <c r="Q60" s="28"/>
      <c r="R60" s="32"/>
      <c r="S60" s="32"/>
    </row>
    <row r="61" spans="1:19" ht="38.25" x14ac:dyDescent="0.25">
      <c r="A61">
        <v>1</v>
      </c>
      <c r="B61" s="1" t="s">
        <v>30</v>
      </c>
      <c r="C61" s="1" t="s">
        <v>47</v>
      </c>
      <c r="D61" s="1" t="s">
        <v>48</v>
      </c>
      <c r="E61" s="1">
        <v>4111</v>
      </c>
      <c r="F61" s="1" t="s">
        <v>99</v>
      </c>
      <c r="G61" s="1">
        <v>0</v>
      </c>
      <c r="H61" s="1"/>
      <c r="I61" s="1">
        <v>0</v>
      </c>
      <c r="J61" s="1" t="s">
        <v>51</v>
      </c>
      <c r="K61" s="1" t="s">
        <v>51</v>
      </c>
      <c r="L61" s="22">
        <v>2132801000</v>
      </c>
      <c r="M61" s="22">
        <v>1835023000</v>
      </c>
      <c r="N61" s="22">
        <v>297778000</v>
      </c>
      <c r="O61" s="22">
        <v>59482000</v>
      </c>
      <c r="P61" s="29">
        <v>0</v>
      </c>
      <c r="Q61" s="28"/>
      <c r="R61" s="32"/>
      <c r="S61" s="32"/>
    </row>
    <row r="62" spans="1:19" ht="38.25" x14ac:dyDescent="0.25">
      <c r="A62">
        <v>1</v>
      </c>
      <c r="B62" s="1" t="s">
        <v>30</v>
      </c>
      <c r="C62" s="1" t="s">
        <v>47</v>
      </c>
      <c r="D62" s="1" t="s">
        <v>48</v>
      </c>
      <c r="E62" s="1">
        <v>4390</v>
      </c>
      <c r="F62" s="1" t="s">
        <v>1356</v>
      </c>
      <c r="G62" s="1">
        <v>1</v>
      </c>
      <c r="H62" s="1" t="s">
        <v>3893</v>
      </c>
      <c r="I62" s="1">
        <v>1</v>
      </c>
      <c r="J62" s="1" t="s">
        <v>51</v>
      </c>
      <c r="K62" s="1" t="s">
        <v>51</v>
      </c>
      <c r="L62" s="22">
        <v>2098113986</v>
      </c>
      <c r="M62" s="22">
        <v>1164094936</v>
      </c>
      <c r="N62" s="22">
        <v>934019050</v>
      </c>
      <c r="O62" s="22">
        <v>2246890000</v>
      </c>
      <c r="P62" s="25">
        <v>213353385</v>
      </c>
      <c r="Q62" s="28"/>
      <c r="R62" s="32"/>
      <c r="S62" s="32"/>
    </row>
    <row r="63" spans="1:19" ht="38.25" x14ac:dyDescent="0.25">
      <c r="A63">
        <v>1</v>
      </c>
      <c r="B63" s="1" t="s">
        <v>30</v>
      </c>
      <c r="C63" s="1" t="s">
        <v>47</v>
      </c>
      <c r="D63" s="1" t="s">
        <v>48</v>
      </c>
      <c r="E63" s="1">
        <v>4290</v>
      </c>
      <c r="F63" s="1" t="s">
        <v>169</v>
      </c>
      <c r="G63" s="1">
        <v>1</v>
      </c>
      <c r="H63" s="1" t="s">
        <v>4006</v>
      </c>
      <c r="I63" s="1">
        <v>1</v>
      </c>
      <c r="J63" s="1" t="s">
        <v>51</v>
      </c>
      <c r="K63" s="1" t="s">
        <v>51</v>
      </c>
      <c r="L63" s="22">
        <v>2035629388</v>
      </c>
      <c r="M63" s="22">
        <v>374255387</v>
      </c>
      <c r="N63" s="22">
        <v>1661374001</v>
      </c>
      <c r="O63" s="22">
        <v>4853997975</v>
      </c>
      <c r="P63" s="25">
        <v>222210496</v>
      </c>
      <c r="Q63" s="28"/>
      <c r="R63" s="32"/>
      <c r="S63" s="32"/>
    </row>
    <row r="64" spans="1:19" ht="38.25" x14ac:dyDescent="0.25">
      <c r="A64">
        <v>1</v>
      </c>
      <c r="B64" s="1" t="s">
        <v>30</v>
      </c>
      <c r="C64" s="1" t="s">
        <v>47</v>
      </c>
      <c r="D64" s="1" t="s">
        <v>48</v>
      </c>
      <c r="E64" s="1">
        <v>4290</v>
      </c>
      <c r="F64" s="1" t="s">
        <v>169</v>
      </c>
      <c r="G64" s="1">
        <v>0</v>
      </c>
      <c r="H64" s="1"/>
      <c r="I64" s="1">
        <v>0</v>
      </c>
      <c r="J64" s="1" t="s">
        <v>51</v>
      </c>
      <c r="K64" s="1" t="s">
        <v>51</v>
      </c>
      <c r="L64" s="22">
        <v>2005175508</v>
      </c>
      <c r="M64" s="22">
        <v>1040370728</v>
      </c>
      <c r="N64" s="22">
        <v>964804780</v>
      </c>
      <c r="O64" s="22">
        <v>9237110664</v>
      </c>
      <c r="P64" s="25">
        <v>334369718</v>
      </c>
      <c r="Q64" s="28"/>
      <c r="R64" s="32"/>
      <c r="S64" s="32"/>
    </row>
    <row r="65" spans="1:19" ht="38.25" x14ac:dyDescent="0.25">
      <c r="A65">
        <v>1</v>
      </c>
      <c r="B65" s="1" t="s">
        <v>30</v>
      </c>
      <c r="C65" s="1" t="s">
        <v>47</v>
      </c>
      <c r="D65" s="1" t="s">
        <v>48</v>
      </c>
      <c r="E65" s="1">
        <v>4111</v>
      </c>
      <c r="F65" s="1" t="s">
        <v>99</v>
      </c>
      <c r="G65" s="1">
        <v>1</v>
      </c>
      <c r="H65" s="1" t="s">
        <v>4086</v>
      </c>
      <c r="I65" s="1">
        <v>1</v>
      </c>
      <c r="J65" s="1" t="s">
        <v>51</v>
      </c>
      <c r="K65" s="1" t="s">
        <v>51</v>
      </c>
      <c r="L65" s="22">
        <v>2005022860</v>
      </c>
      <c r="M65" s="22">
        <v>1526122623</v>
      </c>
      <c r="N65" s="22">
        <v>478900237</v>
      </c>
      <c r="O65" s="22">
        <v>3282903000</v>
      </c>
      <c r="P65" s="25">
        <v>74587334</v>
      </c>
      <c r="Q65" s="28"/>
      <c r="R65" s="32"/>
      <c r="S65" s="32"/>
    </row>
    <row r="66" spans="1:19" ht="25.5" x14ac:dyDescent="0.25">
      <c r="A66">
        <v>1</v>
      </c>
      <c r="B66" s="1" t="s">
        <v>30</v>
      </c>
      <c r="C66" s="1" t="s">
        <v>68</v>
      </c>
      <c r="D66" s="1" t="s">
        <v>69</v>
      </c>
      <c r="E66" s="1">
        <v>4290</v>
      </c>
      <c r="F66" s="1" t="s">
        <v>169</v>
      </c>
      <c r="G66" s="1">
        <v>1</v>
      </c>
      <c r="H66" s="1" t="s">
        <v>4145</v>
      </c>
      <c r="I66" s="1">
        <v>1</v>
      </c>
      <c r="J66" s="1" t="s">
        <v>51</v>
      </c>
      <c r="K66" s="1" t="s">
        <v>51</v>
      </c>
      <c r="L66" s="22">
        <v>1980932893</v>
      </c>
      <c r="M66" s="22">
        <v>27798898</v>
      </c>
      <c r="N66" s="22">
        <v>1953133995</v>
      </c>
      <c r="O66" s="22">
        <v>4247978012</v>
      </c>
      <c r="P66" s="25">
        <v>210158648</v>
      </c>
      <c r="Q66" s="28"/>
      <c r="R66" s="32"/>
      <c r="S66" s="32"/>
    </row>
    <row r="67" spans="1:19" ht="38.25" x14ac:dyDescent="0.25">
      <c r="A67">
        <v>1</v>
      </c>
      <c r="B67" s="1" t="s">
        <v>30</v>
      </c>
      <c r="C67" s="1" t="s">
        <v>47</v>
      </c>
      <c r="D67" s="1" t="s">
        <v>48</v>
      </c>
      <c r="E67" s="1">
        <v>4290</v>
      </c>
      <c r="F67" s="1" t="s">
        <v>169</v>
      </c>
      <c r="G67" s="1">
        <v>1</v>
      </c>
      <c r="H67" s="1" t="s">
        <v>4155</v>
      </c>
      <c r="I67" s="1">
        <v>1</v>
      </c>
      <c r="J67" s="1" t="s">
        <v>51</v>
      </c>
      <c r="K67" s="1" t="s">
        <v>51</v>
      </c>
      <c r="L67" s="22">
        <v>1980878942</v>
      </c>
      <c r="M67" s="22">
        <v>1551790646</v>
      </c>
      <c r="N67" s="22">
        <v>429088296</v>
      </c>
      <c r="O67" s="22">
        <v>1913726609</v>
      </c>
      <c r="P67" s="25">
        <v>88549296</v>
      </c>
      <c r="Q67" s="28"/>
      <c r="R67" s="32"/>
      <c r="S67" s="32"/>
    </row>
    <row r="68" spans="1:19" ht="38.25" x14ac:dyDescent="0.25">
      <c r="A68">
        <v>1</v>
      </c>
      <c r="B68" s="1" t="s">
        <v>30</v>
      </c>
      <c r="C68" s="1" t="s">
        <v>47</v>
      </c>
      <c r="D68" s="1" t="s">
        <v>48</v>
      </c>
      <c r="E68" s="1">
        <v>4290</v>
      </c>
      <c r="F68" s="1" t="s">
        <v>169</v>
      </c>
      <c r="G68" s="1">
        <v>0</v>
      </c>
      <c r="H68" s="1"/>
      <c r="I68" s="1">
        <v>0</v>
      </c>
      <c r="J68" s="1" t="s">
        <v>51</v>
      </c>
      <c r="K68" s="1" t="s">
        <v>51</v>
      </c>
      <c r="L68" s="22">
        <v>1964131365</v>
      </c>
      <c r="M68" s="22">
        <v>108896906</v>
      </c>
      <c r="N68" s="22">
        <v>1855234459</v>
      </c>
      <c r="O68" s="22">
        <v>555642017</v>
      </c>
      <c r="P68" s="25">
        <v>324207077</v>
      </c>
      <c r="Q68" s="28"/>
      <c r="R68" s="32"/>
      <c r="S68" s="32"/>
    </row>
    <row r="69" spans="1:19" ht="25.5" x14ac:dyDescent="0.25">
      <c r="A69">
        <v>1</v>
      </c>
      <c r="B69" s="1" t="s">
        <v>30</v>
      </c>
      <c r="C69" s="1" t="s">
        <v>68</v>
      </c>
      <c r="D69" s="1" t="s">
        <v>69</v>
      </c>
      <c r="E69" s="1">
        <v>4290</v>
      </c>
      <c r="F69" s="1" t="s">
        <v>169</v>
      </c>
      <c r="G69" s="1">
        <v>1</v>
      </c>
      <c r="H69" s="1" t="s">
        <v>4327</v>
      </c>
      <c r="I69" s="1">
        <v>1</v>
      </c>
      <c r="J69" s="1" t="s">
        <v>51</v>
      </c>
      <c r="K69" s="1" t="s">
        <v>51</v>
      </c>
      <c r="L69" s="22">
        <v>1910368765</v>
      </c>
      <c r="M69" s="22">
        <v>353324522</v>
      </c>
      <c r="N69" s="22">
        <v>1557044243</v>
      </c>
      <c r="O69" s="22">
        <v>2817961812</v>
      </c>
      <c r="P69" s="25">
        <v>154465484</v>
      </c>
      <c r="Q69" s="28"/>
      <c r="R69" s="32"/>
      <c r="S69" s="32"/>
    </row>
    <row r="70" spans="1:19" ht="38.25" x14ac:dyDescent="0.25">
      <c r="A70">
        <v>1</v>
      </c>
      <c r="B70" s="1" t="s">
        <v>30</v>
      </c>
      <c r="C70" s="1" t="s">
        <v>47</v>
      </c>
      <c r="D70" s="1" t="s">
        <v>48</v>
      </c>
      <c r="E70" s="1">
        <v>4390</v>
      </c>
      <c r="F70" s="1" t="s">
        <v>1356</v>
      </c>
      <c r="G70" s="1">
        <v>1</v>
      </c>
      <c r="H70" s="1" t="s">
        <v>4400</v>
      </c>
      <c r="I70" s="1">
        <v>1</v>
      </c>
      <c r="J70" s="1" t="s">
        <v>51</v>
      </c>
      <c r="K70" s="1" t="s">
        <v>51</v>
      </c>
      <c r="L70" s="22">
        <v>1886012451</v>
      </c>
      <c r="M70" s="22">
        <v>1496258666</v>
      </c>
      <c r="N70" s="22">
        <v>389753785</v>
      </c>
      <c r="O70" s="22">
        <v>812499000</v>
      </c>
      <c r="P70" s="25">
        <v>101224064</v>
      </c>
      <c r="Q70" s="28"/>
      <c r="R70" s="32"/>
      <c r="S70" s="32"/>
    </row>
    <row r="71" spans="1:19" ht="51" x14ac:dyDescent="0.25">
      <c r="A71">
        <v>1</v>
      </c>
      <c r="B71" s="1" t="s">
        <v>30</v>
      </c>
      <c r="C71" s="1" t="s">
        <v>47</v>
      </c>
      <c r="D71" s="1" t="s">
        <v>48</v>
      </c>
      <c r="E71" s="1">
        <v>4290</v>
      </c>
      <c r="F71" s="1" t="s">
        <v>169</v>
      </c>
      <c r="G71" s="1">
        <v>1</v>
      </c>
      <c r="H71" s="1" t="s">
        <v>4408</v>
      </c>
      <c r="I71" s="1">
        <v>1</v>
      </c>
      <c r="J71" s="1" t="s">
        <v>51</v>
      </c>
      <c r="K71" s="1" t="s">
        <v>51</v>
      </c>
      <c r="L71" s="22">
        <v>1883452000</v>
      </c>
      <c r="M71" s="22">
        <v>630173000</v>
      </c>
      <c r="N71" s="22">
        <v>1253279000</v>
      </c>
      <c r="O71" s="22">
        <v>900110000</v>
      </c>
      <c r="P71" s="25">
        <v>218529000</v>
      </c>
      <c r="Q71" s="28"/>
      <c r="R71" s="32"/>
      <c r="S71" s="32"/>
    </row>
    <row r="72" spans="1:19" ht="38.25" x14ac:dyDescent="0.25">
      <c r="A72">
        <v>1</v>
      </c>
      <c r="B72" s="1" t="s">
        <v>30</v>
      </c>
      <c r="C72" s="1" t="s">
        <v>47</v>
      </c>
      <c r="D72" s="1" t="s">
        <v>48</v>
      </c>
      <c r="E72" s="1">
        <v>4290</v>
      </c>
      <c r="F72" s="1" t="s">
        <v>169</v>
      </c>
      <c r="G72" s="1">
        <v>1</v>
      </c>
      <c r="H72" s="1" t="s">
        <v>4461</v>
      </c>
      <c r="I72" s="1">
        <v>1</v>
      </c>
      <c r="J72" s="1" t="s">
        <v>51</v>
      </c>
      <c r="K72" s="1" t="s">
        <v>51</v>
      </c>
      <c r="L72" s="22">
        <v>1857988493</v>
      </c>
      <c r="M72" s="22">
        <v>137447725</v>
      </c>
      <c r="N72" s="22">
        <v>1720540768</v>
      </c>
      <c r="O72" s="22">
        <v>1433262548</v>
      </c>
      <c r="P72" s="25">
        <v>55739706</v>
      </c>
      <c r="Q72" s="28"/>
      <c r="R72" s="32"/>
      <c r="S72" s="32"/>
    </row>
    <row r="73" spans="1:19" ht="25.5" x14ac:dyDescent="0.25">
      <c r="A73">
        <v>1</v>
      </c>
      <c r="B73" s="1" t="s">
        <v>30</v>
      </c>
      <c r="C73" s="1" t="s">
        <v>68</v>
      </c>
      <c r="D73" s="1" t="s">
        <v>69</v>
      </c>
      <c r="E73" s="1">
        <v>4290</v>
      </c>
      <c r="F73" s="1" t="s">
        <v>169</v>
      </c>
      <c r="G73" s="1">
        <v>1</v>
      </c>
      <c r="H73" s="1" t="s">
        <v>4485</v>
      </c>
      <c r="I73" s="1">
        <v>1</v>
      </c>
      <c r="J73" s="1"/>
      <c r="K73" s="1" t="s">
        <v>51</v>
      </c>
      <c r="L73" s="22">
        <v>1851691633</v>
      </c>
      <c r="M73" s="22">
        <v>1087701076</v>
      </c>
      <c r="N73" s="22">
        <v>763990557</v>
      </c>
      <c r="O73" s="22">
        <v>521936772</v>
      </c>
      <c r="P73" s="25">
        <v>2449422</v>
      </c>
      <c r="Q73" s="28"/>
      <c r="R73" s="32"/>
      <c r="S73" s="32"/>
    </row>
    <row r="74" spans="1:19" ht="25.5" x14ac:dyDescent="0.25">
      <c r="A74">
        <v>1</v>
      </c>
      <c r="B74" s="1" t="s">
        <v>30</v>
      </c>
      <c r="C74" s="1" t="s">
        <v>68</v>
      </c>
      <c r="D74" s="1" t="s">
        <v>69</v>
      </c>
      <c r="E74" s="1">
        <v>4290</v>
      </c>
      <c r="F74" s="1" t="s">
        <v>169</v>
      </c>
      <c r="G74" s="1">
        <v>1</v>
      </c>
      <c r="H74" s="1" t="s">
        <v>4503</v>
      </c>
      <c r="I74" s="1">
        <v>1</v>
      </c>
      <c r="J74" s="1" t="s">
        <v>51</v>
      </c>
      <c r="K74" s="1" t="s">
        <v>51</v>
      </c>
      <c r="L74" s="22">
        <v>1841321660</v>
      </c>
      <c r="M74" s="22">
        <v>490680500</v>
      </c>
      <c r="N74" s="22">
        <v>1350641160</v>
      </c>
      <c r="O74" s="22">
        <v>1080541310</v>
      </c>
      <c r="P74" s="25">
        <v>710260910</v>
      </c>
      <c r="Q74" s="28"/>
      <c r="R74" s="32"/>
      <c r="S74" s="32"/>
    </row>
    <row r="75" spans="1:19" ht="38.25" x14ac:dyDescent="0.25">
      <c r="A75">
        <v>1</v>
      </c>
      <c r="B75" s="1" t="s">
        <v>30</v>
      </c>
      <c r="C75" s="1" t="s">
        <v>110</v>
      </c>
      <c r="D75" s="1" t="s">
        <v>48</v>
      </c>
      <c r="E75" s="1">
        <v>4111</v>
      </c>
      <c r="F75" s="1" t="s">
        <v>99</v>
      </c>
      <c r="G75" s="1">
        <v>1</v>
      </c>
      <c r="H75" s="1" t="s">
        <v>4520</v>
      </c>
      <c r="I75" s="1">
        <v>1</v>
      </c>
      <c r="J75" s="1" t="s">
        <v>187</v>
      </c>
      <c r="K75" s="1" t="s">
        <v>51</v>
      </c>
      <c r="L75" s="22">
        <v>1823673000</v>
      </c>
      <c r="M75" s="22">
        <v>988006568</v>
      </c>
      <c r="N75" s="22">
        <v>835666432</v>
      </c>
      <c r="O75" s="22">
        <v>2640281398</v>
      </c>
      <c r="P75" s="25">
        <v>109736971</v>
      </c>
      <c r="Q75" s="28"/>
      <c r="R75" s="32"/>
      <c r="S75" s="32"/>
    </row>
    <row r="76" spans="1:19" ht="51" x14ac:dyDescent="0.25">
      <c r="A76">
        <v>1</v>
      </c>
      <c r="B76" s="1" t="s">
        <v>30</v>
      </c>
      <c r="C76" s="1" t="s">
        <v>110</v>
      </c>
      <c r="D76" s="1" t="s">
        <v>48</v>
      </c>
      <c r="E76" s="1">
        <v>4290</v>
      </c>
      <c r="F76" s="1" t="s">
        <v>169</v>
      </c>
      <c r="G76" s="1">
        <v>1</v>
      </c>
      <c r="H76" s="1" t="s">
        <v>4644</v>
      </c>
      <c r="I76" s="1">
        <v>1</v>
      </c>
      <c r="J76" s="1" t="s">
        <v>51</v>
      </c>
      <c r="K76" s="1" t="s">
        <v>51</v>
      </c>
      <c r="L76" s="22">
        <v>1785914000</v>
      </c>
      <c r="M76" s="22">
        <v>480139000</v>
      </c>
      <c r="N76" s="22">
        <v>1305775000</v>
      </c>
      <c r="O76" s="22">
        <v>377347000</v>
      </c>
      <c r="P76" s="25">
        <v>56142000</v>
      </c>
      <c r="Q76" s="28"/>
      <c r="R76" s="32"/>
      <c r="S76" s="32"/>
    </row>
    <row r="77" spans="1:19" ht="38.25" x14ac:dyDescent="0.25">
      <c r="A77">
        <v>1</v>
      </c>
      <c r="B77" s="1" t="s">
        <v>30</v>
      </c>
      <c r="C77" s="1" t="s">
        <v>47</v>
      </c>
      <c r="D77" s="1" t="s">
        <v>48</v>
      </c>
      <c r="E77" s="1">
        <v>4111</v>
      </c>
      <c r="F77" s="1" t="s">
        <v>99</v>
      </c>
      <c r="G77" s="1">
        <v>1</v>
      </c>
      <c r="H77" s="1" t="s">
        <v>4658</v>
      </c>
      <c r="I77" s="1">
        <v>1</v>
      </c>
      <c r="J77" s="1" t="s">
        <v>51</v>
      </c>
      <c r="K77" s="1" t="s">
        <v>51</v>
      </c>
      <c r="L77" s="22">
        <v>1783544681</v>
      </c>
      <c r="M77" s="22">
        <v>1776243695</v>
      </c>
      <c r="N77" s="22">
        <v>7300986</v>
      </c>
      <c r="O77" s="22">
        <v>0</v>
      </c>
      <c r="P77" s="29">
        <v>0</v>
      </c>
      <c r="Q77" s="28"/>
      <c r="R77" s="32"/>
      <c r="S77" s="32"/>
    </row>
    <row r="78" spans="1:19" ht="38.25" x14ac:dyDescent="0.25">
      <c r="A78">
        <v>1</v>
      </c>
      <c r="B78" s="1" t="s">
        <v>30</v>
      </c>
      <c r="C78" s="1" t="s">
        <v>110</v>
      </c>
      <c r="D78" s="1" t="s">
        <v>48</v>
      </c>
      <c r="E78" s="1">
        <v>4111</v>
      </c>
      <c r="F78" s="1" t="s">
        <v>99</v>
      </c>
      <c r="G78" s="1">
        <v>1</v>
      </c>
      <c r="H78" s="1" t="s">
        <v>4681</v>
      </c>
      <c r="I78" s="1">
        <v>1</v>
      </c>
      <c r="J78" s="1" t="s">
        <v>51</v>
      </c>
      <c r="K78" s="1" t="s">
        <v>51</v>
      </c>
      <c r="L78" s="22">
        <v>1771176549</v>
      </c>
      <c r="M78" s="22">
        <v>86156640</v>
      </c>
      <c r="N78" s="22">
        <v>1685019909</v>
      </c>
      <c r="O78" s="22">
        <v>30062968</v>
      </c>
      <c r="P78" s="29">
        <v>-44239691</v>
      </c>
      <c r="Q78" s="28"/>
      <c r="R78" s="32"/>
      <c r="S78" s="32"/>
    </row>
    <row r="79" spans="1:19" ht="38.25" x14ac:dyDescent="0.25">
      <c r="A79">
        <v>1</v>
      </c>
      <c r="B79" s="1" t="s">
        <v>30</v>
      </c>
      <c r="C79" s="1" t="s">
        <v>110</v>
      </c>
      <c r="D79" s="1" t="s">
        <v>48</v>
      </c>
      <c r="E79" s="1">
        <v>4111</v>
      </c>
      <c r="F79" s="1" t="s">
        <v>99</v>
      </c>
      <c r="G79" s="1">
        <v>1</v>
      </c>
      <c r="H79" s="1" t="s">
        <v>4686</v>
      </c>
      <c r="I79" s="1">
        <v>1</v>
      </c>
      <c r="J79" s="1" t="s">
        <v>51</v>
      </c>
      <c r="K79" s="1" t="s">
        <v>51</v>
      </c>
      <c r="L79" s="22">
        <v>1767413578</v>
      </c>
      <c r="M79" s="22">
        <v>1325907688</v>
      </c>
      <c r="N79" s="22">
        <v>441505890</v>
      </c>
      <c r="O79" s="22">
        <v>51500000</v>
      </c>
      <c r="P79" s="25">
        <v>42913628</v>
      </c>
      <c r="Q79" s="28"/>
      <c r="R79" s="32"/>
      <c r="S79" s="32"/>
    </row>
    <row r="80" spans="1:19" ht="38.25" x14ac:dyDescent="0.25">
      <c r="A80">
        <v>1</v>
      </c>
      <c r="B80" s="1" t="s">
        <v>30</v>
      </c>
      <c r="C80" s="1" t="s">
        <v>47</v>
      </c>
      <c r="D80" s="1" t="s">
        <v>48</v>
      </c>
      <c r="E80" s="1">
        <v>4111</v>
      </c>
      <c r="F80" s="1" t="s">
        <v>99</v>
      </c>
      <c r="G80" s="1">
        <v>1</v>
      </c>
      <c r="H80" s="1" t="s">
        <v>4724</v>
      </c>
      <c r="I80" s="1">
        <v>1</v>
      </c>
      <c r="J80" s="1" t="s">
        <v>51</v>
      </c>
      <c r="K80" s="1" t="s">
        <v>51</v>
      </c>
      <c r="L80" s="22">
        <v>1762946202</v>
      </c>
      <c r="M80" s="22">
        <v>0</v>
      </c>
      <c r="N80" s="22">
        <v>1762946202</v>
      </c>
      <c r="O80" s="22">
        <v>0</v>
      </c>
      <c r="P80" s="29">
        <v>0</v>
      </c>
      <c r="Q80" s="28"/>
      <c r="R80" s="32"/>
      <c r="S80" s="32"/>
    </row>
    <row r="81" spans="1:19" ht="25.5" x14ac:dyDescent="0.25">
      <c r="A81">
        <v>1</v>
      </c>
      <c r="B81" s="1" t="s">
        <v>30</v>
      </c>
      <c r="C81" s="1" t="s">
        <v>4755</v>
      </c>
      <c r="D81" s="1" t="s">
        <v>48</v>
      </c>
      <c r="E81" s="1">
        <v>4290</v>
      </c>
      <c r="F81" s="1" t="s">
        <v>169</v>
      </c>
      <c r="G81" s="1">
        <v>1</v>
      </c>
      <c r="H81" s="1" t="s">
        <v>4756</v>
      </c>
      <c r="I81" s="1">
        <v>1</v>
      </c>
      <c r="J81" s="1" t="s">
        <v>51</v>
      </c>
      <c r="K81" s="1" t="s">
        <v>51</v>
      </c>
      <c r="L81" s="22">
        <v>1760410077</v>
      </c>
      <c r="M81" s="22">
        <v>267177344</v>
      </c>
      <c r="N81" s="22">
        <v>1493232733</v>
      </c>
      <c r="O81" s="22">
        <v>2481148329</v>
      </c>
      <c r="P81" s="25">
        <v>314573367</v>
      </c>
      <c r="Q81" s="28"/>
      <c r="R81" s="32"/>
      <c r="S81" s="32"/>
    </row>
    <row r="82" spans="1:19" ht="38.25" x14ac:dyDescent="0.25">
      <c r="A82">
        <v>1</v>
      </c>
      <c r="B82" s="1" t="s">
        <v>30</v>
      </c>
      <c r="C82" s="1" t="s">
        <v>110</v>
      </c>
      <c r="D82" s="1" t="s">
        <v>48</v>
      </c>
      <c r="E82" s="1">
        <v>4390</v>
      </c>
      <c r="F82" s="1" t="s">
        <v>1356</v>
      </c>
      <c r="G82" s="1">
        <v>1</v>
      </c>
      <c r="H82" s="1" t="s">
        <v>4771</v>
      </c>
      <c r="I82" s="1">
        <v>1</v>
      </c>
      <c r="J82" s="1" t="s">
        <v>51</v>
      </c>
      <c r="K82" s="1" t="s">
        <v>51</v>
      </c>
      <c r="L82" s="22">
        <v>1754781000</v>
      </c>
      <c r="M82" s="22">
        <v>747118000</v>
      </c>
      <c r="N82" s="22">
        <v>1007663000</v>
      </c>
      <c r="O82" s="22">
        <v>783674000</v>
      </c>
      <c r="P82" s="25">
        <v>17397000</v>
      </c>
      <c r="Q82" s="28"/>
      <c r="R82" s="32"/>
      <c r="S82" s="32"/>
    </row>
    <row r="83" spans="1:19" ht="38.25" x14ac:dyDescent="0.25">
      <c r="A83">
        <v>1</v>
      </c>
      <c r="B83" s="1" t="s">
        <v>30</v>
      </c>
      <c r="C83" s="1" t="s">
        <v>47</v>
      </c>
      <c r="D83" s="1" t="s">
        <v>48</v>
      </c>
      <c r="E83" s="1">
        <v>4111</v>
      </c>
      <c r="F83" s="1" t="s">
        <v>99</v>
      </c>
      <c r="G83" s="1">
        <v>1</v>
      </c>
      <c r="H83" s="1" t="s">
        <v>4793</v>
      </c>
      <c r="I83" s="1">
        <v>1</v>
      </c>
      <c r="J83" s="1" t="s">
        <v>51</v>
      </c>
      <c r="K83" s="1" t="s">
        <v>51</v>
      </c>
      <c r="L83" s="22">
        <v>1745852890</v>
      </c>
      <c r="M83" s="22">
        <v>1571067993</v>
      </c>
      <c r="N83" s="22">
        <v>174784897</v>
      </c>
      <c r="O83" s="22">
        <v>442155477</v>
      </c>
      <c r="P83" s="29">
        <v>-15933114</v>
      </c>
      <c r="Q83" s="28"/>
      <c r="R83" s="32"/>
      <c r="S83" s="32"/>
    </row>
    <row r="84" spans="1:19" ht="38.25" x14ac:dyDescent="0.25">
      <c r="A84">
        <v>1</v>
      </c>
      <c r="B84" s="1" t="s">
        <v>30</v>
      </c>
      <c r="C84" s="1" t="s">
        <v>47</v>
      </c>
      <c r="D84" s="1" t="s">
        <v>48</v>
      </c>
      <c r="E84" s="1">
        <v>4290</v>
      </c>
      <c r="F84" s="1" t="s">
        <v>169</v>
      </c>
      <c r="G84" s="1">
        <v>0</v>
      </c>
      <c r="H84" s="1"/>
      <c r="I84" s="1">
        <v>0</v>
      </c>
      <c r="J84" s="1" t="s">
        <v>51</v>
      </c>
      <c r="K84" s="1" t="s">
        <v>51</v>
      </c>
      <c r="L84" s="22">
        <v>1689820676</v>
      </c>
      <c r="M84" s="22">
        <v>109893562</v>
      </c>
      <c r="N84" s="22">
        <v>1579927114</v>
      </c>
      <c r="O84" s="22">
        <v>1535352797</v>
      </c>
      <c r="P84" s="25">
        <v>1412643914</v>
      </c>
      <c r="Q84" s="28"/>
      <c r="R84" s="32"/>
      <c r="S84" s="32"/>
    </row>
    <row r="85" spans="1:19" ht="38.25" x14ac:dyDescent="0.25">
      <c r="A85">
        <v>1</v>
      </c>
      <c r="B85" s="1" t="s">
        <v>30</v>
      </c>
      <c r="C85" s="1" t="s">
        <v>47</v>
      </c>
      <c r="D85" s="1" t="s">
        <v>48</v>
      </c>
      <c r="E85" s="1">
        <v>4111</v>
      </c>
      <c r="F85" s="1" t="s">
        <v>99</v>
      </c>
      <c r="G85" s="1">
        <v>0</v>
      </c>
      <c r="H85" s="1"/>
      <c r="I85" s="1">
        <v>0</v>
      </c>
      <c r="J85" s="1" t="s">
        <v>51</v>
      </c>
      <c r="K85" s="1" t="s">
        <v>51</v>
      </c>
      <c r="L85" s="22">
        <v>1632307478</v>
      </c>
      <c r="M85" s="22">
        <v>129014062</v>
      </c>
      <c r="N85" s="22">
        <v>1503293416</v>
      </c>
      <c r="O85" s="22">
        <v>0</v>
      </c>
      <c r="P85" s="25">
        <v>103768862</v>
      </c>
      <c r="Q85" s="28"/>
      <c r="R85" s="32"/>
      <c r="S85" s="32"/>
    </row>
    <row r="86" spans="1:19" ht="38.25" x14ac:dyDescent="0.25">
      <c r="A86">
        <v>1</v>
      </c>
      <c r="B86" s="1" t="s">
        <v>30</v>
      </c>
      <c r="C86" s="1" t="s">
        <v>47</v>
      </c>
      <c r="D86" s="1" t="s">
        <v>48</v>
      </c>
      <c r="E86" s="1">
        <v>4290</v>
      </c>
      <c r="F86" s="1" t="s">
        <v>169</v>
      </c>
      <c r="G86" s="1">
        <v>0</v>
      </c>
      <c r="H86" s="1"/>
      <c r="I86" s="1">
        <v>0</v>
      </c>
      <c r="J86" s="1" t="s">
        <v>51</v>
      </c>
      <c r="K86" s="1" t="s">
        <v>51</v>
      </c>
      <c r="L86" s="22">
        <v>1625973000</v>
      </c>
      <c r="M86" s="22">
        <v>781335000</v>
      </c>
      <c r="N86" s="22">
        <v>844638000</v>
      </c>
      <c r="O86" s="22">
        <v>746446000</v>
      </c>
      <c r="P86" s="25">
        <v>49759000</v>
      </c>
      <c r="Q86" s="28"/>
      <c r="R86" s="32"/>
      <c r="S86" s="32"/>
    </row>
    <row r="87" spans="1:19" ht="38.25" x14ac:dyDescent="0.25">
      <c r="A87">
        <v>1</v>
      </c>
      <c r="B87" s="1" t="s">
        <v>30</v>
      </c>
      <c r="C87" s="1" t="s">
        <v>47</v>
      </c>
      <c r="D87" s="1" t="s">
        <v>48</v>
      </c>
      <c r="E87" s="1">
        <v>4290</v>
      </c>
      <c r="F87" s="1" t="s">
        <v>169</v>
      </c>
      <c r="G87" s="1">
        <v>1</v>
      </c>
      <c r="H87" s="1" t="s">
        <v>5221</v>
      </c>
      <c r="I87" s="1">
        <v>1</v>
      </c>
      <c r="J87" s="1" t="s">
        <v>51</v>
      </c>
      <c r="K87" s="1" t="s">
        <v>51</v>
      </c>
      <c r="L87" s="22">
        <v>1604760000</v>
      </c>
      <c r="M87" s="22">
        <v>54200000</v>
      </c>
      <c r="N87" s="22">
        <v>1550560000</v>
      </c>
      <c r="O87" s="22">
        <v>1691010000</v>
      </c>
      <c r="P87" s="25">
        <v>64038000</v>
      </c>
      <c r="Q87" s="28"/>
      <c r="R87" s="32"/>
      <c r="S87" s="32"/>
    </row>
    <row r="88" spans="1:19" ht="38.25" x14ac:dyDescent="0.25">
      <c r="A88">
        <v>1</v>
      </c>
      <c r="B88" s="1" t="s">
        <v>30</v>
      </c>
      <c r="C88" s="1" t="s">
        <v>47</v>
      </c>
      <c r="D88" s="1" t="s">
        <v>48</v>
      </c>
      <c r="E88" s="1">
        <v>4112</v>
      </c>
      <c r="F88" s="1" t="s">
        <v>1466</v>
      </c>
      <c r="G88" s="1">
        <v>0</v>
      </c>
      <c r="H88" s="1"/>
      <c r="I88" s="1">
        <v>0</v>
      </c>
      <c r="J88" s="1" t="s">
        <v>51</v>
      </c>
      <c r="K88" s="1" t="s">
        <v>51</v>
      </c>
      <c r="L88" s="22">
        <v>1576321701</v>
      </c>
      <c r="M88" s="22">
        <v>346543311</v>
      </c>
      <c r="N88" s="22">
        <v>1229778390</v>
      </c>
      <c r="O88" s="22">
        <v>162963040</v>
      </c>
      <c r="P88" s="29">
        <v>0</v>
      </c>
      <c r="Q88" s="28"/>
      <c r="R88" s="32"/>
      <c r="S88" s="32"/>
    </row>
    <row r="89" spans="1:19" ht="38.25" x14ac:dyDescent="0.25">
      <c r="A89">
        <v>1</v>
      </c>
      <c r="B89" s="1" t="s">
        <v>30</v>
      </c>
      <c r="C89" s="1" t="s">
        <v>47</v>
      </c>
      <c r="D89" s="1" t="s">
        <v>48</v>
      </c>
      <c r="E89" s="1">
        <v>4290</v>
      </c>
      <c r="F89" s="1" t="s">
        <v>169</v>
      </c>
      <c r="G89" s="1">
        <v>1</v>
      </c>
      <c r="H89" s="1" t="s">
        <v>5366</v>
      </c>
      <c r="I89" s="1">
        <v>1</v>
      </c>
      <c r="J89" s="1" t="s">
        <v>51</v>
      </c>
      <c r="K89" s="1" t="s">
        <v>51</v>
      </c>
      <c r="L89" s="22">
        <v>1567690198</v>
      </c>
      <c r="M89" s="22">
        <v>989431165</v>
      </c>
      <c r="N89" s="22">
        <v>578259033</v>
      </c>
      <c r="O89" s="22">
        <v>1724912003</v>
      </c>
      <c r="P89" s="25">
        <v>93202535</v>
      </c>
      <c r="Q89" s="28"/>
      <c r="R89" s="32"/>
      <c r="S89" s="32"/>
    </row>
    <row r="90" spans="1:19" ht="25.5" x14ac:dyDescent="0.25">
      <c r="A90">
        <v>1</v>
      </c>
      <c r="B90" s="1" t="s">
        <v>30</v>
      </c>
      <c r="C90" s="1" t="s">
        <v>110</v>
      </c>
      <c r="D90" s="1" t="s">
        <v>48</v>
      </c>
      <c r="E90" s="1">
        <v>4112</v>
      </c>
      <c r="F90" s="1" t="s">
        <v>1466</v>
      </c>
      <c r="G90" s="1">
        <v>1</v>
      </c>
      <c r="H90" s="1" t="s">
        <v>5730</v>
      </c>
      <c r="I90" s="1">
        <v>1</v>
      </c>
      <c r="J90" s="1" t="s">
        <v>51</v>
      </c>
      <c r="K90" s="1" t="s">
        <v>51</v>
      </c>
      <c r="L90" s="22">
        <v>1469328676</v>
      </c>
      <c r="M90" s="22">
        <v>220470774</v>
      </c>
      <c r="N90" s="22">
        <v>1248857902</v>
      </c>
      <c r="O90" s="22">
        <v>1448485640</v>
      </c>
      <c r="P90" s="25">
        <v>51502902</v>
      </c>
      <c r="Q90" s="28"/>
      <c r="R90" s="32"/>
      <c r="S90" s="32"/>
    </row>
    <row r="91" spans="1:19" ht="38.25" x14ac:dyDescent="0.25">
      <c r="A91">
        <v>1</v>
      </c>
      <c r="B91" s="1" t="s">
        <v>30</v>
      </c>
      <c r="C91" s="1" t="s">
        <v>47</v>
      </c>
      <c r="D91" s="1" t="s">
        <v>48</v>
      </c>
      <c r="E91" s="1">
        <v>4111</v>
      </c>
      <c r="F91" s="1" t="s">
        <v>99</v>
      </c>
      <c r="G91" s="1">
        <v>1</v>
      </c>
      <c r="H91" s="1" t="s">
        <v>5841</v>
      </c>
      <c r="I91" s="1">
        <v>1</v>
      </c>
      <c r="J91" s="1" t="s">
        <v>51</v>
      </c>
      <c r="K91" s="1" t="s">
        <v>51</v>
      </c>
      <c r="L91" s="22">
        <v>1437802000</v>
      </c>
      <c r="M91" s="22">
        <v>1304800000</v>
      </c>
      <c r="N91" s="22">
        <v>133002000</v>
      </c>
      <c r="O91" s="22">
        <v>370147000</v>
      </c>
      <c r="P91" s="29">
        <v>-11962000</v>
      </c>
      <c r="Q91" s="28"/>
      <c r="R91" s="32"/>
      <c r="S91" s="32"/>
    </row>
    <row r="92" spans="1:19" ht="38.25" x14ac:dyDescent="0.25">
      <c r="A92">
        <v>1</v>
      </c>
      <c r="B92" s="1" t="s">
        <v>30</v>
      </c>
      <c r="C92" s="1" t="s">
        <v>47</v>
      </c>
      <c r="D92" s="1" t="s">
        <v>48</v>
      </c>
      <c r="E92" s="1">
        <v>4112</v>
      </c>
      <c r="F92" s="1" t="s">
        <v>1466</v>
      </c>
      <c r="G92" s="1">
        <v>1</v>
      </c>
      <c r="H92" s="1" t="s">
        <v>5881</v>
      </c>
      <c r="I92" s="1">
        <v>1</v>
      </c>
      <c r="J92" s="1" t="s">
        <v>51</v>
      </c>
      <c r="K92" s="1" t="s">
        <v>51</v>
      </c>
      <c r="L92" s="22">
        <v>1429298000</v>
      </c>
      <c r="M92" s="22">
        <v>212131000</v>
      </c>
      <c r="N92" s="22">
        <v>1217167000</v>
      </c>
      <c r="O92" s="22">
        <v>1015555000</v>
      </c>
      <c r="P92" s="29">
        <v>-13798000</v>
      </c>
      <c r="Q92" s="28"/>
      <c r="R92" s="32"/>
      <c r="S92" s="32"/>
    </row>
    <row r="93" spans="1:19" ht="38.25" x14ac:dyDescent="0.25">
      <c r="A93">
        <v>1</v>
      </c>
      <c r="B93" s="1" t="s">
        <v>30</v>
      </c>
      <c r="C93" s="1" t="s">
        <v>47</v>
      </c>
      <c r="D93" s="1" t="s">
        <v>48</v>
      </c>
      <c r="E93" s="1">
        <v>4290</v>
      </c>
      <c r="F93" s="1" t="s">
        <v>169</v>
      </c>
      <c r="G93" s="1">
        <v>0</v>
      </c>
      <c r="H93" s="1"/>
      <c r="I93" s="1">
        <v>0</v>
      </c>
      <c r="J93" s="1" t="s">
        <v>51</v>
      </c>
      <c r="K93" s="1" t="s">
        <v>51</v>
      </c>
      <c r="L93" s="22">
        <v>1425532325</v>
      </c>
      <c r="M93" s="22">
        <v>4979000</v>
      </c>
      <c r="N93" s="22">
        <v>1420553325</v>
      </c>
      <c r="O93" s="22">
        <v>0</v>
      </c>
      <c r="P93" s="29">
        <v>-2276000</v>
      </c>
      <c r="Q93" s="28"/>
      <c r="R93" s="32"/>
      <c r="S93" s="32"/>
    </row>
    <row r="94" spans="1:19" ht="51" x14ac:dyDescent="0.25">
      <c r="A94">
        <v>1</v>
      </c>
      <c r="B94" s="1" t="s">
        <v>30</v>
      </c>
      <c r="C94" s="1" t="s">
        <v>47</v>
      </c>
      <c r="D94" s="1" t="s">
        <v>48</v>
      </c>
      <c r="E94" s="1">
        <v>4112</v>
      </c>
      <c r="F94" s="1" t="s">
        <v>1466</v>
      </c>
      <c r="G94" s="1">
        <v>1</v>
      </c>
      <c r="H94" s="1" t="s">
        <v>5977</v>
      </c>
      <c r="I94" s="1">
        <v>1</v>
      </c>
      <c r="J94" s="1" t="s">
        <v>51</v>
      </c>
      <c r="K94" s="1" t="s">
        <v>51</v>
      </c>
      <c r="L94" s="22">
        <v>1404274378</v>
      </c>
      <c r="M94" s="22">
        <v>355066098</v>
      </c>
      <c r="N94" s="22">
        <v>1049208280</v>
      </c>
      <c r="O94" s="22">
        <v>866417554</v>
      </c>
      <c r="P94" s="25">
        <v>38411128</v>
      </c>
      <c r="Q94" s="28"/>
      <c r="R94" s="32"/>
      <c r="S94" s="32"/>
    </row>
    <row r="95" spans="1:19" ht="38.25" x14ac:dyDescent="0.25">
      <c r="A95">
        <v>1</v>
      </c>
      <c r="B95" s="1" t="s">
        <v>30</v>
      </c>
      <c r="C95" s="1" t="s">
        <v>47</v>
      </c>
      <c r="D95" s="1" t="s">
        <v>48</v>
      </c>
      <c r="E95" s="1">
        <v>4390</v>
      </c>
      <c r="F95" s="1" t="s">
        <v>1356</v>
      </c>
      <c r="G95" s="1">
        <v>1</v>
      </c>
      <c r="H95" s="1" t="s">
        <v>6078</v>
      </c>
      <c r="I95" s="1">
        <v>1</v>
      </c>
      <c r="J95" s="1" t="s">
        <v>51</v>
      </c>
      <c r="K95" s="1" t="s">
        <v>51</v>
      </c>
      <c r="L95" s="22">
        <v>1389604368</v>
      </c>
      <c r="M95" s="22">
        <v>371759578</v>
      </c>
      <c r="N95" s="22">
        <v>1017844790</v>
      </c>
      <c r="O95" s="22">
        <v>2892331381</v>
      </c>
      <c r="P95" s="25">
        <v>84819489</v>
      </c>
      <c r="Q95" s="28"/>
      <c r="R95" s="32"/>
      <c r="S95" s="32"/>
    </row>
    <row r="96" spans="1:19" ht="25.5" x14ac:dyDescent="0.25">
      <c r="A96">
        <v>1</v>
      </c>
      <c r="B96" s="1" t="s">
        <v>30</v>
      </c>
      <c r="C96" s="1" t="s">
        <v>883</v>
      </c>
      <c r="D96" s="1" t="s">
        <v>48</v>
      </c>
      <c r="E96" s="1">
        <v>4290</v>
      </c>
      <c r="F96" s="1" t="s">
        <v>169</v>
      </c>
      <c r="G96" s="1">
        <v>1</v>
      </c>
      <c r="H96" s="1" t="s">
        <v>6127</v>
      </c>
      <c r="I96" s="1">
        <v>1</v>
      </c>
      <c r="J96" s="1" t="s">
        <v>51</v>
      </c>
      <c r="K96" s="1" t="s">
        <v>51</v>
      </c>
      <c r="L96" s="22">
        <v>1372764264</v>
      </c>
      <c r="M96" s="22">
        <v>359382028</v>
      </c>
      <c r="N96" s="22">
        <v>1013382236</v>
      </c>
      <c r="O96" s="22">
        <v>15780800</v>
      </c>
      <c r="P96" s="29">
        <v>-93625117</v>
      </c>
      <c r="Q96" s="28"/>
      <c r="R96" s="32"/>
      <c r="S96" s="32"/>
    </row>
    <row r="97" spans="1:19" ht="38.25" x14ac:dyDescent="0.25">
      <c r="A97">
        <v>1</v>
      </c>
      <c r="B97" s="1" t="s">
        <v>30</v>
      </c>
      <c r="C97" s="1" t="s">
        <v>47</v>
      </c>
      <c r="D97" s="1" t="s">
        <v>48</v>
      </c>
      <c r="E97" s="1">
        <v>4290</v>
      </c>
      <c r="F97" s="1" t="s">
        <v>169</v>
      </c>
      <c r="G97" s="1">
        <v>1</v>
      </c>
      <c r="H97" s="1" t="s">
        <v>6169</v>
      </c>
      <c r="I97" s="1">
        <v>1</v>
      </c>
      <c r="J97" s="1" t="s">
        <v>51</v>
      </c>
      <c r="K97" s="1" t="s">
        <v>51</v>
      </c>
      <c r="L97" s="22">
        <v>1360956314</v>
      </c>
      <c r="M97" s="22">
        <v>782316934</v>
      </c>
      <c r="N97" s="22">
        <v>578639380</v>
      </c>
      <c r="O97" s="22">
        <v>193627421</v>
      </c>
      <c r="P97" s="25">
        <v>3764709</v>
      </c>
      <c r="Q97" s="28"/>
      <c r="R97" s="32"/>
      <c r="S97" s="32"/>
    </row>
    <row r="98" spans="1:19" ht="25.5" x14ac:dyDescent="0.25">
      <c r="A98">
        <v>1</v>
      </c>
      <c r="B98" s="1" t="s">
        <v>30</v>
      </c>
      <c r="C98" s="1" t="s">
        <v>68</v>
      </c>
      <c r="D98" s="1" t="s">
        <v>69</v>
      </c>
      <c r="E98" s="1">
        <v>4290</v>
      </c>
      <c r="F98" s="1" t="s">
        <v>169</v>
      </c>
      <c r="G98" s="1">
        <v>0</v>
      </c>
      <c r="H98" s="1"/>
      <c r="I98" s="1">
        <v>0</v>
      </c>
      <c r="J98" s="1" t="s">
        <v>51</v>
      </c>
      <c r="K98" s="1" t="s">
        <v>51</v>
      </c>
      <c r="L98" s="22">
        <v>1351645702</v>
      </c>
      <c r="M98" s="22">
        <v>76226524</v>
      </c>
      <c r="N98" s="22">
        <v>1275419178</v>
      </c>
      <c r="O98" s="22">
        <v>800325000</v>
      </c>
      <c r="P98" s="25">
        <v>311760312</v>
      </c>
      <c r="Q98" s="28"/>
      <c r="R98" s="32"/>
      <c r="S98" s="32"/>
    </row>
    <row r="99" spans="1:19" ht="38.25" x14ac:dyDescent="0.25">
      <c r="A99">
        <v>1</v>
      </c>
      <c r="B99" s="1" t="s">
        <v>30</v>
      </c>
      <c r="C99" s="1" t="s">
        <v>47</v>
      </c>
      <c r="D99" s="1" t="s">
        <v>48</v>
      </c>
      <c r="E99" s="1">
        <v>4112</v>
      </c>
      <c r="F99" s="1" t="s">
        <v>1466</v>
      </c>
      <c r="G99" s="1">
        <v>2</v>
      </c>
      <c r="H99" s="1" t="s">
        <v>6412</v>
      </c>
      <c r="I99" s="1">
        <v>2</v>
      </c>
      <c r="J99" s="1" t="s">
        <v>51</v>
      </c>
      <c r="K99" s="1" t="s">
        <v>51</v>
      </c>
      <c r="L99" s="22">
        <v>1308438752</v>
      </c>
      <c r="M99" s="22">
        <v>432766943</v>
      </c>
      <c r="N99" s="22">
        <v>875671809</v>
      </c>
      <c r="O99" s="22">
        <v>5026600200</v>
      </c>
      <c r="P99" s="25">
        <v>170175726</v>
      </c>
      <c r="Q99" s="28"/>
      <c r="R99" s="32"/>
      <c r="S99" s="32"/>
    </row>
    <row r="100" spans="1:19" ht="38.25" x14ac:dyDescent="0.25">
      <c r="A100">
        <v>1</v>
      </c>
      <c r="B100" s="1" t="s">
        <v>30</v>
      </c>
      <c r="C100" s="1" t="s">
        <v>47</v>
      </c>
      <c r="D100" s="1" t="s">
        <v>48</v>
      </c>
      <c r="E100" s="1">
        <v>4290</v>
      </c>
      <c r="F100" s="1" t="s">
        <v>169</v>
      </c>
      <c r="G100" s="1">
        <v>0</v>
      </c>
      <c r="H100" s="1"/>
      <c r="I100" s="1">
        <v>0</v>
      </c>
      <c r="J100" s="1" t="s">
        <v>51</v>
      </c>
      <c r="K100" s="1" t="s">
        <v>51</v>
      </c>
      <c r="L100" s="22">
        <v>1282388359</v>
      </c>
      <c r="M100" s="22">
        <v>198950690</v>
      </c>
      <c r="N100" s="22">
        <v>1083437669</v>
      </c>
      <c r="O100" s="22">
        <v>340992469</v>
      </c>
      <c r="P100" s="25">
        <v>76754623</v>
      </c>
      <c r="Q100" s="28"/>
      <c r="R100" s="32"/>
      <c r="S100" s="32"/>
    </row>
    <row r="101" spans="1:19" ht="38.25" x14ac:dyDescent="0.25">
      <c r="A101">
        <v>1</v>
      </c>
      <c r="B101" s="1" t="s">
        <v>30</v>
      </c>
      <c r="C101" s="1" t="s">
        <v>47</v>
      </c>
      <c r="D101" s="1" t="s">
        <v>48</v>
      </c>
      <c r="E101" s="1">
        <v>4111</v>
      </c>
      <c r="F101" s="1" t="s">
        <v>99</v>
      </c>
      <c r="G101" s="1">
        <v>0</v>
      </c>
      <c r="H101" s="1"/>
      <c r="I101" s="1">
        <v>0</v>
      </c>
      <c r="J101" s="1" t="s">
        <v>51</v>
      </c>
      <c r="K101" s="1" t="s">
        <v>51</v>
      </c>
      <c r="L101" s="22">
        <v>1277209898</v>
      </c>
      <c r="M101" s="22">
        <v>1273062032</v>
      </c>
      <c r="N101" s="22">
        <v>4147866</v>
      </c>
      <c r="O101" s="22">
        <v>0</v>
      </c>
      <c r="P101" s="29">
        <v>-852134</v>
      </c>
      <c r="Q101" s="28"/>
      <c r="R101" s="32"/>
      <c r="S101" s="32"/>
    </row>
    <row r="102" spans="1:19" ht="63.75" x14ac:dyDescent="0.25">
      <c r="A102">
        <v>1</v>
      </c>
      <c r="B102" s="1" t="s">
        <v>30</v>
      </c>
      <c r="C102" s="1" t="s">
        <v>47</v>
      </c>
      <c r="D102" s="1" t="s">
        <v>48</v>
      </c>
      <c r="E102" s="1">
        <v>4290</v>
      </c>
      <c r="F102" s="1" t="s">
        <v>169</v>
      </c>
      <c r="G102" s="1">
        <v>1</v>
      </c>
      <c r="H102" s="1" t="s">
        <v>6546</v>
      </c>
      <c r="I102" s="1">
        <v>1</v>
      </c>
      <c r="J102" s="1" t="s">
        <v>187</v>
      </c>
      <c r="K102" s="1" t="s">
        <v>51</v>
      </c>
      <c r="L102" s="22">
        <v>1276585748</v>
      </c>
      <c r="M102" s="22">
        <v>38613470</v>
      </c>
      <c r="N102" s="22">
        <v>1237972278</v>
      </c>
      <c r="O102" s="22">
        <v>515731725</v>
      </c>
      <c r="P102" s="25">
        <v>16332814</v>
      </c>
      <c r="Q102" s="28"/>
      <c r="R102" s="32"/>
      <c r="S102" s="32"/>
    </row>
    <row r="103" spans="1:19" ht="38.25" x14ac:dyDescent="0.25">
      <c r="A103">
        <v>1</v>
      </c>
      <c r="B103" s="1" t="s">
        <v>30</v>
      </c>
      <c r="C103" s="1" t="s">
        <v>47</v>
      </c>
      <c r="D103" s="1" t="s">
        <v>48</v>
      </c>
      <c r="E103" s="1">
        <v>4290</v>
      </c>
      <c r="F103" s="1" t="s">
        <v>169</v>
      </c>
      <c r="G103" s="1">
        <v>1</v>
      </c>
      <c r="H103" s="1" t="s">
        <v>6572</v>
      </c>
      <c r="I103" s="1">
        <v>1</v>
      </c>
      <c r="J103" s="1" t="s">
        <v>51</v>
      </c>
      <c r="K103" s="1" t="s">
        <v>51</v>
      </c>
      <c r="L103" s="22">
        <v>1274846665</v>
      </c>
      <c r="M103" s="22">
        <v>476797938</v>
      </c>
      <c r="N103" s="22">
        <v>798048727</v>
      </c>
      <c r="O103" s="22">
        <v>4480307741</v>
      </c>
      <c r="P103" s="25">
        <v>378832913</v>
      </c>
      <c r="Q103" s="28"/>
      <c r="R103" s="32"/>
      <c r="S103" s="32"/>
    </row>
    <row r="104" spans="1:19" ht="25.5" x14ac:dyDescent="0.25">
      <c r="A104">
        <v>1</v>
      </c>
      <c r="B104" s="1" t="s">
        <v>30</v>
      </c>
      <c r="C104" s="1" t="s">
        <v>110</v>
      </c>
      <c r="D104" s="1" t="s">
        <v>48</v>
      </c>
      <c r="E104" s="1">
        <v>4111</v>
      </c>
      <c r="F104" s="1" t="s">
        <v>99</v>
      </c>
      <c r="G104" s="1">
        <v>1</v>
      </c>
      <c r="H104" s="1" t="s">
        <v>6639</v>
      </c>
      <c r="I104" s="1">
        <v>1</v>
      </c>
      <c r="J104" s="1" t="s">
        <v>51</v>
      </c>
      <c r="K104" s="1" t="s">
        <v>51</v>
      </c>
      <c r="L104" s="22">
        <v>1266045156</v>
      </c>
      <c r="M104" s="22">
        <v>566248592</v>
      </c>
      <c r="N104" s="22">
        <v>699796564</v>
      </c>
      <c r="O104" s="22">
        <v>181138034</v>
      </c>
      <c r="P104" s="25">
        <v>5650314</v>
      </c>
      <c r="Q104" s="28"/>
      <c r="R104" s="32"/>
      <c r="S104" s="32"/>
    </row>
    <row r="105" spans="1:19" ht="38.25" x14ac:dyDescent="0.25">
      <c r="A105">
        <v>1</v>
      </c>
      <c r="B105" s="1" t="s">
        <v>30</v>
      </c>
      <c r="C105" s="1" t="s">
        <v>47</v>
      </c>
      <c r="D105" s="1" t="s">
        <v>48</v>
      </c>
      <c r="E105" s="1">
        <v>4111</v>
      </c>
      <c r="F105" s="1" t="s">
        <v>99</v>
      </c>
      <c r="G105" s="1">
        <v>0</v>
      </c>
      <c r="H105" s="1"/>
      <c r="I105" s="1">
        <v>0</v>
      </c>
      <c r="J105" s="1" t="s">
        <v>51</v>
      </c>
      <c r="K105" s="1" t="s">
        <v>51</v>
      </c>
      <c r="L105" s="22">
        <v>1262514900</v>
      </c>
      <c r="M105" s="22">
        <v>1345203101</v>
      </c>
      <c r="N105" s="22">
        <v>-82688201</v>
      </c>
      <c r="O105" s="22">
        <v>54515000</v>
      </c>
      <c r="P105" s="29">
        <v>-98851629</v>
      </c>
      <c r="Q105" s="28"/>
      <c r="R105" s="32"/>
      <c r="S105" s="32"/>
    </row>
    <row r="106" spans="1:19" ht="25.5" x14ac:dyDescent="0.25">
      <c r="A106">
        <v>1</v>
      </c>
      <c r="B106" s="1" t="s">
        <v>30</v>
      </c>
      <c r="C106" s="1" t="s">
        <v>110</v>
      </c>
      <c r="D106" s="1" t="s">
        <v>48</v>
      </c>
      <c r="E106" s="1">
        <v>4112</v>
      </c>
      <c r="F106" s="1" t="s">
        <v>1466</v>
      </c>
      <c r="G106" s="1">
        <v>1</v>
      </c>
      <c r="H106" s="1" t="s">
        <v>6678</v>
      </c>
      <c r="I106" s="1">
        <v>1</v>
      </c>
      <c r="J106" s="1" t="s">
        <v>51</v>
      </c>
      <c r="K106" s="1" t="s">
        <v>51</v>
      </c>
      <c r="L106" s="22">
        <v>1258571896</v>
      </c>
      <c r="M106" s="22">
        <v>387308831</v>
      </c>
      <c r="N106" s="22">
        <v>871263065</v>
      </c>
      <c r="O106" s="22">
        <v>1179377530</v>
      </c>
      <c r="P106" s="25">
        <v>51265471</v>
      </c>
      <c r="Q106" s="28"/>
      <c r="R106" s="32"/>
      <c r="S106" s="32"/>
    </row>
    <row r="107" spans="1:19" ht="38.25" x14ac:dyDescent="0.25">
      <c r="A107">
        <v>1</v>
      </c>
      <c r="B107" s="1" t="s">
        <v>30</v>
      </c>
      <c r="C107" s="1" t="s">
        <v>47</v>
      </c>
      <c r="D107" s="1" t="s">
        <v>48</v>
      </c>
      <c r="E107" s="1">
        <v>4290</v>
      </c>
      <c r="F107" s="1" t="s">
        <v>169</v>
      </c>
      <c r="G107" s="1">
        <v>1</v>
      </c>
      <c r="H107" s="1" t="s">
        <v>6740</v>
      </c>
      <c r="I107" s="1">
        <v>1</v>
      </c>
      <c r="J107" s="1" t="s">
        <v>51</v>
      </c>
      <c r="K107" s="1" t="s">
        <v>51</v>
      </c>
      <c r="L107" s="22">
        <v>1242466108</v>
      </c>
      <c r="M107" s="22">
        <v>832741527</v>
      </c>
      <c r="N107" s="22">
        <v>409724581</v>
      </c>
      <c r="O107" s="22">
        <v>141433564</v>
      </c>
      <c r="P107" s="25">
        <v>15308050</v>
      </c>
      <c r="Q107" s="28"/>
      <c r="R107" s="32"/>
      <c r="S107" s="32"/>
    </row>
    <row r="108" spans="1:19" ht="25.5" x14ac:dyDescent="0.25">
      <c r="A108">
        <v>1</v>
      </c>
      <c r="B108" s="1" t="s">
        <v>30</v>
      </c>
      <c r="C108" s="1" t="s">
        <v>68</v>
      </c>
      <c r="D108" s="1" t="s">
        <v>69</v>
      </c>
      <c r="E108" s="1">
        <v>4290</v>
      </c>
      <c r="F108" s="1" t="s">
        <v>169</v>
      </c>
      <c r="G108" s="1">
        <v>1</v>
      </c>
      <c r="H108" s="1" t="s">
        <v>6819</v>
      </c>
      <c r="I108" s="1">
        <v>1</v>
      </c>
      <c r="J108" s="1" t="s">
        <v>51</v>
      </c>
      <c r="K108" s="1" t="s">
        <v>51</v>
      </c>
      <c r="L108" s="22">
        <v>1059922700</v>
      </c>
      <c r="M108" s="22">
        <v>278603821</v>
      </c>
      <c r="N108" s="22">
        <v>781318879</v>
      </c>
      <c r="O108" s="22">
        <v>908058499</v>
      </c>
      <c r="P108" s="25">
        <v>202514976</v>
      </c>
      <c r="Q108" s="28"/>
      <c r="R108" s="32"/>
      <c r="S108" s="32"/>
    </row>
    <row r="109" spans="1:19" ht="51" x14ac:dyDescent="0.25">
      <c r="A109">
        <v>1</v>
      </c>
      <c r="B109" s="1" t="s">
        <v>30</v>
      </c>
      <c r="C109" s="1" t="s">
        <v>150</v>
      </c>
      <c r="D109" s="1" t="s">
        <v>48</v>
      </c>
      <c r="E109" s="1">
        <v>4111</v>
      </c>
      <c r="F109" s="1" t="s">
        <v>99</v>
      </c>
      <c r="G109" s="1">
        <v>1</v>
      </c>
      <c r="H109" s="1" t="s">
        <v>6840</v>
      </c>
      <c r="I109" s="1">
        <v>1</v>
      </c>
      <c r="J109" s="1" t="s">
        <v>51</v>
      </c>
      <c r="K109" s="1" t="s">
        <v>51</v>
      </c>
      <c r="L109" s="22">
        <v>1056532063</v>
      </c>
      <c r="M109" s="22">
        <v>6335000</v>
      </c>
      <c r="N109" s="22">
        <v>1050197063</v>
      </c>
      <c r="O109" s="22">
        <v>104470405</v>
      </c>
      <c r="P109" s="29">
        <v>-139150655</v>
      </c>
      <c r="Q109" s="28"/>
      <c r="R109" s="32"/>
      <c r="S109" s="32"/>
    </row>
    <row r="110" spans="1:19" ht="51" x14ac:dyDescent="0.25">
      <c r="A110">
        <v>1</v>
      </c>
      <c r="B110" s="1" t="s">
        <v>30</v>
      </c>
      <c r="C110" s="1" t="s">
        <v>47</v>
      </c>
      <c r="D110" s="1" t="s">
        <v>48</v>
      </c>
      <c r="E110" s="1">
        <v>4290</v>
      </c>
      <c r="F110" s="1" t="s">
        <v>169</v>
      </c>
      <c r="G110" s="1">
        <v>1</v>
      </c>
      <c r="H110" s="1" t="s">
        <v>7021</v>
      </c>
      <c r="I110" s="1">
        <v>1</v>
      </c>
      <c r="J110" s="1" t="s">
        <v>51</v>
      </c>
      <c r="K110" s="1" t="s">
        <v>51</v>
      </c>
      <c r="L110" s="22">
        <v>1035977086</v>
      </c>
      <c r="M110" s="22">
        <v>562340495</v>
      </c>
      <c r="N110" s="22">
        <v>473636591</v>
      </c>
      <c r="O110" s="22">
        <v>1134947353</v>
      </c>
      <c r="P110" s="29">
        <v>-173349445</v>
      </c>
      <c r="Q110" s="28"/>
      <c r="R110" s="32"/>
      <c r="S110" s="32"/>
    </row>
    <row r="111" spans="1:19" ht="38.25" x14ac:dyDescent="0.25">
      <c r="A111">
        <v>1</v>
      </c>
      <c r="B111" s="1" t="s">
        <v>30</v>
      </c>
      <c r="C111" s="1" t="s">
        <v>47</v>
      </c>
      <c r="D111" s="1" t="s">
        <v>48</v>
      </c>
      <c r="E111" s="1">
        <v>4290</v>
      </c>
      <c r="F111" s="1" t="s">
        <v>169</v>
      </c>
      <c r="G111" s="1">
        <v>1</v>
      </c>
      <c r="H111" s="1" t="s">
        <v>7042</v>
      </c>
      <c r="I111" s="1">
        <v>1</v>
      </c>
      <c r="J111" s="1" t="s">
        <v>51</v>
      </c>
      <c r="K111" s="1" t="s">
        <v>51</v>
      </c>
      <c r="L111" s="22">
        <v>1030923690</v>
      </c>
      <c r="M111" s="22">
        <v>982816622</v>
      </c>
      <c r="N111" s="22">
        <v>48107068</v>
      </c>
      <c r="O111" s="22">
        <v>0</v>
      </c>
      <c r="P111" s="29">
        <v>-2056950</v>
      </c>
      <c r="Q111" s="28"/>
      <c r="R111" s="32"/>
      <c r="S111" s="32"/>
    </row>
    <row r="112" spans="1:19" ht="38.25" x14ac:dyDescent="0.25">
      <c r="A112">
        <v>1</v>
      </c>
      <c r="B112" s="1" t="s">
        <v>30</v>
      </c>
      <c r="C112" s="1" t="s">
        <v>47</v>
      </c>
      <c r="D112" s="1" t="s">
        <v>48</v>
      </c>
      <c r="E112" s="1">
        <v>4290</v>
      </c>
      <c r="F112" s="1" t="s">
        <v>169</v>
      </c>
      <c r="G112" s="1">
        <v>1</v>
      </c>
      <c r="H112" s="1" t="s">
        <v>7076</v>
      </c>
      <c r="I112" s="1">
        <v>1</v>
      </c>
      <c r="J112" s="1" t="s">
        <v>51</v>
      </c>
      <c r="K112" s="1" t="s">
        <v>51</v>
      </c>
      <c r="L112" s="22">
        <v>1029420286</v>
      </c>
      <c r="M112" s="22">
        <v>329691660</v>
      </c>
      <c r="N112" s="22">
        <v>699728626</v>
      </c>
      <c r="O112" s="22">
        <v>1771215532</v>
      </c>
      <c r="P112" s="25">
        <v>155122967</v>
      </c>
      <c r="Q112" s="28"/>
      <c r="R112" s="32"/>
      <c r="S112" s="32"/>
    </row>
    <row r="113" spans="1:19" ht="38.25" x14ac:dyDescent="0.25">
      <c r="A113">
        <v>1</v>
      </c>
      <c r="B113" s="1" t="s">
        <v>30</v>
      </c>
      <c r="C113" s="1" t="s">
        <v>47</v>
      </c>
      <c r="D113" s="1" t="s">
        <v>48</v>
      </c>
      <c r="E113" s="1">
        <v>4290</v>
      </c>
      <c r="F113" s="1" t="s">
        <v>169</v>
      </c>
      <c r="G113" s="1">
        <v>1</v>
      </c>
      <c r="H113" s="1" t="s">
        <v>7116</v>
      </c>
      <c r="I113" s="1">
        <v>1</v>
      </c>
      <c r="J113" s="1" t="s">
        <v>51</v>
      </c>
      <c r="K113" s="1" t="s">
        <v>51</v>
      </c>
      <c r="L113" s="22">
        <v>1021866835</v>
      </c>
      <c r="M113" s="22">
        <v>78202281</v>
      </c>
      <c r="N113" s="22">
        <v>943664554</v>
      </c>
      <c r="O113" s="22">
        <v>1165298951</v>
      </c>
      <c r="P113" s="25">
        <v>53292235</v>
      </c>
      <c r="Q113" s="28"/>
      <c r="R113" s="32"/>
      <c r="S113" s="32"/>
    </row>
    <row r="114" spans="1:19" ht="38.25" x14ac:dyDescent="0.25">
      <c r="A114">
        <v>1</v>
      </c>
      <c r="B114" s="1" t="s">
        <v>30</v>
      </c>
      <c r="C114" s="1" t="s">
        <v>47</v>
      </c>
      <c r="D114" s="1" t="s">
        <v>48</v>
      </c>
      <c r="E114" s="1">
        <v>4111</v>
      </c>
      <c r="F114" s="1" t="s">
        <v>99</v>
      </c>
      <c r="G114" s="1">
        <v>1</v>
      </c>
      <c r="H114" s="1" t="s">
        <v>7261</v>
      </c>
      <c r="I114" s="1">
        <v>1</v>
      </c>
      <c r="J114" s="1" t="s">
        <v>51</v>
      </c>
      <c r="K114" s="1" t="s">
        <v>51</v>
      </c>
      <c r="L114" s="22">
        <v>996000000</v>
      </c>
      <c r="M114" s="22">
        <v>0</v>
      </c>
      <c r="N114" s="22">
        <v>996000000</v>
      </c>
      <c r="O114" s="22">
        <v>1205000000</v>
      </c>
      <c r="P114" s="29">
        <v>0</v>
      </c>
      <c r="Q114" s="28"/>
      <c r="R114" s="32"/>
      <c r="S114" s="32"/>
    </row>
    <row r="115" spans="1:19" ht="38.25" x14ac:dyDescent="0.25">
      <c r="A115">
        <v>1</v>
      </c>
      <c r="B115" s="1" t="s">
        <v>30</v>
      </c>
      <c r="C115" s="1" t="s">
        <v>47</v>
      </c>
      <c r="D115" s="1" t="s">
        <v>48</v>
      </c>
      <c r="E115" s="1">
        <v>4112</v>
      </c>
      <c r="F115" s="1" t="s">
        <v>1466</v>
      </c>
      <c r="G115" s="1">
        <v>1</v>
      </c>
      <c r="H115" s="1" t="s">
        <v>7308</v>
      </c>
      <c r="I115" s="1">
        <v>1</v>
      </c>
      <c r="J115" s="1" t="s">
        <v>51</v>
      </c>
      <c r="K115" s="1" t="s">
        <v>51</v>
      </c>
      <c r="L115" s="22">
        <v>991042811</v>
      </c>
      <c r="M115" s="22">
        <v>243999703</v>
      </c>
      <c r="N115" s="22">
        <v>747043108</v>
      </c>
      <c r="O115" s="22">
        <v>378428355</v>
      </c>
      <c r="P115" s="25">
        <v>30318445</v>
      </c>
      <c r="Q115" s="28"/>
      <c r="R115" s="32"/>
      <c r="S115" s="32"/>
    </row>
    <row r="116" spans="1:19" ht="38.25" x14ac:dyDescent="0.25">
      <c r="A116">
        <v>1</v>
      </c>
      <c r="B116" s="1" t="s">
        <v>30</v>
      </c>
      <c r="C116" s="1" t="s">
        <v>47</v>
      </c>
      <c r="D116" s="1" t="s">
        <v>48</v>
      </c>
      <c r="E116" s="1">
        <v>4290</v>
      </c>
      <c r="F116" s="1" t="s">
        <v>169</v>
      </c>
      <c r="G116" s="1">
        <v>0</v>
      </c>
      <c r="H116" s="1"/>
      <c r="I116" s="1">
        <v>0</v>
      </c>
      <c r="J116" s="1" t="s">
        <v>51</v>
      </c>
      <c r="K116" s="1" t="s">
        <v>51</v>
      </c>
      <c r="L116" s="22">
        <v>977702000</v>
      </c>
      <c r="M116" s="22">
        <v>159000000</v>
      </c>
      <c r="N116" s="22">
        <v>818702000</v>
      </c>
      <c r="O116" s="22">
        <v>2181708000</v>
      </c>
      <c r="P116" s="25">
        <v>337141000</v>
      </c>
      <c r="Q116" s="28"/>
      <c r="R116" s="32"/>
      <c r="S116" s="32"/>
    </row>
    <row r="117" spans="1:19" ht="38.25" x14ac:dyDescent="0.25">
      <c r="A117">
        <v>1</v>
      </c>
      <c r="B117" s="1" t="s">
        <v>30</v>
      </c>
      <c r="C117" s="1" t="s">
        <v>47</v>
      </c>
      <c r="D117" s="1" t="s">
        <v>48</v>
      </c>
      <c r="E117" s="1">
        <v>4112</v>
      </c>
      <c r="F117" s="1" t="s">
        <v>1466</v>
      </c>
      <c r="G117" s="1">
        <v>1</v>
      </c>
      <c r="H117" s="1" t="s">
        <v>7434</v>
      </c>
      <c r="I117" s="1">
        <v>1</v>
      </c>
      <c r="J117" s="1" t="s">
        <v>51</v>
      </c>
      <c r="K117" s="1" t="s">
        <v>51</v>
      </c>
      <c r="L117" s="22">
        <v>976325666</v>
      </c>
      <c r="M117" s="22">
        <v>74930179</v>
      </c>
      <c r="N117" s="22">
        <v>901395487</v>
      </c>
      <c r="O117" s="22">
        <v>218590417</v>
      </c>
      <c r="P117" s="25">
        <v>77296908</v>
      </c>
      <c r="Q117" s="28"/>
      <c r="R117" s="32"/>
      <c r="S117" s="32"/>
    </row>
    <row r="118" spans="1:19" ht="38.25" x14ac:dyDescent="0.25">
      <c r="A118">
        <v>1</v>
      </c>
      <c r="B118" s="1" t="s">
        <v>30</v>
      </c>
      <c r="C118" s="1" t="s">
        <v>110</v>
      </c>
      <c r="D118" s="1" t="s">
        <v>48</v>
      </c>
      <c r="E118" s="1">
        <v>4111</v>
      </c>
      <c r="F118" s="1" t="s">
        <v>99</v>
      </c>
      <c r="G118" s="1">
        <v>1</v>
      </c>
      <c r="H118" s="1" t="s">
        <v>7492</v>
      </c>
      <c r="I118" s="1">
        <v>1</v>
      </c>
      <c r="J118" s="1" t="s">
        <v>51</v>
      </c>
      <c r="K118" s="1" t="s">
        <v>51</v>
      </c>
      <c r="L118" s="22">
        <v>965707302</v>
      </c>
      <c r="M118" s="22">
        <v>106323302</v>
      </c>
      <c r="N118" s="22">
        <v>859384000</v>
      </c>
      <c r="O118" s="22">
        <v>393984200</v>
      </c>
      <c r="P118" s="25">
        <v>22504826</v>
      </c>
      <c r="Q118" s="28"/>
      <c r="R118" s="32"/>
      <c r="S118" s="32"/>
    </row>
    <row r="119" spans="1:19" ht="51" x14ac:dyDescent="0.25">
      <c r="A119">
        <v>1</v>
      </c>
      <c r="B119" s="1" t="s">
        <v>30</v>
      </c>
      <c r="C119" s="1" t="s">
        <v>47</v>
      </c>
      <c r="D119" s="1" t="s">
        <v>48</v>
      </c>
      <c r="E119" s="1">
        <v>4112</v>
      </c>
      <c r="F119" s="1" t="s">
        <v>1466</v>
      </c>
      <c r="G119" s="1">
        <v>1</v>
      </c>
      <c r="H119" s="1" t="s">
        <v>7804</v>
      </c>
      <c r="I119" s="1">
        <v>1</v>
      </c>
      <c r="J119" s="1" t="s">
        <v>51</v>
      </c>
      <c r="K119" s="1" t="s">
        <v>51</v>
      </c>
      <c r="L119" s="22">
        <v>923762971</v>
      </c>
      <c r="M119" s="22">
        <v>417065487</v>
      </c>
      <c r="N119" s="22">
        <v>506697484</v>
      </c>
      <c r="O119" s="22">
        <v>473182382</v>
      </c>
      <c r="P119" s="25">
        <v>4925144</v>
      </c>
      <c r="Q119" s="28"/>
      <c r="R119" s="32"/>
      <c r="S119" s="32"/>
    </row>
    <row r="120" spans="1:19" ht="38.25" x14ac:dyDescent="0.25">
      <c r="A120">
        <v>1</v>
      </c>
      <c r="B120" s="1" t="s">
        <v>30</v>
      </c>
      <c r="C120" s="1" t="s">
        <v>47</v>
      </c>
      <c r="D120" s="1" t="s">
        <v>48</v>
      </c>
      <c r="E120" s="1">
        <v>4112</v>
      </c>
      <c r="F120" s="1" t="s">
        <v>1466</v>
      </c>
      <c r="G120" s="1">
        <v>1</v>
      </c>
      <c r="H120" s="1" t="s">
        <v>7871</v>
      </c>
      <c r="I120" s="1">
        <v>1</v>
      </c>
      <c r="J120" s="1" t="s">
        <v>51</v>
      </c>
      <c r="K120" s="1" t="s">
        <v>51</v>
      </c>
      <c r="L120" s="22">
        <v>913477000</v>
      </c>
      <c r="M120" s="22">
        <v>203342000</v>
      </c>
      <c r="N120" s="22">
        <v>710135000</v>
      </c>
      <c r="O120" s="22">
        <v>2106727000</v>
      </c>
      <c r="P120" s="25">
        <v>516135000</v>
      </c>
      <c r="Q120" s="28"/>
      <c r="R120" s="32"/>
      <c r="S120" s="32"/>
    </row>
    <row r="121" spans="1:19" ht="38.25" x14ac:dyDescent="0.25">
      <c r="A121">
        <v>1</v>
      </c>
      <c r="B121" s="1" t="s">
        <v>30</v>
      </c>
      <c r="C121" s="1" t="s">
        <v>47</v>
      </c>
      <c r="D121" s="1" t="s">
        <v>48</v>
      </c>
      <c r="E121" s="1">
        <v>4112</v>
      </c>
      <c r="F121" s="1" t="s">
        <v>1466</v>
      </c>
      <c r="G121" s="1">
        <v>0</v>
      </c>
      <c r="H121" s="1"/>
      <c r="I121" s="1">
        <v>0</v>
      </c>
      <c r="J121" s="1" t="s">
        <v>51</v>
      </c>
      <c r="K121" s="1" t="s">
        <v>51</v>
      </c>
      <c r="L121" s="22">
        <v>907648000</v>
      </c>
      <c r="M121" s="22">
        <v>54217000</v>
      </c>
      <c r="N121" s="22">
        <v>853431000</v>
      </c>
      <c r="O121" s="22">
        <v>189517000</v>
      </c>
      <c r="P121" s="25">
        <v>9749000</v>
      </c>
      <c r="Q121" s="28"/>
      <c r="R121" s="32"/>
      <c r="S121" s="32"/>
    </row>
    <row r="122" spans="1:19" ht="38.25" x14ac:dyDescent="0.25">
      <c r="A122">
        <v>1</v>
      </c>
      <c r="B122" s="1" t="s">
        <v>30</v>
      </c>
      <c r="C122" s="1" t="s">
        <v>47</v>
      </c>
      <c r="D122" s="1" t="s">
        <v>48</v>
      </c>
      <c r="E122" s="1">
        <v>4290</v>
      </c>
      <c r="F122" s="1" t="s">
        <v>169</v>
      </c>
      <c r="G122" s="1">
        <v>1</v>
      </c>
      <c r="H122" s="1" t="s">
        <v>8051</v>
      </c>
      <c r="I122" s="1">
        <v>1</v>
      </c>
      <c r="J122" s="1" t="s">
        <v>51</v>
      </c>
      <c r="K122" s="1" t="s">
        <v>51</v>
      </c>
      <c r="L122" s="22">
        <v>895773622</v>
      </c>
      <c r="M122" s="22">
        <v>156163635</v>
      </c>
      <c r="N122" s="22">
        <v>739609987</v>
      </c>
      <c r="O122" s="22">
        <v>226337766</v>
      </c>
      <c r="P122" s="29">
        <v>-29119566</v>
      </c>
      <c r="Q122" s="28"/>
      <c r="R122" s="32"/>
      <c r="S122" s="32"/>
    </row>
    <row r="123" spans="1:19" ht="38.25" x14ac:dyDescent="0.25">
      <c r="A123">
        <v>1</v>
      </c>
      <c r="B123" s="1" t="s">
        <v>30</v>
      </c>
      <c r="C123" s="1" t="s">
        <v>47</v>
      </c>
      <c r="D123" s="1" t="s">
        <v>48</v>
      </c>
      <c r="E123" s="1">
        <v>4390</v>
      </c>
      <c r="F123" s="1" t="s">
        <v>1356</v>
      </c>
      <c r="G123" s="1">
        <v>1</v>
      </c>
      <c r="H123" s="1" t="s">
        <v>8119</v>
      </c>
      <c r="I123" s="1">
        <v>1</v>
      </c>
      <c r="J123" s="1" t="s">
        <v>51</v>
      </c>
      <c r="K123" s="1" t="s">
        <v>51</v>
      </c>
      <c r="L123" s="22">
        <v>887057566</v>
      </c>
      <c r="M123" s="22">
        <v>682233365</v>
      </c>
      <c r="N123" s="22">
        <v>204824201</v>
      </c>
      <c r="O123" s="22">
        <v>994020497</v>
      </c>
      <c r="P123" s="25">
        <v>88736714</v>
      </c>
      <c r="Q123" s="28"/>
      <c r="R123" s="32"/>
      <c r="S123" s="32"/>
    </row>
    <row r="124" spans="1:19" ht="38.25" x14ac:dyDescent="0.25">
      <c r="A124">
        <v>1</v>
      </c>
      <c r="B124" s="1" t="s">
        <v>30</v>
      </c>
      <c r="C124" s="1" t="s">
        <v>47</v>
      </c>
      <c r="D124" s="1" t="s">
        <v>48</v>
      </c>
      <c r="E124" s="1">
        <v>4290</v>
      </c>
      <c r="F124" s="1" t="s">
        <v>169</v>
      </c>
      <c r="G124" s="1">
        <v>1</v>
      </c>
      <c r="H124" s="1" t="s">
        <v>8172</v>
      </c>
      <c r="I124" s="1">
        <v>1</v>
      </c>
      <c r="J124" s="1" t="s">
        <v>51</v>
      </c>
      <c r="K124" s="1" t="s">
        <v>51</v>
      </c>
      <c r="L124" s="22">
        <v>874019273</v>
      </c>
      <c r="M124" s="22">
        <v>592470796</v>
      </c>
      <c r="N124" s="22">
        <v>281548477</v>
      </c>
      <c r="O124" s="22">
        <v>649220794</v>
      </c>
      <c r="P124" s="25">
        <v>41923000</v>
      </c>
      <c r="Q124" s="28"/>
      <c r="R124" s="32"/>
      <c r="S124" s="32"/>
    </row>
    <row r="125" spans="1:19" ht="25.5" x14ac:dyDescent="0.25">
      <c r="A125">
        <v>1</v>
      </c>
      <c r="B125" s="1" t="s">
        <v>30</v>
      </c>
      <c r="C125" s="1" t="s">
        <v>110</v>
      </c>
      <c r="D125" s="1" t="s">
        <v>48</v>
      </c>
      <c r="E125" s="1">
        <v>4290</v>
      </c>
      <c r="F125" s="1" t="s">
        <v>169</v>
      </c>
      <c r="G125" s="1">
        <v>1</v>
      </c>
      <c r="H125" s="1" t="s">
        <v>8186</v>
      </c>
      <c r="I125" s="1">
        <v>1</v>
      </c>
      <c r="J125" s="1" t="s">
        <v>187</v>
      </c>
      <c r="K125" s="1" t="s">
        <v>51</v>
      </c>
      <c r="L125" s="22">
        <v>872482164</v>
      </c>
      <c r="M125" s="22">
        <v>151703718</v>
      </c>
      <c r="N125" s="22">
        <v>720778446</v>
      </c>
      <c r="O125" s="22">
        <v>688960413</v>
      </c>
      <c r="P125" s="25">
        <v>60416069</v>
      </c>
      <c r="Q125" s="28"/>
      <c r="R125" s="32"/>
      <c r="S125" s="32"/>
    </row>
    <row r="126" spans="1:19" ht="38.25" x14ac:dyDescent="0.25">
      <c r="A126">
        <v>1</v>
      </c>
      <c r="B126" s="1" t="s">
        <v>30</v>
      </c>
      <c r="C126" s="1" t="s">
        <v>47</v>
      </c>
      <c r="D126" s="1" t="s">
        <v>48</v>
      </c>
      <c r="E126" s="1">
        <v>4111</v>
      </c>
      <c r="F126" s="1" t="s">
        <v>99</v>
      </c>
      <c r="G126" s="1">
        <v>0</v>
      </c>
      <c r="H126" s="1"/>
      <c r="I126" s="1">
        <v>0</v>
      </c>
      <c r="J126" s="1" t="s">
        <v>51</v>
      </c>
      <c r="K126" s="1" t="s">
        <v>51</v>
      </c>
      <c r="L126" s="22">
        <v>871417375</v>
      </c>
      <c r="M126" s="22">
        <v>878968304</v>
      </c>
      <c r="N126" s="22">
        <v>-7550929</v>
      </c>
      <c r="O126" s="22">
        <v>145000000</v>
      </c>
      <c r="P126" s="25">
        <v>231301</v>
      </c>
      <c r="Q126" s="28"/>
      <c r="R126" s="32"/>
      <c r="S126" s="32"/>
    </row>
    <row r="127" spans="1:19" ht="38.25" x14ac:dyDescent="0.25">
      <c r="A127">
        <v>1</v>
      </c>
      <c r="B127" s="1" t="s">
        <v>30</v>
      </c>
      <c r="C127" s="1" t="s">
        <v>47</v>
      </c>
      <c r="D127" s="1" t="s">
        <v>48</v>
      </c>
      <c r="E127" s="1">
        <v>4112</v>
      </c>
      <c r="F127" s="1" t="s">
        <v>1466</v>
      </c>
      <c r="G127" s="1">
        <v>1</v>
      </c>
      <c r="H127" s="1" t="s">
        <v>8231</v>
      </c>
      <c r="I127" s="1">
        <v>1</v>
      </c>
      <c r="J127" s="1" t="s">
        <v>51</v>
      </c>
      <c r="K127" s="1" t="s">
        <v>51</v>
      </c>
      <c r="L127" s="22">
        <v>869980936</v>
      </c>
      <c r="M127" s="22">
        <v>707414897</v>
      </c>
      <c r="N127" s="22">
        <v>162566039</v>
      </c>
      <c r="O127" s="22">
        <v>0</v>
      </c>
      <c r="P127" s="29">
        <v>0</v>
      </c>
      <c r="Q127" s="28"/>
      <c r="R127" s="32"/>
      <c r="S127" s="32"/>
    </row>
    <row r="128" spans="1:19" ht="25.5" x14ac:dyDescent="0.25">
      <c r="A128">
        <v>1</v>
      </c>
      <c r="B128" s="1" t="s">
        <v>30</v>
      </c>
      <c r="C128" s="1" t="s">
        <v>110</v>
      </c>
      <c r="D128" s="1" t="s">
        <v>48</v>
      </c>
      <c r="E128" s="1">
        <v>4290</v>
      </c>
      <c r="F128" s="1" t="s">
        <v>169</v>
      </c>
      <c r="G128" s="1">
        <v>1</v>
      </c>
      <c r="H128" s="1" t="s">
        <v>8381</v>
      </c>
      <c r="I128" s="1">
        <v>1</v>
      </c>
      <c r="J128" s="1" t="s">
        <v>51</v>
      </c>
      <c r="K128" s="1" t="s">
        <v>51</v>
      </c>
      <c r="L128" s="22">
        <v>842512808</v>
      </c>
      <c r="M128" s="22">
        <v>30419889</v>
      </c>
      <c r="N128" s="22">
        <v>812092919</v>
      </c>
      <c r="O128" s="22">
        <v>917795939</v>
      </c>
      <c r="P128" s="25">
        <v>88957989</v>
      </c>
      <c r="Q128" s="28"/>
      <c r="R128" s="32"/>
      <c r="S128" s="32"/>
    </row>
    <row r="129" spans="1:19" ht="38.25" x14ac:dyDescent="0.25">
      <c r="A129">
        <v>1</v>
      </c>
      <c r="B129" s="1" t="s">
        <v>30</v>
      </c>
      <c r="C129" s="1" t="s">
        <v>47</v>
      </c>
      <c r="D129" s="1" t="s">
        <v>48</v>
      </c>
      <c r="E129" s="1">
        <v>4290</v>
      </c>
      <c r="F129" s="1" t="s">
        <v>169</v>
      </c>
      <c r="G129" s="1">
        <v>1</v>
      </c>
      <c r="H129" s="1" t="s">
        <v>8566</v>
      </c>
      <c r="I129" s="1">
        <v>1</v>
      </c>
      <c r="J129" s="1" t="s">
        <v>51</v>
      </c>
      <c r="K129" s="1" t="s">
        <v>51</v>
      </c>
      <c r="L129" s="22">
        <v>820092277</v>
      </c>
      <c r="M129" s="22">
        <v>190509365</v>
      </c>
      <c r="N129" s="22">
        <v>629582912</v>
      </c>
      <c r="O129" s="22">
        <v>1748429058</v>
      </c>
      <c r="P129" s="25">
        <v>112494232</v>
      </c>
      <c r="Q129" s="28"/>
      <c r="R129" s="32"/>
      <c r="S129" s="32"/>
    </row>
    <row r="130" spans="1:19" ht="38.25" x14ac:dyDescent="0.25">
      <c r="A130">
        <v>1</v>
      </c>
      <c r="B130" s="1" t="s">
        <v>30</v>
      </c>
      <c r="C130" s="1" t="s">
        <v>4755</v>
      </c>
      <c r="D130" s="1" t="s">
        <v>48</v>
      </c>
      <c r="E130" s="1">
        <v>4111</v>
      </c>
      <c r="F130" s="1" t="s">
        <v>99</v>
      </c>
      <c r="G130" s="1">
        <v>1</v>
      </c>
      <c r="H130" s="1" t="s">
        <v>8572</v>
      </c>
      <c r="I130" s="1">
        <v>1</v>
      </c>
      <c r="J130" s="1" t="s">
        <v>51</v>
      </c>
      <c r="K130" s="1" t="s">
        <v>51</v>
      </c>
      <c r="L130" s="22">
        <v>818362500</v>
      </c>
      <c r="M130" s="22">
        <v>430810000</v>
      </c>
      <c r="N130" s="22">
        <v>387552500</v>
      </c>
      <c r="O130" s="22">
        <v>131878700</v>
      </c>
      <c r="P130" s="25">
        <v>499600</v>
      </c>
      <c r="Q130" s="28"/>
      <c r="R130" s="32"/>
      <c r="S130" s="32"/>
    </row>
    <row r="131" spans="1:19" ht="51" x14ac:dyDescent="0.25">
      <c r="A131">
        <v>1</v>
      </c>
      <c r="B131" s="1" t="s">
        <v>30</v>
      </c>
      <c r="C131" s="1" t="s">
        <v>47</v>
      </c>
      <c r="D131" s="1" t="s">
        <v>48</v>
      </c>
      <c r="E131" s="1">
        <v>4290</v>
      </c>
      <c r="F131" s="1" t="s">
        <v>169</v>
      </c>
      <c r="G131" s="1">
        <v>1</v>
      </c>
      <c r="H131" s="1" t="s">
        <v>8578</v>
      </c>
      <c r="I131" s="1">
        <v>1</v>
      </c>
      <c r="J131" s="1" t="s">
        <v>51</v>
      </c>
      <c r="K131" s="1" t="s">
        <v>51</v>
      </c>
      <c r="L131" s="22">
        <v>817517528</v>
      </c>
      <c r="M131" s="22">
        <v>372208715</v>
      </c>
      <c r="N131" s="22">
        <v>445308813</v>
      </c>
      <c r="O131" s="22">
        <v>1948340129</v>
      </c>
      <c r="P131" s="25">
        <v>162795648</v>
      </c>
      <c r="Q131" s="28"/>
      <c r="R131" s="32"/>
      <c r="S131" s="32"/>
    </row>
    <row r="132" spans="1:19" ht="51" x14ac:dyDescent="0.25">
      <c r="A132">
        <v>1</v>
      </c>
      <c r="B132" s="1" t="s">
        <v>30</v>
      </c>
      <c r="C132" s="1" t="s">
        <v>47</v>
      </c>
      <c r="D132" s="1" t="s">
        <v>48</v>
      </c>
      <c r="E132" s="1">
        <v>4111</v>
      </c>
      <c r="F132" s="1" t="s">
        <v>99</v>
      </c>
      <c r="G132" s="1">
        <v>1</v>
      </c>
      <c r="H132" s="1" t="s">
        <v>8613</v>
      </c>
      <c r="I132" s="1">
        <v>1</v>
      </c>
      <c r="J132" s="1" t="s">
        <v>51</v>
      </c>
      <c r="K132" s="1" t="s">
        <v>51</v>
      </c>
      <c r="L132" s="22">
        <v>813165702</v>
      </c>
      <c r="M132" s="22">
        <v>820281103</v>
      </c>
      <c r="N132" s="22">
        <v>-7115401</v>
      </c>
      <c r="O132" s="22">
        <v>0</v>
      </c>
      <c r="P132" s="29">
        <v>0</v>
      </c>
      <c r="Q132" s="28"/>
      <c r="R132" s="32"/>
      <c r="S132" s="32"/>
    </row>
    <row r="133" spans="1:19" ht="38.25" x14ac:dyDescent="0.25">
      <c r="A133">
        <v>1</v>
      </c>
      <c r="B133" s="1" t="s">
        <v>30</v>
      </c>
      <c r="C133" s="1" t="s">
        <v>47</v>
      </c>
      <c r="D133" s="1" t="s">
        <v>48</v>
      </c>
      <c r="E133" s="1">
        <v>4290</v>
      </c>
      <c r="F133" s="1" t="s">
        <v>169</v>
      </c>
      <c r="G133" s="1">
        <v>0</v>
      </c>
      <c r="H133" s="1"/>
      <c r="I133" s="1">
        <v>0</v>
      </c>
      <c r="J133" s="1" t="s">
        <v>51</v>
      </c>
      <c r="K133" s="1" t="s">
        <v>51</v>
      </c>
      <c r="L133" s="22">
        <v>812097000</v>
      </c>
      <c r="M133" s="22">
        <v>3105000</v>
      </c>
      <c r="N133" s="22">
        <v>808992000</v>
      </c>
      <c r="O133" s="22">
        <v>1255489000</v>
      </c>
      <c r="P133" s="25">
        <v>160143000</v>
      </c>
      <c r="Q133" s="28"/>
      <c r="R133" s="32"/>
      <c r="S133" s="32"/>
    </row>
    <row r="134" spans="1:19" ht="38.25" x14ac:dyDescent="0.25">
      <c r="A134">
        <v>1</v>
      </c>
      <c r="B134" s="1" t="s">
        <v>30</v>
      </c>
      <c r="C134" s="1" t="s">
        <v>47</v>
      </c>
      <c r="D134" s="1" t="s">
        <v>48</v>
      </c>
      <c r="E134" s="1">
        <v>4112</v>
      </c>
      <c r="F134" s="1" t="s">
        <v>1466</v>
      </c>
      <c r="G134" s="1">
        <v>0</v>
      </c>
      <c r="H134" s="1"/>
      <c r="I134" s="1">
        <v>0</v>
      </c>
      <c r="J134" s="1" t="s">
        <v>51</v>
      </c>
      <c r="K134" s="1" t="s">
        <v>51</v>
      </c>
      <c r="L134" s="22">
        <v>810156159</v>
      </c>
      <c r="M134" s="22">
        <v>584964871</v>
      </c>
      <c r="N134" s="22">
        <v>225191288</v>
      </c>
      <c r="O134" s="22">
        <v>589900597</v>
      </c>
      <c r="P134" s="25">
        <v>35481364</v>
      </c>
      <c r="Q134" s="28"/>
      <c r="R134" s="32"/>
      <c r="S134" s="32"/>
    </row>
    <row r="135" spans="1:19" ht="25.5" x14ac:dyDescent="0.25">
      <c r="A135">
        <v>1</v>
      </c>
      <c r="B135" s="1" t="s">
        <v>30</v>
      </c>
      <c r="C135" s="1" t="s">
        <v>110</v>
      </c>
      <c r="D135" s="1" t="s">
        <v>48</v>
      </c>
      <c r="E135" s="1">
        <v>4290</v>
      </c>
      <c r="F135" s="1" t="s">
        <v>169</v>
      </c>
      <c r="G135" s="1">
        <v>1</v>
      </c>
      <c r="H135" s="1" t="s">
        <v>8686</v>
      </c>
      <c r="I135" s="1">
        <v>1</v>
      </c>
      <c r="J135" s="1" t="s">
        <v>51</v>
      </c>
      <c r="K135" s="1" t="s">
        <v>51</v>
      </c>
      <c r="L135" s="22">
        <v>806378958</v>
      </c>
      <c r="M135" s="22">
        <v>354641008</v>
      </c>
      <c r="N135" s="22">
        <v>451737950</v>
      </c>
      <c r="O135" s="22">
        <v>188195000</v>
      </c>
      <c r="P135" s="25">
        <v>23793842</v>
      </c>
      <c r="Q135" s="28"/>
      <c r="R135" s="32"/>
      <c r="S135" s="32"/>
    </row>
    <row r="136" spans="1:19" ht="38.25" x14ac:dyDescent="0.25">
      <c r="A136">
        <v>1</v>
      </c>
      <c r="B136" s="1" t="s">
        <v>30</v>
      </c>
      <c r="C136" s="1" t="s">
        <v>47</v>
      </c>
      <c r="D136" s="1" t="s">
        <v>48</v>
      </c>
      <c r="E136" s="1">
        <v>4290</v>
      </c>
      <c r="F136" s="1" t="s">
        <v>169</v>
      </c>
      <c r="G136" s="1">
        <v>1</v>
      </c>
      <c r="H136" s="1" t="s">
        <v>8767</v>
      </c>
      <c r="I136" s="1">
        <v>1</v>
      </c>
      <c r="J136" s="1" t="s">
        <v>51</v>
      </c>
      <c r="K136" s="1" t="s">
        <v>51</v>
      </c>
      <c r="L136" s="22">
        <v>797937190</v>
      </c>
      <c r="M136" s="22">
        <v>654731959</v>
      </c>
      <c r="N136" s="22">
        <v>143205231</v>
      </c>
      <c r="O136" s="22">
        <v>87199999</v>
      </c>
      <c r="P136" s="25">
        <v>6846408</v>
      </c>
      <c r="Q136" s="28"/>
      <c r="R136" s="32"/>
      <c r="S136" s="32"/>
    </row>
    <row r="137" spans="1:19" ht="38.25" x14ac:dyDescent="0.25">
      <c r="A137">
        <v>1</v>
      </c>
      <c r="B137" s="1" t="s">
        <v>30</v>
      </c>
      <c r="C137" s="1" t="s">
        <v>110</v>
      </c>
      <c r="D137" s="1" t="s">
        <v>48</v>
      </c>
      <c r="E137" s="1">
        <v>4390</v>
      </c>
      <c r="F137" s="1" t="s">
        <v>1356</v>
      </c>
      <c r="G137" s="1">
        <v>1</v>
      </c>
      <c r="H137" s="1" t="s">
        <v>8795</v>
      </c>
      <c r="I137" s="1">
        <v>1</v>
      </c>
      <c r="J137" s="1" t="s">
        <v>51</v>
      </c>
      <c r="K137" s="1" t="s">
        <v>51</v>
      </c>
      <c r="L137" s="22">
        <v>792737988</v>
      </c>
      <c r="M137" s="22">
        <v>244148549</v>
      </c>
      <c r="N137" s="22">
        <v>548589439</v>
      </c>
      <c r="O137" s="22">
        <v>1315112319</v>
      </c>
      <c r="P137" s="25">
        <v>94455799</v>
      </c>
      <c r="Q137" s="28"/>
      <c r="R137" s="32"/>
      <c r="S137" s="32"/>
    </row>
    <row r="138" spans="1:19" ht="38.25" x14ac:dyDescent="0.25">
      <c r="A138">
        <v>1</v>
      </c>
      <c r="B138" s="1" t="s">
        <v>30</v>
      </c>
      <c r="C138" s="1" t="s">
        <v>47</v>
      </c>
      <c r="D138" s="1" t="s">
        <v>48</v>
      </c>
      <c r="E138" s="1">
        <v>4390</v>
      </c>
      <c r="F138" s="1" t="s">
        <v>1356</v>
      </c>
      <c r="G138" s="1">
        <v>1</v>
      </c>
      <c r="H138" s="1" t="s">
        <v>8812</v>
      </c>
      <c r="I138" s="1">
        <v>1</v>
      </c>
      <c r="J138" s="1" t="s">
        <v>51</v>
      </c>
      <c r="K138" s="1" t="s">
        <v>51</v>
      </c>
      <c r="L138" s="22">
        <v>790939230</v>
      </c>
      <c r="M138" s="22">
        <v>425512874</v>
      </c>
      <c r="N138" s="22">
        <v>365426356</v>
      </c>
      <c r="O138" s="22">
        <v>533845946</v>
      </c>
      <c r="P138" s="25">
        <v>17873724</v>
      </c>
      <c r="Q138" s="28"/>
      <c r="R138" s="32"/>
      <c r="S138" s="32"/>
    </row>
    <row r="139" spans="1:19" ht="25.5" x14ac:dyDescent="0.25">
      <c r="A139">
        <v>1</v>
      </c>
      <c r="B139" s="1" t="s">
        <v>30</v>
      </c>
      <c r="C139" s="1" t="s">
        <v>68</v>
      </c>
      <c r="D139" s="1" t="s">
        <v>69</v>
      </c>
      <c r="E139" s="1">
        <v>4290</v>
      </c>
      <c r="F139" s="1" t="s">
        <v>169</v>
      </c>
      <c r="G139" s="1">
        <v>1</v>
      </c>
      <c r="H139" s="1" t="s">
        <v>8855</v>
      </c>
      <c r="I139" s="1">
        <v>1</v>
      </c>
      <c r="J139" s="1" t="s">
        <v>51</v>
      </c>
      <c r="K139" s="1" t="s">
        <v>51</v>
      </c>
      <c r="L139" s="22">
        <v>786189075</v>
      </c>
      <c r="M139" s="22">
        <v>220014949</v>
      </c>
      <c r="N139" s="22">
        <v>566174126</v>
      </c>
      <c r="O139" s="22">
        <v>0</v>
      </c>
      <c r="P139" s="29">
        <v>-772663</v>
      </c>
      <c r="Q139" s="28"/>
      <c r="R139" s="32"/>
      <c r="S139" s="32"/>
    </row>
    <row r="140" spans="1:19" ht="38.25" x14ac:dyDescent="0.25">
      <c r="A140">
        <v>1</v>
      </c>
      <c r="B140" s="1" t="s">
        <v>30</v>
      </c>
      <c r="C140" s="1" t="s">
        <v>47</v>
      </c>
      <c r="D140" s="1" t="s">
        <v>48</v>
      </c>
      <c r="E140" s="1">
        <v>4390</v>
      </c>
      <c r="F140" s="1" t="s">
        <v>1356</v>
      </c>
      <c r="G140" s="1">
        <v>1</v>
      </c>
      <c r="H140" s="1" t="s">
        <v>8976</v>
      </c>
      <c r="I140" s="1">
        <v>1</v>
      </c>
      <c r="J140" s="1" t="s">
        <v>187</v>
      </c>
      <c r="K140" s="1" t="s">
        <v>51</v>
      </c>
      <c r="L140" s="22">
        <v>773471493</v>
      </c>
      <c r="M140" s="22">
        <v>241477000</v>
      </c>
      <c r="N140" s="22">
        <v>531994493</v>
      </c>
      <c r="O140" s="22">
        <v>203400000</v>
      </c>
      <c r="P140" s="25">
        <v>2825654</v>
      </c>
      <c r="Q140" s="28"/>
      <c r="R140" s="32"/>
      <c r="S140" s="32"/>
    </row>
    <row r="141" spans="1:19" ht="38.25" x14ac:dyDescent="0.25">
      <c r="A141">
        <v>1</v>
      </c>
      <c r="B141" s="1" t="s">
        <v>30</v>
      </c>
      <c r="C141" s="1" t="s">
        <v>47</v>
      </c>
      <c r="D141" s="1" t="s">
        <v>48</v>
      </c>
      <c r="E141" s="1">
        <v>4112</v>
      </c>
      <c r="F141" s="1" t="s">
        <v>1466</v>
      </c>
      <c r="G141" s="1">
        <v>1</v>
      </c>
      <c r="H141" s="1" t="s">
        <v>8999</v>
      </c>
      <c r="I141" s="1">
        <v>1</v>
      </c>
      <c r="J141" s="1" t="s">
        <v>51</v>
      </c>
      <c r="K141" s="1" t="s">
        <v>51</v>
      </c>
      <c r="L141" s="22">
        <v>772075934</v>
      </c>
      <c r="M141" s="22">
        <v>18949516</v>
      </c>
      <c r="N141" s="22">
        <v>753126418</v>
      </c>
      <c r="O141" s="22">
        <v>935204377</v>
      </c>
      <c r="P141" s="25">
        <v>42214119</v>
      </c>
      <c r="Q141" s="28"/>
      <c r="R141" s="32"/>
      <c r="S141" s="32"/>
    </row>
    <row r="142" spans="1:19" ht="25.5" x14ac:dyDescent="0.25">
      <c r="A142">
        <v>1</v>
      </c>
      <c r="B142" s="1" t="s">
        <v>30</v>
      </c>
      <c r="C142" s="1" t="s">
        <v>150</v>
      </c>
      <c r="D142" s="1" t="s">
        <v>48</v>
      </c>
      <c r="E142" s="1">
        <v>4111</v>
      </c>
      <c r="F142" s="1" t="s">
        <v>99</v>
      </c>
      <c r="G142" s="1">
        <v>0</v>
      </c>
      <c r="H142" s="1"/>
      <c r="I142" s="1">
        <v>0</v>
      </c>
      <c r="J142" s="1" t="s">
        <v>51</v>
      </c>
      <c r="K142" s="1" t="s">
        <v>51</v>
      </c>
      <c r="L142" s="22">
        <v>765933000</v>
      </c>
      <c r="M142" s="22">
        <v>293547000</v>
      </c>
      <c r="N142" s="22">
        <v>472386000</v>
      </c>
      <c r="O142" s="22">
        <v>0</v>
      </c>
      <c r="P142" s="29">
        <v>-1695000</v>
      </c>
      <c r="Q142" s="28"/>
      <c r="R142" s="32"/>
      <c r="S142" s="32"/>
    </row>
    <row r="143" spans="1:19" ht="38.25" x14ac:dyDescent="0.25">
      <c r="A143">
        <v>1</v>
      </c>
      <c r="B143" s="1" t="s">
        <v>30</v>
      </c>
      <c r="C143" s="1" t="s">
        <v>47</v>
      </c>
      <c r="D143" s="1" t="s">
        <v>48</v>
      </c>
      <c r="E143" s="1">
        <v>4290</v>
      </c>
      <c r="F143" s="1" t="s">
        <v>169</v>
      </c>
      <c r="G143" s="1">
        <v>0</v>
      </c>
      <c r="H143" s="1"/>
      <c r="I143" s="1">
        <v>0</v>
      </c>
      <c r="J143" s="1" t="s">
        <v>51</v>
      </c>
      <c r="K143" s="1" t="s">
        <v>51</v>
      </c>
      <c r="L143" s="22">
        <v>756367192</v>
      </c>
      <c r="M143" s="22">
        <v>278961472</v>
      </c>
      <c r="N143" s="22">
        <v>477405720</v>
      </c>
      <c r="O143" s="22">
        <v>328276114</v>
      </c>
      <c r="P143" s="25">
        <v>10213066</v>
      </c>
      <c r="Q143" s="28"/>
      <c r="R143" s="32"/>
      <c r="S143" s="32"/>
    </row>
    <row r="144" spans="1:19" ht="38.25" x14ac:dyDescent="0.25">
      <c r="A144">
        <v>1</v>
      </c>
      <c r="B144" s="1" t="s">
        <v>30</v>
      </c>
      <c r="C144" s="1" t="s">
        <v>47</v>
      </c>
      <c r="D144" s="1" t="s">
        <v>48</v>
      </c>
      <c r="E144" s="1">
        <v>4390</v>
      </c>
      <c r="F144" s="1" t="s">
        <v>1356</v>
      </c>
      <c r="G144" s="1">
        <v>0</v>
      </c>
      <c r="H144" s="1"/>
      <c r="I144" s="1">
        <v>0</v>
      </c>
      <c r="J144" s="1" t="s">
        <v>51</v>
      </c>
      <c r="K144" s="1" t="s">
        <v>51</v>
      </c>
      <c r="L144" s="22">
        <v>741293757</v>
      </c>
      <c r="M144" s="22">
        <v>582701050</v>
      </c>
      <c r="N144" s="22">
        <v>158592707</v>
      </c>
      <c r="O144" s="22">
        <v>840000000</v>
      </c>
      <c r="P144" s="25">
        <v>18960814</v>
      </c>
      <c r="Q144" s="28"/>
      <c r="R144" s="32"/>
      <c r="S144" s="32"/>
    </row>
    <row r="145" spans="1:19" ht="38.25" x14ac:dyDescent="0.25">
      <c r="A145">
        <v>1</v>
      </c>
      <c r="B145" s="1" t="s">
        <v>30</v>
      </c>
      <c r="C145" s="1" t="s">
        <v>47</v>
      </c>
      <c r="D145" s="1" t="s">
        <v>48</v>
      </c>
      <c r="E145" s="1">
        <v>4290</v>
      </c>
      <c r="F145" s="1" t="s">
        <v>169</v>
      </c>
      <c r="G145" s="1">
        <v>1</v>
      </c>
      <c r="H145" s="1" t="s">
        <v>9269</v>
      </c>
      <c r="I145" s="1">
        <v>1</v>
      </c>
      <c r="J145" s="1" t="s">
        <v>51</v>
      </c>
      <c r="K145" s="1" t="s">
        <v>51</v>
      </c>
      <c r="L145" s="22">
        <v>740216400</v>
      </c>
      <c r="M145" s="22">
        <v>129214800</v>
      </c>
      <c r="N145" s="22">
        <v>611001600</v>
      </c>
      <c r="O145" s="22">
        <v>2461842000</v>
      </c>
      <c r="P145" s="25">
        <v>147662000</v>
      </c>
      <c r="Q145" s="28"/>
      <c r="R145" s="32"/>
      <c r="S145" s="32"/>
    </row>
    <row r="146" spans="1:19" ht="51" x14ac:dyDescent="0.25">
      <c r="A146">
        <v>1</v>
      </c>
      <c r="B146" s="1" t="s">
        <v>30</v>
      </c>
      <c r="C146" s="1" t="s">
        <v>47</v>
      </c>
      <c r="D146" s="1" t="s">
        <v>48</v>
      </c>
      <c r="E146" s="1">
        <v>4290</v>
      </c>
      <c r="F146" s="1" t="s">
        <v>169</v>
      </c>
      <c r="G146" s="1">
        <v>1</v>
      </c>
      <c r="H146" s="1" t="s">
        <v>9276</v>
      </c>
      <c r="I146" s="1">
        <v>1</v>
      </c>
      <c r="J146" s="1" t="s">
        <v>51</v>
      </c>
      <c r="K146" s="1" t="s">
        <v>51</v>
      </c>
      <c r="L146" s="22">
        <v>740152800</v>
      </c>
      <c r="M146" s="22">
        <v>1000000</v>
      </c>
      <c r="N146" s="22">
        <v>739152800</v>
      </c>
      <c r="O146" s="22">
        <v>580152800</v>
      </c>
      <c r="P146" s="25">
        <v>38845879</v>
      </c>
      <c r="Q146" s="28"/>
      <c r="R146" s="32"/>
      <c r="S146" s="32"/>
    </row>
    <row r="147" spans="1:19" ht="38.25" x14ac:dyDescent="0.25">
      <c r="A147">
        <v>1</v>
      </c>
      <c r="B147" s="1" t="s">
        <v>30</v>
      </c>
      <c r="C147" s="1" t="s">
        <v>47</v>
      </c>
      <c r="D147" s="1" t="s">
        <v>48</v>
      </c>
      <c r="E147" s="1">
        <v>4290</v>
      </c>
      <c r="F147" s="1" t="s">
        <v>169</v>
      </c>
      <c r="G147" s="1">
        <v>0</v>
      </c>
      <c r="H147" s="1"/>
      <c r="I147" s="1">
        <v>0</v>
      </c>
      <c r="J147" s="1" t="s">
        <v>51</v>
      </c>
      <c r="K147" s="1" t="s">
        <v>51</v>
      </c>
      <c r="L147" s="22">
        <v>733092768</v>
      </c>
      <c r="M147" s="22">
        <v>351507114</v>
      </c>
      <c r="N147" s="22">
        <v>381585654</v>
      </c>
      <c r="O147" s="22">
        <v>1054383849</v>
      </c>
      <c r="P147" s="25">
        <v>60864194</v>
      </c>
      <c r="Q147" s="28"/>
      <c r="R147" s="32"/>
      <c r="S147" s="32"/>
    </row>
    <row r="148" spans="1:19" ht="25.5" x14ac:dyDescent="0.25">
      <c r="A148">
        <v>1</v>
      </c>
      <c r="B148" s="1" t="s">
        <v>30</v>
      </c>
      <c r="C148" s="1" t="s">
        <v>110</v>
      </c>
      <c r="D148" s="1" t="s">
        <v>48</v>
      </c>
      <c r="E148" s="1">
        <v>4290</v>
      </c>
      <c r="F148" s="1" t="s">
        <v>169</v>
      </c>
      <c r="G148" s="1">
        <v>1</v>
      </c>
      <c r="H148" s="1" t="s">
        <v>9371</v>
      </c>
      <c r="I148" s="1">
        <v>1</v>
      </c>
      <c r="J148" s="1"/>
      <c r="K148" s="1" t="s">
        <v>51</v>
      </c>
      <c r="L148" s="22">
        <v>727110645</v>
      </c>
      <c r="M148" s="22">
        <v>6534576</v>
      </c>
      <c r="N148" s="22">
        <v>720576069</v>
      </c>
      <c r="O148" s="22">
        <v>56530000</v>
      </c>
      <c r="P148" s="29">
        <v>0</v>
      </c>
      <c r="Q148" s="28"/>
      <c r="R148" s="32"/>
      <c r="S148" s="32"/>
    </row>
    <row r="149" spans="1:19" ht="51" x14ac:dyDescent="0.25">
      <c r="A149">
        <v>1</v>
      </c>
      <c r="B149" s="1" t="s">
        <v>30</v>
      </c>
      <c r="C149" s="1" t="s">
        <v>47</v>
      </c>
      <c r="D149" s="1" t="s">
        <v>48</v>
      </c>
      <c r="E149" s="1">
        <v>4290</v>
      </c>
      <c r="F149" s="1" t="s">
        <v>169</v>
      </c>
      <c r="G149" s="1">
        <v>1</v>
      </c>
      <c r="H149" s="1" t="s">
        <v>9413</v>
      </c>
      <c r="I149" s="1">
        <v>1</v>
      </c>
      <c r="J149" s="1" t="s">
        <v>51</v>
      </c>
      <c r="K149" s="1" t="s">
        <v>51</v>
      </c>
      <c r="L149" s="22">
        <v>724402369</v>
      </c>
      <c r="M149" s="22">
        <v>0</v>
      </c>
      <c r="N149" s="22">
        <v>724402369</v>
      </c>
      <c r="O149" s="22">
        <v>0</v>
      </c>
      <c r="P149" s="29">
        <v>0</v>
      </c>
      <c r="Q149" s="28"/>
      <c r="R149" s="32"/>
      <c r="S149" s="32"/>
    </row>
    <row r="150" spans="1:19" ht="38.25" x14ac:dyDescent="0.25">
      <c r="A150">
        <v>1</v>
      </c>
      <c r="B150" s="1" t="s">
        <v>30</v>
      </c>
      <c r="C150" s="1" t="s">
        <v>47</v>
      </c>
      <c r="D150" s="1" t="s">
        <v>48</v>
      </c>
      <c r="E150" s="1">
        <v>4290</v>
      </c>
      <c r="F150" s="1" t="s">
        <v>169</v>
      </c>
      <c r="G150" s="1">
        <v>0</v>
      </c>
      <c r="H150" s="1"/>
      <c r="I150" s="1">
        <v>0</v>
      </c>
      <c r="J150" s="1" t="s">
        <v>51</v>
      </c>
      <c r="K150" s="1" t="s">
        <v>51</v>
      </c>
      <c r="L150" s="22">
        <v>713320364</v>
      </c>
      <c r="M150" s="22">
        <v>153416476</v>
      </c>
      <c r="N150" s="22">
        <v>559903888</v>
      </c>
      <c r="O150" s="22">
        <v>2059752130</v>
      </c>
      <c r="P150" s="25">
        <v>88184168</v>
      </c>
      <c r="Q150" s="28"/>
      <c r="R150" s="32"/>
      <c r="S150" s="32"/>
    </row>
    <row r="151" spans="1:19" ht="38.25" x14ac:dyDescent="0.25">
      <c r="A151">
        <v>1</v>
      </c>
      <c r="B151" s="1" t="s">
        <v>30</v>
      </c>
      <c r="C151" s="1" t="s">
        <v>47</v>
      </c>
      <c r="D151" s="1" t="s">
        <v>48</v>
      </c>
      <c r="E151" s="1">
        <v>4111</v>
      </c>
      <c r="F151" s="1" t="s">
        <v>99</v>
      </c>
      <c r="G151" s="1">
        <v>1</v>
      </c>
      <c r="H151" s="1" t="s">
        <v>9586</v>
      </c>
      <c r="I151" s="1">
        <v>1</v>
      </c>
      <c r="J151" s="1" t="s">
        <v>51</v>
      </c>
      <c r="K151" s="1" t="s">
        <v>51</v>
      </c>
      <c r="L151" s="22">
        <v>706915000</v>
      </c>
      <c r="M151" s="22">
        <v>329746000</v>
      </c>
      <c r="N151" s="22">
        <v>377169000</v>
      </c>
      <c r="O151" s="22">
        <v>0</v>
      </c>
      <c r="P151" s="29">
        <v>0</v>
      </c>
      <c r="Q151" s="28"/>
      <c r="R151" s="32"/>
      <c r="S151" s="32"/>
    </row>
    <row r="152" spans="1:19" ht="51" x14ac:dyDescent="0.25">
      <c r="A152">
        <v>1</v>
      </c>
      <c r="B152" s="1" t="s">
        <v>30</v>
      </c>
      <c r="C152" s="1" t="s">
        <v>110</v>
      </c>
      <c r="D152" s="1" t="s">
        <v>48</v>
      </c>
      <c r="E152" s="1">
        <v>4111</v>
      </c>
      <c r="F152" s="1" t="s">
        <v>99</v>
      </c>
      <c r="G152" s="1">
        <v>1</v>
      </c>
      <c r="H152" s="1" t="s">
        <v>9619</v>
      </c>
      <c r="I152" s="1">
        <v>1</v>
      </c>
      <c r="J152" s="1" t="s">
        <v>51</v>
      </c>
      <c r="K152" s="1" t="s">
        <v>51</v>
      </c>
      <c r="L152" s="22">
        <v>705029200</v>
      </c>
      <c r="M152" s="22">
        <v>6022745</v>
      </c>
      <c r="N152" s="22">
        <v>699006455</v>
      </c>
      <c r="O152" s="22">
        <v>23006716</v>
      </c>
      <c r="P152" s="29">
        <v>-47655617</v>
      </c>
      <c r="Q152" s="28"/>
      <c r="R152" s="32"/>
      <c r="S152" s="32"/>
    </row>
    <row r="153" spans="1:19" ht="38.25" x14ac:dyDescent="0.25">
      <c r="A153">
        <v>1</v>
      </c>
      <c r="B153" s="1" t="s">
        <v>30</v>
      </c>
      <c r="C153" s="1" t="s">
        <v>47</v>
      </c>
      <c r="D153" s="1" t="s">
        <v>48</v>
      </c>
      <c r="E153" s="1">
        <v>4290</v>
      </c>
      <c r="F153" s="1" t="s">
        <v>169</v>
      </c>
      <c r="G153" s="1">
        <v>1</v>
      </c>
      <c r="H153" s="1" t="s">
        <v>9723</v>
      </c>
      <c r="I153" s="1">
        <v>1</v>
      </c>
      <c r="J153" s="1" t="s">
        <v>51</v>
      </c>
      <c r="K153" s="1" t="s">
        <v>51</v>
      </c>
      <c r="L153" s="22">
        <v>696183336</v>
      </c>
      <c r="M153" s="22">
        <v>35079095</v>
      </c>
      <c r="N153" s="22">
        <v>661104241</v>
      </c>
      <c r="O153" s="22">
        <v>250692876</v>
      </c>
      <c r="P153" s="25">
        <v>8147663</v>
      </c>
      <c r="Q153" s="28"/>
      <c r="R153" s="32"/>
      <c r="S153" s="32"/>
    </row>
    <row r="154" spans="1:19" ht="38.25" x14ac:dyDescent="0.25">
      <c r="A154">
        <v>1</v>
      </c>
      <c r="B154" s="1" t="s">
        <v>30</v>
      </c>
      <c r="C154" s="1" t="s">
        <v>47</v>
      </c>
      <c r="D154" s="1" t="s">
        <v>48</v>
      </c>
      <c r="E154" s="1">
        <v>4290</v>
      </c>
      <c r="F154" s="1" t="s">
        <v>169</v>
      </c>
      <c r="G154" s="1">
        <v>0</v>
      </c>
      <c r="H154" s="1"/>
      <c r="I154" s="1">
        <v>0</v>
      </c>
      <c r="J154" s="1" t="s">
        <v>51</v>
      </c>
      <c r="K154" s="1" t="s">
        <v>51</v>
      </c>
      <c r="L154" s="22">
        <v>676393642</v>
      </c>
      <c r="M154" s="22">
        <v>165743989</v>
      </c>
      <c r="N154" s="22">
        <v>510649653</v>
      </c>
      <c r="O154" s="22">
        <v>2379545080</v>
      </c>
      <c r="P154" s="25">
        <v>115955257</v>
      </c>
      <c r="Q154" s="28"/>
      <c r="R154" s="32"/>
      <c r="S154" s="32"/>
    </row>
    <row r="155" spans="1:19" ht="38.25" x14ac:dyDescent="0.25">
      <c r="A155">
        <v>1</v>
      </c>
      <c r="B155" s="1" t="s">
        <v>30</v>
      </c>
      <c r="C155" s="1" t="s">
        <v>47</v>
      </c>
      <c r="D155" s="1" t="s">
        <v>48</v>
      </c>
      <c r="E155" s="1">
        <v>4290</v>
      </c>
      <c r="F155" s="1" t="s">
        <v>169</v>
      </c>
      <c r="G155" s="1">
        <v>1</v>
      </c>
      <c r="H155" s="1" t="s">
        <v>10263</v>
      </c>
      <c r="I155" s="1">
        <v>1</v>
      </c>
      <c r="J155" s="1" t="s">
        <v>51</v>
      </c>
      <c r="K155" s="1" t="s">
        <v>51</v>
      </c>
      <c r="L155" s="22">
        <v>647580109</v>
      </c>
      <c r="M155" s="22">
        <v>424603577</v>
      </c>
      <c r="N155" s="22">
        <v>222976532</v>
      </c>
      <c r="O155" s="22">
        <v>240901239</v>
      </c>
      <c r="P155" s="25">
        <v>1778120</v>
      </c>
      <c r="Q155" s="28"/>
      <c r="R155" s="32"/>
      <c r="S155" s="32"/>
    </row>
    <row r="156" spans="1:19" ht="38.25" x14ac:dyDescent="0.25">
      <c r="A156">
        <v>1</v>
      </c>
      <c r="B156" s="1" t="s">
        <v>30</v>
      </c>
      <c r="C156" s="1" t="s">
        <v>47</v>
      </c>
      <c r="D156" s="1" t="s">
        <v>48</v>
      </c>
      <c r="E156" s="1">
        <v>4290</v>
      </c>
      <c r="F156" s="1" t="s">
        <v>169</v>
      </c>
      <c r="G156" s="1">
        <v>1</v>
      </c>
      <c r="H156" s="1" t="s">
        <v>10270</v>
      </c>
      <c r="I156" s="1">
        <v>1</v>
      </c>
      <c r="J156" s="1" t="s">
        <v>51</v>
      </c>
      <c r="K156" s="1" t="s">
        <v>51</v>
      </c>
      <c r="L156" s="22">
        <v>647465110</v>
      </c>
      <c r="M156" s="22">
        <v>312392840</v>
      </c>
      <c r="N156" s="22">
        <v>335072270</v>
      </c>
      <c r="O156" s="22">
        <v>445894139</v>
      </c>
      <c r="P156" s="29">
        <v>-4353883</v>
      </c>
      <c r="Q156" s="28"/>
      <c r="R156" s="32"/>
      <c r="S156" s="32"/>
    </row>
    <row r="157" spans="1:19" ht="38.25" x14ac:dyDescent="0.25">
      <c r="A157">
        <v>1</v>
      </c>
      <c r="B157" s="1" t="s">
        <v>30</v>
      </c>
      <c r="C157" s="1" t="s">
        <v>47</v>
      </c>
      <c r="D157" s="1" t="s">
        <v>48</v>
      </c>
      <c r="E157" s="1">
        <v>4390</v>
      </c>
      <c r="F157" s="1" t="s">
        <v>1356</v>
      </c>
      <c r="G157" s="1">
        <v>1</v>
      </c>
      <c r="H157" s="1" t="s">
        <v>10320</v>
      </c>
      <c r="I157" s="1">
        <v>1</v>
      </c>
      <c r="J157" s="1" t="s">
        <v>51</v>
      </c>
      <c r="K157" s="1" t="s">
        <v>51</v>
      </c>
      <c r="L157" s="22">
        <v>643418200</v>
      </c>
      <c r="M157" s="22">
        <v>265732600</v>
      </c>
      <c r="N157" s="22">
        <v>377685600</v>
      </c>
      <c r="O157" s="22">
        <v>587024000</v>
      </c>
      <c r="P157" s="25">
        <v>34950000</v>
      </c>
      <c r="Q157" s="28"/>
      <c r="R157" s="32"/>
      <c r="S157" s="32"/>
    </row>
    <row r="158" spans="1:19" ht="38.25" x14ac:dyDescent="0.25">
      <c r="A158">
        <v>1</v>
      </c>
      <c r="B158" s="1" t="s">
        <v>30</v>
      </c>
      <c r="C158" s="1" t="s">
        <v>47</v>
      </c>
      <c r="D158" s="1" t="s">
        <v>48</v>
      </c>
      <c r="E158" s="1">
        <v>4112</v>
      </c>
      <c r="F158" s="1" t="s">
        <v>1466</v>
      </c>
      <c r="G158" s="1">
        <v>0</v>
      </c>
      <c r="H158" s="1"/>
      <c r="I158" s="1">
        <v>0</v>
      </c>
      <c r="J158" s="1" t="s">
        <v>51</v>
      </c>
      <c r="K158" s="1" t="s">
        <v>51</v>
      </c>
      <c r="L158" s="22">
        <v>637342483</v>
      </c>
      <c r="M158" s="22">
        <v>278828239</v>
      </c>
      <c r="N158" s="22">
        <v>358514244</v>
      </c>
      <c r="O158" s="22">
        <v>2233777701</v>
      </c>
      <c r="P158" s="25">
        <v>303153758</v>
      </c>
      <c r="Q158" s="28"/>
      <c r="R158" s="32"/>
      <c r="S158" s="32"/>
    </row>
    <row r="159" spans="1:19" ht="38.25" x14ac:dyDescent="0.25">
      <c r="A159">
        <v>1</v>
      </c>
      <c r="B159" s="1" t="s">
        <v>30</v>
      </c>
      <c r="C159" s="1" t="s">
        <v>47</v>
      </c>
      <c r="D159" s="1" t="s">
        <v>48</v>
      </c>
      <c r="E159" s="1">
        <v>4290</v>
      </c>
      <c r="F159" s="1" t="s">
        <v>169</v>
      </c>
      <c r="G159" s="1">
        <v>1</v>
      </c>
      <c r="H159" s="1" t="s">
        <v>10627</v>
      </c>
      <c r="I159" s="1">
        <v>1</v>
      </c>
      <c r="J159" s="1" t="s">
        <v>51</v>
      </c>
      <c r="K159" s="1" t="s">
        <v>51</v>
      </c>
      <c r="L159" s="22">
        <v>621798934</v>
      </c>
      <c r="M159" s="22">
        <v>15058750</v>
      </c>
      <c r="N159" s="22">
        <v>606740184</v>
      </c>
      <c r="O159" s="22">
        <v>199810962</v>
      </c>
      <c r="P159" s="25">
        <v>75026137</v>
      </c>
      <c r="Q159" s="28"/>
      <c r="R159" s="32"/>
      <c r="S159" s="32"/>
    </row>
    <row r="160" spans="1:19" ht="38.25" x14ac:dyDescent="0.25">
      <c r="A160">
        <v>1</v>
      </c>
      <c r="B160" s="1" t="s">
        <v>30</v>
      </c>
      <c r="C160" s="1" t="s">
        <v>47</v>
      </c>
      <c r="D160" s="1" t="s">
        <v>48</v>
      </c>
      <c r="E160" s="1">
        <v>4390</v>
      </c>
      <c r="F160" s="1" t="s">
        <v>1356</v>
      </c>
      <c r="G160" s="1">
        <v>0</v>
      </c>
      <c r="H160" s="1"/>
      <c r="I160" s="1">
        <v>0</v>
      </c>
      <c r="J160" s="1" t="s">
        <v>51</v>
      </c>
      <c r="K160" s="1" t="s">
        <v>51</v>
      </c>
      <c r="L160" s="22">
        <v>610846712</v>
      </c>
      <c r="M160" s="22">
        <v>480712589</v>
      </c>
      <c r="N160" s="22">
        <v>130134123</v>
      </c>
      <c r="O160" s="22">
        <v>750992315</v>
      </c>
      <c r="P160" s="25">
        <v>64948078</v>
      </c>
      <c r="Q160" s="28"/>
      <c r="R160" s="32"/>
      <c r="S160" s="32"/>
    </row>
    <row r="161" spans="1:19" ht="38.25" x14ac:dyDescent="0.25">
      <c r="A161">
        <v>1</v>
      </c>
      <c r="B161" s="1" t="s">
        <v>30</v>
      </c>
      <c r="C161" s="1" t="s">
        <v>47</v>
      </c>
      <c r="D161" s="1" t="s">
        <v>48</v>
      </c>
      <c r="E161" s="1">
        <v>4111</v>
      </c>
      <c r="F161" s="1" t="s">
        <v>99</v>
      </c>
      <c r="G161" s="1">
        <v>0</v>
      </c>
      <c r="H161" s="1"/>
      <c r="I161" s="1">
        <v>0</v>
      </c>
      <c r="J161" s="1" t="s">
        <v>51</v>
      </c>
      <c r="K161" s="1" t="s">
        <v>51</v>
      </c>
      <c r="L161" s="22">
        <v>600000000</v>
      </c>
      <c r="M161" s="22">
        <v>0</v>
      </c>
      <c r="N161" s="22">
        <v>600000000</v>
      </c>
      <c r="O161" s="22">
        <v>0</v>
      </c>
      <c r="P161" s="29">
        <v>0</v>
      </c>
      <c r="Q161" s="28"/>
      <c r="R161" s="32"/>
      <c r="S161" s="32"/>
    </row>
    <row r="162" spans="1:19" ht="63.75" x14ac:dyDescent="0.25">
      <c r="A162">
        <v>1</v>
      </c>
      <c r="B162" s="1" t="s">
        <v>30</v>
      </c>
      <c r="C162" s="1" t="s">
        <v>47</v>
      </c>
      <c r="D162" s="1" t="s">
        <v>48</v>
      </c>
      <c r="E162" s="1">
        <v>4290</v>
      </c>
      <c r="F162" s="1" t="s">
        <v>169</v>
      </c>
      <c r="G162" s="1">
        <v>1</v>
      </c>
      <c r="H162" s="1" t="s">
        <v>10914</v>
      </c>
      <c r="I162" s="1">
        <v>1</v>
      </c>
      <c r="J162" s="1" t="s">
        <v>51</v>
      </c>
      <c r="K162" s="1" t="s">
        <v>51</v>
      </c>
      <c r="L162" s="22">
        <v>597897575</v>
      </c>
      <c r="M162" s="22">
        <v>215500</v>
      </c>
      <c r="N162" s="22">
        <v>597682075</v>
      </c>
      <c r="O162" s="22">
        <v>99766303</v>
      </c>
      <c r="P162" s="25">
        <v>7711898</v>
      </c>
      <c r="Q162" s="28"/>
      <c r="R162" s="32"/>
      <c r="S162" s="32"/>
    </row>
    <row r="163" spans="1:19" ht="51" x14ac:dyDescent="0.25">
      <c r="A163">
        <v>1</v>
      </c>
      <c r="B163" s="1" t="s">
        <v>30</v>
      </c>
      <c r="C163" s="1" t="s">
        <v>110</v>
      </c>
      <c r="D163" s="1" t="s">
        <v>48</v>
      </c>
      <c r="E163" s="1">
        <v>4290</v>
      </c>
      <c r="F163" s="1" t="s">
        <v>169</v>
      </c>
      <c r="G163" s="1">
        <v>1</v>
      </c>
      <c r="H163" s="1" t="s">
        <v>11080</v>
      </c>
      <c r="I163" s="1">
        <v>1</v>
      </c>
      <c r="J163" s="1" t="s">
        <v>51</v>
      </c>
      <c r="K163" s="1" t="s">
        <v>51</v>
      </c>
      <c r="L163" s="22">
        <v>585515045</v>
      </c>
      <c r="M163" s="22">
        <v>93875401</v>
      </c>
      <c r="N163" s="22">
        <v>491639644</v>
      </c>
      <c r="O163" s="22">
        <v>109514891</v>
      </c>
      <c r="P163" s="25">
        <v>16140912</v>
      </c>
      <c r="Q163" s="28"/>
      <c r="R163" s="32"/>
      <c r="S163" s="32"/>
    </row>
    <row r="164" spans="1:19" ht="51" x14ac:dyDescent="0.25">
      <c r="A164">
        <v>1</v>
      </c>
      <c r="B164" s="1" t="s">
        <v>30</v>
      </c>
      <c r="C164" s="1" t="s">
        <v>110</v>
      </c>
      <c r="D164" s="1" t="s">
        <v>48</v>
      </c>
      <c r="E164" s="1">
        <v>4111</v>
      </c>
      <c r="F164" s="1" t="s">
        <v>99</v>
      </c>
      <c r="G164" s="1">
        <v>1</v>
      </c>
      <c r="H164" s="1" t="s">
        <v>11109</v>
      </c>
      <c r="I164" s="1">
        <v>1</v>
      </c>
      <c r="J164" s="1" t="s">
        <v>51</v>
      </c>
      <c r="K164" s="1" t="s">
        <v>51</v>
      </c>
      <c r="L164" s="22">
        <v>584042527</v>
      </c>
      <c r="M164" s="22">
        <v>25390694</v>
      </c>
      <c r="N164" s="22">
        <v>558651833</v>
      </c>
      <c r="O164" s="22">
        <v>144308574</v>
      </c>
      <c r="P164" s="25">
        <v>10819712</v>
      </c>
      <c r="Q164" s="28"/>
      <c r="R164" s="32"/>
      <c r="S164" s="32"/>
    </row>
    <row r="165" spans="1:19" ht="38.25" x14ac:dyDescent="0.25">
      <c r="A165">
        <v>1</v>
      </c>
      <c r="B165" s="1" t="s">
        <v>30</v>
      </c>
      <c r="C165" s="1" t="s">
        <v>47</v>
      </c>
      <c r="D165" s="1" t="s">
        <v>48</v>
      </c>
      <c r="E165" s="1">
        <v>4290</v>
      </c>
      <c r="F165" s="1" t="s">
        <v>169</v>
      </c>
      <c r="G165" s="1">
        <v>0</v>
      </c>
      <c r="H165" s="1"/>
      <c r="I165" s="1">
        <v>0</v>
      </c>
      <c r="J165" s="1" t="s">
        <v>51</v>
      </c>
      <c r="K165" s="1" t="s">
        <v>51</v>
      </c>
      <c r="L165" s="22">
        <v>580130544</v>
      </c>
      <c r="M165" s="22">
        <v>69649020</v>
      </c>
      <c r="N165" s="22">
        <v>510481524</v>
      </c>
      <c r="O165" s="22">
        <v>639344000</v>
      </c>
      <c r="P165" s="25">
        <v>233932740</v>
      </c>
      <c r="Q165" s="28"/>
      <c r="R165" s="32"/>
      <c r="S165" s="32"/>
    </row>
    <row r="166" spans="1:19" ht="38.25" x14ac:dyDescent="0.25">
      <c r="A166">
        <v>1</v>
      </c>
      <c r="B166" s="1" t="s">
        <v>30</v>
      </c>
      <c r="C166" s="1" t="s">
        <v>47</v>
      </c>
      <c r="D166" s="1" t="s">
        <v>48</v>
      </c>
      <c r="E166" s="1">
        <v>4290</v>
      </c>
      <c r="F166" s="1" t="s">
        <v>169</v>
      </c>
      <c r="G166" s="1">
        <v>0</v>
      </c>
      <c r="H166" s="1" t="s">
        <v>11257</v>
      </c>
      <c r="I166" s="1">
        <v>0</v>
      </c>
      <c r="J166" s="1" t="s">
        <v>51</v>
      </c>
      <c r="K166" s="1" t="s">
        <v>51</v>
      </c>
      <c r="L166" s="22">
        <v>571627989</v>
      </c>
      <c r="M166" s="22">
        <v>236710293</v>
      </c>
      <c r="N166" s="22">
        <v>334917696</v>
      </c>
      <c r="O166" s="22">
        <v>1535145550</v>
      </c>
      <c r="P166" s="25">
        <v>96626634</v>
      </c>
      <c r="Q166" s="28"/>
      <c r="R166" s="32"/>
      <c r="S166" s="32"/>
    </row>
    <row r="167" spans="1:19" ht="38.25" x14ac:dyDescent="0.25">
      <c r="A167">
        <v>1</v>
      </c>
      <c r="B167" s="1" t="s">
        <v>30</v>
      </c>
      <c r="C167" s="1" t="s">
        <v>47</v>
      </c>
      <c r="D167" s="1" t="s">
        <v>48</v>
      </c>
      <c r="E167" s="1">
        <v>4112</v>
      </c>
      <c r="F167" s="1" t="s">
        <v>1466</v>
      </c>
      <c r="G167" s="1">
        <v>1</v>
      </c>
      <c r="H167" s="1" t="s">
        <v>11318</v>
      </c>
      <c r="I167" s="1">
        <v>1</v>
      </c>
      <c r="J167" s="1" t="s">
        <v>51</v>
      </c>
      <c r="K167" s="1" t="s">
        <v>51</v>
      </c>
      <c r="L167" s="22">
        <v>566716000</v>
      </c>
      <c r="M167" s="22">
        <v>56191000</v>
      </c>
      <c r="N167" s="22">
        <v>510525000</v>
      </c>
      <c r="O167" s="22">
        <v>720589000</v>
      </c>
      <c r="P167" s="25">
        <v>34535000</v>
      </c>
      <c r="Q167" s="28"/>
      <c r="R167" s="32"/>
      <c r="S167" s="32"/>
    </row>
    <row r="168" spans="1:19" ht="25.5" x14ac:dyDescent="0.25">
      <c r="A168">
        <v>1</v>
      </c>
      <c r="B168" s="1" t="s">
        <v>30</v>
      </c>
      <c r="C168" s="1" t="s">
        <v>110</v>
      </c>
      <c r="D168" s="1" t="s">
        <v>48</v>
      </c>
      <c r="E168" s="1">
        <v>4290</v>
      </c>
      <c r="F168" s="1" t="s">
        <v>169</v>
      </c>
      <c r="G168" s="1">
        <v>1</v>
      </c>
      <c r="H168" s="1" t="s">
        <v>11370</v>
      </c>
      <c r="I168" s="1">
        <v>1</v>
      </c>
      <c r="J168" s="1" t="s">
        <v>51</v>
      </c>
      <c r="K168" s="1" t="s">
        <v>51</v>
      </c>
      <c r="L168" s="22">
        <v>561210000</v>
      </c>
      <c r="M168" s="22">
        <v>71375000</v>
      </c>
      <c r="N168" s="22">
        <v>489835000</v>
      </c>
      <c r="O168" s="22">
        <v>347187000</v>
      </c>
      <c r="P168" s="25">
        <v>83191000</v>
      </c>
      <c r="Q168" s="28"/>
      <c r="R168" s="32"/>
      <c r="S168" s="32"/>
    </row>
    <row r="169" spans="1:19" ht="38.25" x14ac:dyDescent="0.25">
      <c r="A169">
        <v>1</v>
      </c>
      <c r="B169" s="1" t="s">
        <v>30</v>
      </c>
      <c r="C169" s="1" t="s">
        <v>47</v>
      </c>
      <c r="D169" s="1" t="s">
        <v>48</v>
      </c>
      <c r="E169" s="1">
        <v>4111</v>
      </c>
      <c r="F169" s="1" t="s">
        <v>99</v>
      </c>
      <c r="G169" s="1">
        <v>1</v>
      </c>
      <c r="H169" s="1" t="s">
        <v>11555</v>
      </c>
      <c r="I169" s="1">
        <v>1</v>
      </c>
      <c r="J169" s="1" t="s">
        <v>51</v>
      </c>
      <c r="K169" s="1" t="s">
        <v>51</v>
      </c>
      <c r="L169" s="22">
        <v>537432475</v>
      </c>
      <c r="M169" s="22">
        <v>0</v>
      </c>
      <c r="N169" s="22">
        <v>537432475</v>
      </c>
      <c r="O169" s="22">
        <v>0</v>
      </c>
      <c r="P169" s="29">
        <v>0</v>
      </c>
      <c r="Q169" s="28"/>
      <c r="R169" s="32"/>
      <c r="S169" s="32"/>
    </row>
    <row r="170" spans="1:19" ht="38.25" x14ac:dyDescent="0.25">
      <c r="A170">
        <v>1</v>
      </c>
      <c r="B170" s="1" t="s">
        <v>30</v>
      </c>
      <c r="C170" s="1" t="s">
        <v>47</v>
      </c>
      <c r="D170" s="1" t="s">
        <v>48</v>
      </c>
      <c r="E170" s="1">
        <v>4111</v>
      </c>
      <c r="F170" s="1" t="s">
        <v>99</v>
      </c>
      <c r="G170" s="1">
        <v>1</v>
      </c>
      <c r="H170" s="1" t="s">
        <v>11570</v>
      </c>
      <c r="I170" s="1">
        <v>1</v>
      </c>
      <c r="J170" s="1" t="s">
        <v>51</v>
      </c>
      <c r="K170" s="1" t="s">
        <v>51</v>
      </c>
      <c r="L170" s="22">
        <v>535647873</v>
      </c>
      <c r="M170" s="22">
        <v>492843874</v>
      </c>
      <c r="N170" s="22">
        <v>42803999</v>
      </c>
      <c r="O170" s="22">
        <v>100000000</v>
      </c>
      <c r="P170" s="25">
        <v>6770988</v>
      </c>
      <c r="Q170" s="28"/>
      <c r="R170" s="32"/>
      <c r="S170" s="32"/>
    </row>
    <row r="171" spans="1:19" ht="38.25" x14ac:dyDescent="0.25">
      <c r="A171">
        <v>1</v>
      </c>
      <c r="B171" s="1" t="s">
        <v>30</v>
      </c>
      <c r="C171" s="1" t="s">
        <v>110</v>
      </c>
      <c r="D171" s="1" t="s">
        <v>48</v>
      </c>
      <c r="E171" s="1">
        <v>4112</v>
      </c>
      <c r="F171" s="1" t="s">
        <v>1466</v>
      </c>
      <c r="G171" s="1">
        <v>1</v>
      </c>
      <c r="H171" s="1" t="s">
        <v>11603</v>
      </c>
      <c r="I171" s="1">
        <v>1</v>
      </c>
      <c r="J171" s="1" t="s">
        <v>51</v>
      </c>
      <c r="K171" s="1" t="s">
        <v>51</v>
      </c>
      <c r="L171" s="22">
        <v>533910843</v>
      </c>
      <c r="M171" s="22">
        <v>156900627</v>
      </c>
      <c r="N171" s="22">
        <v>377010216</v>
      </c>
      <c r="O171" s="22">
        <v>0</v>
      </c>
      <c r="P171" s="29">
        <v>0</v>
      </c>
      <c r="Q171" s="28"/>
      <c r="R171" s="32"/>
      <c r="S171" s="32"/>
    </row>
    <row r="172" spans="1:19" ht="38.25" x14ac:dyDescent="0.25">
      <c r="A172">
        <v>1</v>
      </c>
      <c r="B172" s="1" t="s">
        <v>30</v>
      </c>
      <c r="C172" s="1" t="s">
        <v>47</v>
      </c>
      <c r="D172" s="1" t="s">
        <v>48</v>
      </c>
      <c r="E172" s="1">
        <v>4290</v>
      </c>
      <c r="F172" s="1" t="s">
        <v>169</v>
      </c>
      <c r="G172" s="1">
        <v>1</v>
      </c>
      <c r="H172" s="1" t="s">
        <v>11727</v>
      </c>
      <c r="I172" s="1">
        <v>1</v>
      </c>
      <c r="J172" s="1" t="s">
        <v>187</v>
      </c>
      <c r="K172" s="1" t="s">
        <v>51</v>
      </c>
      <c r="L172" s="22">
        <v>527607089</v>
      </c>
      <c r="M172" s="22">
        <v>19215777</v>
      </c>
      <c r="N172" s="22">
        <v>508391312</v>
      </c>
      <c r="O172" s="22">
        <v>0</v>
      </c>
      <c r="P172" s="29">
        <v>0</v>
      </c>
      <c r="Q172" s="28"/>
      <c r="R172" s="32"/>
      <c r="S172" s="32"/>
    </row>
    <row r="173" spans="1:19" ht="38.25" x14ac:dyDescent="0.25">
      <c r="A173">
        <v>1</v>
      </c>
      <c r="B173" s="1" t="s">
        <v>30</v>
      </c>
      <c r="C173" s="1" t="s">
        <v>47</v>
      </c>
      <c r="D173" s="1" t="s">
        <v>48</v>
      </c>
      <c r="E173" s="1">
        <v>4390</v>
      </c>
      <c r="F173" s="1" t="s">
        <v>1356</v>
      </c>
      <c r="G173" s="1">
        <v>1</v>
      </c>
      <c r="H173" s="1" t="s">
        <v>11743</v>
      </c>
      <c r="I173" s="1">
        <v>1</v>
      </c>
      <c r="J173" s="1" t="s">
        <v>51</v>
      </c>
      <c r="K173" s="1" t="s">
        <v>51</v>
      </c>
      <c r="L173" s="22">
        <v>527383766</v>
      </c>
      <c r="M173" s="22">
        <v>149762215</v>
      </c>
      <c r="N173" s="22">
        <v>377621551</v>
      </c>
      <c r="O173" s="22">
        <v>731614936</v>
      </c>
      <c r="P173" s="29">
        <v>-6940716</v>
      </c>
      <c r="Q173" s="28"/>
      <c r="R173" s="32"/>
      <c r="S173" s="32"/>
    </row>
    <row r="174" spans="1:19" ht="38.25" x14ac:dyDescent="0.25">
      <c r="A174">
        <v>1</v>
      </c>
      <c r="B174" s="1" t="s">
        <v>30</v>
      </c>
      <c r="C174" s="1" t="s">
        <v>47</v>
      </c>
      <c r="D174" s="1" t="s">
        <v>48</v>
      </c>
      <c r="E174" s="1">
        <v>4112</v>
      </c>
      <c r="F174" s="1" t="s">
        <v>1466</v>
      </c>
      <c r="G174" s="1">
        <v>0</v>
      </c>
      <c r="H174" s="1"/>
      <c r="I174" s="1">
        <v>0</v>
      </c>
      <c r="J174" s="1" t="s">
        <v>51</v>
      </c>
      <c r="K174" s="1" t="s">
        <v>51</v>
      </c>
      <c r="L174" s="22">
        <v>525936313</v>
      </c>
      <c r="M174" s="22">
        <v>41566550</v>
      </c>
      <c r="N174" s="22">
        <v>484369763</v>
      </c>
      <c r="O174" s="22">
        <v>377728046</v>
      </c>
      <c r="P174" s="25">
        <v>56828155</v>
      </c>
      <c r="Q174" s="28"/>
      <c r="R174" s="32"/>
      <c r="S174" s="32"/>
    </row>
    <row r="175" spans="1:19" ht="89.25" x14ac:dyDescent="0.25">
      <c r="A175">
        <v>1</v>
      </c>
      <c r="B175" s="1" t="s">
        <v>30</v>
      </c>
      <c r="C175" s="1" t="s">
        <v>47</v>
      </c>
      <c r="D175" s="1" t="s">
        <v>48</v>
      </c>
      <c r="E175" s="1">
        <v>4290</v>
      </c>
      <c r="F175" s="1" t="s">
        <v>169</v>
      </c>
      <c r="G175" s="1">
        <v>1</v>
      </c>
      <c r="H175" s="1" t="s">
        <v>11768</v>
      </c>
      <c r="I175" s="1">
        <v>1</v>
      </c>
      <c r="J175" s="1" t="s">
        <v>51</v>
      </c>
      <c r="K175" s="1" t="s">
        <v>51</v>
      </c>
      <c r="L175" s="22">
        <v>525316989</v>
      </c>
      <c r="M175" s="22">
        <v>43228047</v>
      </c>
      <c r="N175" s="22">
        <v>482088942</v>
      </c>
      <c r="O175" s="22">
        <v>837471204</v>
      </c>
      <c r="P175" s="25">
        <v>41660953</v>
      </c>
      <c r="Q175" s="28"/>
      <c r="R175" s="32"/>
      <c r="S175" s="32"/>
    </row>
    <row r="176" spans="1:19" ht="38.25" x14ac:dyDescent="0.25">
      <c r="A176">
        <v>1</v>
      </c>
      <c r="B176" s="1" t="s">
        <v>30</v>
      </c>
      <c r="C176" s="1" t="s">
        <v>47</v>
      </c>
      <c r="D176" s="1" t="s">
        <v>48</v>
      </c>
      <c r="E176" s="1">
        <v>4290</v>
      </c>
      <c r="F176" s="1" t="s">
        <v>169</v>
      </c>
      <c r="G176" s="1">
        <v>0</v>
      </c>
      <c r="H176" s="1"/>
      <c r="I176" s="1">
        <v>0</v>
      </c>
      <c r="J176" s="1" t="s">
        <v>51</v>
      </c>
      <c r="K176" s="1" t="s">
        <v>51</v>
      </c>
      <c r="L176" s="22">
        <v>521379401</v>
      </c>
      <c r="M176" s="22">
        <v>0</v>
      </c>
      <c r="N176" s="22">
        <v>521379401</v>
      </c>
      <c r="O176" s="22">
        <v>0</v>
      </c>
      <c r="P176" s="29">
        <v>0</v>
      </c>
      <c r="Q176" s="28"/>
      <c r="R176" s="32"/>
      <c r="S176" s="32"/>
    </row>
    <row r="177" spans="1:19" ht="38.25" x14ac:dyDescent="0.25">
      <c r="A177">
        <v>1</v>
      </c>
      <c r="B177" s="1" t="s">
        <v>30</v>
      </c>
      <c r="C177" s="1" t="s">
        <v>47</v>
      </c>
      <c r="D177" s="1" t="s">
        <v>48</v>
      </c>
      <c r="E177" s="1">
        <v>4290</v>
      </c>
      <c r="F177" s="1" t="s">
        <v>169</v>
      </c>
      <c r="G177" s="1">
        <v>1</v>
      </c>
      <c r="H177" s="1" t="s">
        <v>11862</v>
      </c>
      <c r="I177" s="1">
        <v>1</v>
      </c>
      <c r="J177" s="1" t="s">
        <v>51</v>
      </c>
      <c r="K177" s="1" t="s">
        <v>51</v>
      </c>
      <c r="L177" s="22">
        <v>520568335</v>
      </c>
      <c r="M177" s="22">
        <v>0</v>
      </c>
      <c r="N177" s="22">
        <v>520568335</v>
      </c>
      <c r="O177" s="22">
        <v>158915430</v>
      </c>
      <c r="P177" s="25">
        <v>39735412</v>
      </c>
      <c r="Q177" s="28"/>
      <c r="R177" s="32"/>
      <c r="S177" s="32"/>
    </row>
    <row r="178" spans="1:19" ht="38.25" x14ac:dyDescent="0.25">
      <c r="A178">
        <v>1</v>
      </c>
      <c r="B178" s="1" t="s">
        <v>30</v>
      </c>
      <c r="C178" s="1" t="s">
        <v>47</v>
      </c>
      <c r="D178" s="1" t="s">
        <v>48</v>
      </c>
      <c r="E178" s="1">
        <v>4290</v>
      </c>
      <c r="F178" s="1" t="s">
        <v>169</v>
      </c>
      <c r="G178" s="1">
        <v>0</v>
      </c>
      <c r="H178" s="1"/>
      <c r="I178" s="1">
        <v>0</v>
      </c>
      <c r="J178" s="1" t="s">
        <v>51</v>
      </c>
      <c r="K178" s="1" t="s">
        <v>51</v>
      </c>
      <c r="L178" s="22">
        <v>519454166</v>
      </c>
      <c r="M178" s="22">
        <v>10655470</v>
      </c>
      <c r="N178" s="22">
        <v>508798696</v>
      </c>
      <c r="O178" s="22">
        <v>51366875</v>
      </c>
      <c r="P178" s="25">
        <v>18388650</v>
      </c>
      <c r="Q178" s="28"/>
      <c r="R178" s="32"/>
      <c r="S178" s="32"/>
    </row>
    <row r="179" spans="1:19" ht="38.25" x14ac:dyDescent="0.25">
      <c r="A179">
        <v>1</v>
      </c>
      <c r="B179" s="1" t="s">
        <v>30</v>
      </c>
      <c r="C179" s="1" t="s">
        <v>47</v>
      </c>
      <c r="D179" s="1" t="s">
        <v>48</v>
      </c>
      <c r="E179" s="1">
        <v>4111</v>
      </c>
      <c r="F179" s="1" t="s">
        <v>99</v>
      </c>
      <c r="G179" s="1">
        <v>1</v>
      </c>
      <c r="H179" s="1" t="s">
        <v>11893</v>
      </c>
      <c r="I179" s="1">
        <v>1</v>
      </c>
      <c r="J179" s="1" t="s">
        <v>51</v>
      </c>
      <c r="K179" s="1" t="s">
        <v>51</v>
      </c>
      <c r="L179" s="22">
        <v>519223547</v>
      </c>
      <c r="M179" s="22">
        <v>74911808</v>
      </c>
      <c r="N179" s="22">
        <v>444311739</v>
      </c>
      <c r="O179" s="22">
        <v>741145878</v>
      </c>
      <c r="P179" s="25">
        <v>20766038</v>
      </c>
      <c r="Q179" s="28"/>
      <c r="R179" s="32"/>
      <c r="S179" s="32"/>
    </row>
    <row r="180" spans="1:19" ht="38.25" x14ac:dyDescent="0.25">
      <c r="A180">
        <v>1</v>
      </c>
      <c r="B180" s="1" t="s">
        <v>30</v>
      </c>
      <c r="C180" s="1" t="s">
        <v>47</v>
      </c>
      <c r="D180" s="1" t="s">
        <v>48</v>
      </c>
      <c r="E180" s="1">
        <v>4290</v>
      </c>
      <c r="F180" s="1" t="s">
        <v>169</v>
      </c>
      <c r="G180" s="1">
        <v>0</v>
      </c>
      <c r="H180" s="1"/>
      <c r="I180" s="1">
        <v>0</v>
      </c>
      <c r="J180" s="1" t="s">
        <v>51</v>
      </c>
      <c r="K180" s="1" t="s">
        <v>51</v>
      </c>
      <c r="L180" s="22">
        <v>504678458</v>
      </c>
      <c r="M180" s="22">
        <v>350224308</v>
      </c>
      <c r="N180" s="22">
        <v>154454150</v>
      </c>
      <c r="O180" s="22">
        <v>1631554232</v>
      </c>
      <c r="P180" s="25">
        <v>137187832</v>
      </c>
      <c r="Q180" s="28"/>
      <c r="R180" s="32"/>
      <c r="S180" s="32"/>
    </row>
    <row r="181" spans="1:19" ht="51" x14ac:dyDescent="0.25">
      <c r="A181">
        <v>1</v>
      </c>
      <c r="B181" s="1" t="s">
        <v>30</v>
      </c>
      <c r="C181" s="1" t="s">
        <v>47</v>
      </c>
      <c r="D181" s="1" t="s">
        <v>48</v>
      </c>
      <c r="E181" s="1">
        <v>4290</v>
      </c>
      <c r="F181" s="1" t="s">
        <v>169</v>
      </c>
      <c r="G181" s="1">
        <v>1</v>
      </c>
      <c r="H181" s="1" t="s">
        <v>12217</v>
      </c>
      <c r="I181" s="1">
        <v>1</v>
      </c>
      <c r="J181" s="1" t="s">
        <v>51</v>
      </c>
      <c r="K181" s="1" t="s">
        <v>51</v>
      </c>
      <c r="L181" s="22">
        <v>500527000</v>
      </c>
      <c r="M181" s="22">
        <v>432941000</v>
      </c>
      <c r="N181" s="22">
        <v>67586000</v>
      </c>
      <c r="O181" s="22">
        <v>22213000</v>
      </c>
      <c r="P181" s="29">
        <v>-14065000</v>
      </c>
      <c r="Q181" s="28"/>
      <c r="R181" s="32"/>
      <c r="S181" s="32"/>
    </row>
    <row r="182" spans="1:19" ht="38.25" x14ac:dyDescent="0.25">
      <c r="A182">
        <v>1</v>
      </c>
      <c r="B182" s="1" t="s">
        <v>30</v>
      </c>
      <c r="C182" s="1" t="s">
        <v>47</v>
      </c>
      <c r="D182" s="1" t="s">
        <v>48</v>
      </c>
      <c r="E182" s="1">
        <v>4111</v>
      </c>
      <c r="F182" s="1" t="s">
        <v>99</v>
      </c>
      <c r="G182" s="1">
        <v>0</v>
      </c>
      <c r="H182" s="1"/>
      <c r="I182" s="1">
        <v>0</v>
      </c>
      <c r="J182" s="1" t="s">
        <v>51</v>
      </c>
      <c r="K182" s="1" t="s">
        <v>51</v>
      </c>
      <c r="L182" s="22">
        <v>498170301</v>
      </c>
      <c r="M182" s="22">
        <v>102381977</v>
      </c>
      <c r="N182" s="22">
        <v>395788324</v>
      </c>
      <c r="O182" s="22">
        <v>0</v>
      </c>
      <c r="P182" s="29">
        <v>-599450</v>
      </c>
      <c r="Q182" s="28"/>
      <c r="R182" s="32"/>
      <c r="S182" s="32"/>
    </row>
    <row r="183" spans="1:19" ht="51" x14ac:dyDescent="0.25">
      <c r="A183">
        <v>1</v>
      </c>
      <c r="B183" s="1" t="s">
        <v>30</v>
      </c>
      <c r="C183" s="1" t="s">
        <v>47</v>
      </c>
      <c r="D183" s="1" t="s">
        <v>48</v>
      </c>
      <c r="E183" s="1">
        <v>4111</v>
      </c>
      <c r="F183" s="1" t="s">
        <v>99</v>
      </c>
      <c r="G183" s="1">
        <v>1</v>
      </c>
      <c r="H183" s="1" t="s">
        <v>12353</v>
      </c>
      <c r="I183" s="1">
        <v>1</v>
      </c>
      <c r="J183" s="1" t="s">
        <v>51</v>
      </c>
      <c r="K183" s="1" t="s">
        <v>51</v>
      </c>
      <c r="L183" s="22">
        <v>495546570</v>
      </c>
      <c r="M183" s="22">
        <v>2478779</v>
      </c>
      <c r="N183" s="22">
        <v>493067791</v>
      </c>
      <c r="O183" s="22">
        <v>60925626</v>
      </c>
      <c r="P183" s="25">
        <v>18906667</v>
      </c>
      <c r="Q183" s="28"/>
      <c r="R183" s="32"/>
      <c r="S183" s="32"/>
    </row>
    <row r="184" spans="1:19" ht="38.25" x14ac:dyDescent="0.25">
      <c r="A184">
        <v>1</v>
      </c>
      <c r="B184" s="1" t="s">
        <v>30</v>
      </c>
      <c r="C184" s="1" t="s">
        <v>883</v>
      </c>
      <c r="D184" s="1" t="s">
        <v>48</v>
      </c>
      <c r="E184" s="1">
        <v>4390</v>
      </c>
      <c r="F184" s="1" t="s">
        <v>1356</v>
      </c>
      <c r="G184" s="1">
        <v>0</v>
      </c>
      <c r="H184" s="1"/>
      <c r="I184" s="1">
        <v>0</v>
      </c>
      <c r="J184" s="1" t="s">
        <v>51</v>
      </c>
      <c r="K184" s="1" t="s">
        <v>51</v>
      </c>
      <c r="L184" s="22">
        <v>483123000</v>
      </c>
      <c r="M184" s="22">
        <v>288337000</v>
      </c>
      <c r="N184" s="22">
        <v>194786000</v>
      </c>
      <c r="O184" s="22">
        <v>0</v>
      </c>
      <c r="P184" s="29">
        <v>0</v>
      </c>
      <c r="Q184" s="28"/>
      <c r="R184" s="32"/>
      <c r="S184" s="32"/>
    </row>
    <row r="185" spans="1:19" ht="38.25" x14ac:dyDescent="0.25">
      <c r="A185">
        <v>1</v>
      </c>
      <c r="B185" s="1" t="s">
        <v>30</v>
      </c>
      <c r="C185" s="1" t="s">
        <v>68</v>
      </c>
      <c r="D185" s="1" t="s">
        <v>69</v>
      </c>
      <c r="E185" s="1">
        <v>4390</v>
      </c>
      <c r="F185" s="1" t="s">
        <v>1356</v>
      </c>
      <c r="G185" s="1">
        <v>0</v>
      </c>
      <c r="H185" s="1"/>
      <c r="I185" s="1">
        <v>0</v>
      </c>
      <c r="J185" s="1" t="s">
        <v>51</v>
      </c>
      <c r="K185" s="1" t="s">
        <v>51</v>
      </c>
      <c r="L185" s="22">
        <v>476982622</v>
      </c>
      <c r="M185" s="22">
        <v>190613482</v>
      </c>
      <c r="N185" s="22">
        <v>286369140</v>
      </c>
      <c r="O185" s="22">
        <v>429876964</v>
      </c>
      <c r="P185" s="25">
        <v>152022591</v>
      </c>
      <c r="Q185" s="28"/>
      <c r="R185" s="32"/>
      <c r="S185" s="32"/>
    </row>
    <row r="186" spans="1:19" ht="25.5" x14ac:dyDescent="0.25">
      <c r="A186">
        <v>1</v>
      </c>
      <c r="B186" s="1" t="s">
        <v>30</v>
      </c>
      <c r="C186" s="1" t="s">
        <v>110</v>
      </c>
      <c r="D186" s="1" t="s">
        <v>48</v>
      </c>
      <c r="E186" s="1">
        <v>4290</v>
      </c>
      <c r="F186" s="1" t="s">
        <v>169</v>
      </c>
      <c r="G186" s="1">
        <v>1</v>
      </c>
      <c r="H186" s="1" t="s">
        <v>12633</v>
      </c>
      <c r="I186" s="1">
        <v>1</v>
      </c>
      <c r="J186" s="1" t="s">
        <v>51</v>
      </c>
      <c r="K186" s="1" t="s">
        <v>51</v>
      </c>
      <c r="L186" s="22">
        <v>476863905</v>
      </c>
      <c r="M186" s="22">
        <v>2713000</v>
      </c>
      <c r="N186" s="22">
        <v>474150905</v>
      </c>
      <c r="O186" s="22">
        <v>0</v>
      </c>
      <c r="P186" s="29">
        <v>0</v>
      </c>
      <c r="Q186" s="28"/>
      <c r="R186" s="32"/>
      <c r="S186" s="32"/>
    </row>
    <row r="187" spans="1:19" ht="38.25" x14ac:dyDescent="0.25">
      <c r="A187">
        <v>1</v>
      </c>
      <c r="B187" s="1" t="s">
        <v>30</v>
      </c>
      <c r="C187" s="1" t="s">
        <v>47</v>
      </c>
      <c r="D187" s="1" t="s">
        <v>48</v>
      </c>
      <c r="E187" s="1">
        <v>4390</v>
      </c>
      <c r="F187" s="1" t="s">
        <v>1356</v>
      </c>
      <c r="G187" s="1">
        <v>0</v>
      </c>
      <c r="H187" s="1"/>
      <c r="I187" s="1">
        <v>0</v>
      </c>
      <c r="J187" s="1" t="s">
        <v>51</v>
      </c>
      <c r="K187" s="1" t="s">
        <v>51</v>
      </c>
      <c r="L187" s="22">
        <v>463720283</v>
      </c>
      <c r="M187" s="22">
        <v>129679199</v>
      </c>
      <c r="N187" s="22">
        <v>334041084</v>
      </c>
      <c r="O187" s="22">
        <v>428444078</v>
      </c>
      <c r="P187" s="25">
        <v>71929396</v>
      </c>
      <c r="Q187" s="28"/>
      <c r="R187" s="32"/>
      <c r="S187" s="32"/>
    </row>
    <row r="188" spans="1:19" ht="38.25" x14ac:dyDescent="0.25">
      <c r="A188">
        <v>1</v>
      </c>
      <c r="B188" s="1" t="s">
        <v>30</v>
      </c>
      <c r="C188" s="1" t="s">
        <v>47</v>
      </c>
      <c r="D188" s="1" t="s">
        <v>48</v>
      </c>
      <c r="E188" s="1">
        <v>4290</v>
      </c>
      <c r="F188" s="1" t="s">
        <v>169</v>
      </c>
      <c r="G188" s="1">
        <v>1</v>
      </c>
      <c r="H188" s="1" t="s">
        <v>12873</v>
      </c>
      <c r="I188" s="1">
        <v>1</v>
      </c>
      <c r="J188" s="1" t="s">
        <v>51</v>
      </c>
      <c r="K188" s="1" t="s">
        <v>51</v>
      </c>
      <c r="L188" s="22">
        <v>462514745</v>
      </c>
      <c r="M188" s="22">
        <v>0</v>
      </c>
      <c r="N188" s="22">
        <v>462514745</v>
      </c>
      <c r="O188" s="22">
        <v>410078700</v>
      </c>
      <c r="P188" s="25">
        <v>43502587</v>
      </c>
      <c r="Q188" s="28"/>
      <c r="R188" s="32"/>
      <c r="S188" s="32"/>
    </row>
  </sheetData>
  <autoFilter ref="A1:Q188" xr:uid="{00000000-0009-0000-0000-000001000000}">
    <filterColumn colId="4">
      <filters>
        <filter val="4290"/>
      </filters>
    </filterColumn>
  </autoFilter>
  <conditionalFormatting sqref="H1:H1048576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J1967"/>
  <sheetViews>
    <sheetView showGridLines="0" topLeftCell="AC1" zoomScaleNormal="100" workbookViewId="0">
      <selection activeCell="B15" sqref="B15:AJ15"/>
    </sheetView>
  </sheetViews>
  <sheetFormatPr baseColWidth="10" defaultColWidth="11.42578125" defaultRowHeight="15" x14ac:dyDescent="0.25"/>
  <cols>
    <col min="1" max="1" width="11.42578125" style="2"/>
    <col min="2" max="2" width="20" style="2" customWidth="1"/>
    <col min="3" max="3" width="13.7109375" style="2" customWidth="1"/>
    <col min="4" max="4" width="45.28515625" style="2" customWidth="1"/>
    <col min="5" max="5" width="49.7109375" style="2" customWidth="1"/>
    <col min="6" max="6" width="18.140625" style="2" customWidth="1"/>
    <col min="7" max="7" width="9.7109375" style="2" customWidth="1"/>
    <col min="8" max="8" width="17.42578125" style="2" customWidth="1"/>
    <col min="9" max="9" width="50.140625" style="2" customWidth="1"/>
    <col min="10" max="10" width="50" style="2" customWidth="1"/>
    <col min="11" max="11" width="17" style="2" customWidth="1"/>
    <col min="12" max="12" width="16.7109375" style="2" customWidth="1"/>
    <col min="13" max="13" width="15.5703125" style="2" customWidth="1"/>
    <col min="14" max="14" width="45.7109375" style="2" customWidth="1"/>
    <col min="15" max="15" width="23.7109375" style="2" customWidth="1"/>
    <col min="16" max="16" width="26.140625" style="2" customWidth="1"/>
    <col min="17" max="17" width="20" style="2" customWidth="1"/>
    <col min="18" max="18" width="26.140625" style="2" customWidth="1"/>
    <col min="19" max="19" width="15.28515625" style="2" customWidth="1"/>
    <col min="20" max="20" width="26.42578125" style="2" customWidth="1"/>
    <col min="21" max="21" width="26" style="2" customWidth="1"/>
    <col min="22" max="22" width="13.85546875" style="2" customWidth="1"/>
    <col min="23" max="23" width="44.7109375" style="2" customWidth="1"/>
    <col min="24" max="24" width="18.85546875" style="2" customWidth="1"/>
    <col min="25" max="25" width="9.7109375" style="2" customWidth="1"/>
    <col min="26" max="26" width="49.28515625" style="2" customWidth="1"/>
    <col min="27" max="27" width="29" style="2" customWidth="1"/>
    <col min="28" max="28" width="58" style="2" customWidth="1"/>
    <col min="29" max="29" width="15.5703125" style="2" customWidth="1"/>
    <col min="30" max="30" width="15.85546875" style="2" customWidth="1"/>
    <col min="31" max="31" width="13.42578125" style="2" customWidth="1"/>
    <col min="32" max="32" width="21.140625" style="8" customWidth="1"/>
    <col min="33" max="33" width="19.140625" style="8" customWidth="1"/>
    <col min="34" max="34" width="18.85546875" style="8" customWidth="1"/>
    <col min="35" max="35" width="22.5703125" style="8" bestFit="1" customWidth="1"/>
    <col min="36" max="36" width="17.42578125" style="8" customWidth="1"/>
    <col min="37" max="16384" width="11.42578125" style="2"/>
  </cols>
  <sheetData>
    <row r="1" spans="2:36" s="5" customFormat="1" ht="25.5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</row>
    <row r="2" spans="2:36" ht="89.25" hidden="1" x14ac:dyDescent="0.25">
      <c r="B2" s="1" t="s">
        <v>35</v>
      </c>
      <c r="C2" s="1">
        <v>29914</v>
      </c>
      <c r="D2" s="3"/>
      <c r="E2" s="1" t="s">
        <v>36</v>
      </c>
      <c r="F2" s="1" t="s">
        <v>37</v>
      </c>
      <c r="G2" s="1" t="s">
        <v>38</v>
      </c>
      <c r="H2" s="1">
        <v>91240706</v>
      </c>
      <c r="I2" s="1" t="s">
        <v>39</v>
      </c>
      <c r="J2" s="1" t="s">
        <v>40</v>
      </c>
      <c r="K2" s="1">
        <v>6402028</v>
      </c>
      <c r="L2" s="1">
        <v>3174050834</v>
      </c>
      <c r="M2" s="1">
        <v>3176483947</v>
      </c>
      <c r="N2" s="1" t="s">
        <v>41</v>
      </c>
      <c r="O2" s="1">
        <v>198</v>
      </c>
      <c r="P2" s="1" t="s">
        <v>42</v>
      </c>
      <c r="Q2" s="1" t="s">
        <v>43</v>
      </c>
      <c r="R2" s="1" t="s">
        <v>44</v>
      </c>
      <c r="S2" s="1">
        <v>1</v>
      </c>
      <c r="T2" s="1" t="s">
        <v>45</v>
      </c>
      <c r="U2" s="1" t="s">
        <v>46</v>
      </c>
      <c r="V2" s="1" t="s">
        <v>30</v>
      </c>
      <c r="W2" s="1" t="s">
        <v>47</v>
      </c>
      <c r="X2" s="1" t="s">
        <v>48</v>
      </c>
      <c r="Y2" s="1">
        <v>2221</v>
      </c>
      <c r="Z2" s="1" t="s">
        <v>49</v>
      </c>
      <c r="AA2" s="1">
        <v>13</v>
      </c>
      <c r="AB2" s="1" t="s">
        <v>50</v>
      </c>
      <c r="AC2" s="1">
        <v>13</v>
      </c>
      <c r="AD2" s="1" t="s">
        <v>51</v>
      </c>
      <c r="AE2" s="1" t="s">
        <v>51</v>
      </c>
      <c r="AF2" s="7">
        <v>27035966000</v>
      </c>
      <c r="AG2" s="7">
        <v>13021095000</v>
      </c>
      <c r="AH2" s="7">
        <v>14014871000</v>
      </c>
      <c r="AI2" s="7">
        <v>32820714000</v>
      </c>
      <c r="AJ2" s="7">
        <v>802495000</v>
      </c>
    </row>
    <row r="3" spans="2:36" hidden="1" x14ac:dyDescent="0.25">
      <c r="B3" s="1" t="s">
        <v>35</v>
      </c>
      <c r="C3" s="1">
        <v>234077</v>
      </c>
      <c r="D3" s="1"/>
      <c r="E3" s="1" t="s">
        <v>52</v>
      </c>
      <c r="F3" s="1" t="s">
        <v>53</v>
      </c>
      <c r="G3" s="1" t="s">
        <v>38</v>
      </c>
      <c r="H3" s="1">
        <v>13832694</v>
      </c>
      <c r="I3" s="1" t="s">
        <v>54</v>
      </c>
      <c r="J3" s="1" t="s">
        <v>55</v>
      </c>
      <c r="K3" s="1">
        <v>6917300</v>
      </c>
      <c r="L3" s="1">
        <v>3213124977</v>
      </c>
      <c r="M3" s="1">
        <v>3213124977</v>
      </c>
      <c r="N3" s="1" t="s">
        <v>56</v>
      </c>
      <c r="O3" s="1">
        <v>130</v>
      </c>
      <c r="P3" s="1" t="s">
        <v>42</v>
      </c>
      <c r="Q3" s="1" t="s">
        <v>43</v>
      </c>
      <c r="R3" s="1" t="s">
        <v>57</v>
      </c>
      <c r="S3" s="1">
        <v>16</v>
      </c>
      <c r="T3" s="1" t="s">
        <v>58</v>
      </c>
      <c r="U3" s="1" t="s">
        <v>59</v>
      </c>
      <c r="V3" s="1" t="s">
        <v>30</v>
      </c>
      <c r="W3" s="1" t="s">
        <v>47</v>
      </c>
      <c r="X3" s="1" t="s">
        <v>48</v>
      </c>
      <c r="Y3" s="1">
        <v>5511</v>
      </c>
      <c r="Z3" s="1" t="s">
        <v>60</v>
      </c>
      <c r="AA3" s="1">
        <v>1</v>
      </c>
      <c r="AB3" s="1" t="s">
        <v>61</v>
      </c>
      <c r="AC3" s="1">
        <v>1</v>
      </c>
      <c r="AD3" s="1" t="s">
        <v>51</v>
      </c>
      <c r="AE3" s="1" t="s">
        <v>51</v>
      </c>
      <c r="AF3" s="7">
        <v>26942408767</v>
      </c>
      <c r="AG3" s="7">
        <v>2583051662</v>
      </c>
      <c r="AH3" s="7">
        <v>24359357105</v>
      </c>
      <c r="AI3" s="7">
        <v>10056687153</v>
      </c>
      <c r="AJ3" s="7">
        <v>-998737594</v>
      </c>
    </row>
    <row r="4" spans="2:36" ht="51" hidden="1" x14ac:dyDescent="0.25">
      <c r="B4" s="1" t="s">
        <v>35</v>
      </c>
      <c r="C4" s="1">
        <v>33717</v>
      </c>
      <c r="D4" s="3"/>
      <c r="E4" s="1" t="s">
        <v>62</v>
      </c>
      <c r="F4" s="1">
        <v>91213556</v>
      </c>
      <c r="G4" s="1"/>
      <c r="H4" s="1"/>
      <c r="I4" s="1"/>
      <c r="J4" s="1" t="s">
        <v>63</v>
      </c>
      <c r="K4" s="1">
        <v>6520213</v>
      </c>
      <c r="L4" s="1">
        <v>6338057</v>
      </c>
      <c r="M4" s="1">
        <v>3203460008</v>
      </c>
      <c r="N4" s="1" t="s">
        <v>64</v>
      </c>
      <c r="O4" s="1">
        <v>23</v>
      </c>
      <c r="P4" s="1" t="s">
        <v>42</v>
      </c>
      <c r="Q4" s="1" t="s">
        <v>43</v>
      </c>
      <c r="R4" s="1" t="s">
        <v>65</v>
      </c>
      <c r="S4" s="1">
        <v>15</v>
      </c>
      <c r="T4" s="1" t="s">
        <v>66</v>
      </c>
      <c r="U4" s="1" t="s">
        <v>67</v>
      </c>
      <c r="V4" s="1" t="s">
        <v>30</v>
      </c>
      <c r="W4" s="1" t="s">
        <v>68</v>
      </c>
      <c r="X4" s="1" t="s">
        <v>69</v>
      </c>
      <c r="Y4" s="1">
        <v>4719</v>
      </c>
      <c r="Z4" s="1" t="s">
        <v>70</v>
      </c>
      <c r="AA4" s="1">
        <v>4</v>
      </c>
      <c r="AB4" s="1" t="s">
        <v>71</v>
      </c>
      <c r="AC4" s="1">
        <v>4</v>
      </c>
      <c r="AD4" s="1" t="s">
        <v>51</v>
      </c>
      <c r="AE4" s="1" t="s">
        <v>51</v>
      </c>
      <c r="AF4" s="7">
        <v>26699046000</v>
      </c>
      <c r="AG4" s="7">
        <v>5219516000</v>
      </c>
      <c r="AH4" s="7">
        <v>21479530000</v>
      </c>
      <c r="AI4" s="7">
        <v>2209274000</v>
      </c>
      <c r="AJ4" s="7">
        <v>474390000</v>
      </c>
    </row>
    <row r="5" spans="2:36" hidden="1" x14ac:dyDescent="0.25">
      <c r="B5" s="1" t="s">
        <v>35</v>
      </c>
      <c r="C5" s="1">
        <v>1580</v>
      </c>
      <c r="D5" s="1" t="s">
        <v>94</v>
      </c>
      <c r="E5" s="1" t="s">
        <v>72</v>
      </c>
      <c r="F5" s="1" t="s">
        <v>73</v>
      </c>
      <c r="G5" s="1" t="s">
        <v>38</v>
      </c>
      <c r="H5" s="1">
        <v>13815901</v>
      </c>
      <c r="I5" s="1" t="s">
        <v>74</v>
      </c>
      <c r="J5" s="1" t="s">
        <v>75</v>
      </c>
      <c r="K5" s="1">
        <v>6340705</v>
      </c>
      <c r="L5" s="1"/>
      <c r="M5" s="1"/>
      <c r="N5" s="1" t="s">
        <v>76</v>
      </c>
      <c r="O5" s="1">
        <v>4</v>
      </c>
      <c r="P5" s="1" t="s">
        <v>42</v>
      </c>
      <c r="Q5" s="1" t="s">
        <v>43</v>
      </c>
      <c r="R5" s="1" t="s">
        <v>77</v>
      </c>
      <c r="S5" s="1">
        <v>13</v>
      </c>
      <c r="T5" s="1" t="s">
        <v>78</v>
      </c>
      <c r="U5" s="1" t="s">
        <v>46</v>
      </c>
      <c r="V5" s="1" t="s">
        <v>30</v>
      </c>
      <c r="W5" s="1" t="s">
        <v>47</v>
      </c>
      <c r="X5" s="1" t="s">
        <v>48</v>
      </c>
      <c r="Y5" s="1">
        <v>2392</v>
      </c>
      <c r="Z5" s="1" t="s">
        <v>79</v>
      </c>
      <c r="AA5" s="1">
        <v>1</v>
      </c>
      <c r="AB5" s="1" t="s">
        <v>80</v>
      </c>
      <c r="AC5" s="1">
        <v>1</v>
      </c>
      <c r="AD5" s="1" t="s">
        <v>51</v>
      </c>
      <c r="AE5" s="1" t="s">
        <v>51</v>
      </c>
      <c r="AF5" s="7">
        <v>25881235343</v>
      </c>
      <c r="AG5" s="7">
        <v>4432150641</v>
      </c>
      <c r="AH5" s="7">
        <v>21449084702</v>
      </c>
      <c r="AI5" s="7">
        <v>2856637866</v>
      </c>
      <c r="AJ5" s="7">
        <v>10285181</v>
      </c>
    </row>
    <row r="6" spans="2:36" ht="25.5" hidden="1" x14ac:dyDescent="0.25">
      <c r="B6" s="1" t="s">
        <v>35</v>
      </c>
      <c r="C6" s="1">
        <v>148171</v>
      </c>
      <c r="D6" s="1" t="s">
        <v>81</v>
      </c>
      <c r="E6" s="1" t="s">
        <v>82</v>
      </c>
      <c r="F6" s="1" t="s">
        <v>83</v>
      </c>
      <c r="G6" s="1" t="s">
        <v>38</v>
      </c>
      <c r="H6" s="1">
        <v>91295209</v>
      </c>
      <c r="I6" s="1" t="s">
        <v>84</v>
      </c>
      <c r="J6" s="1" t="s">
        <v>85</v>
      </c>
      <c r="K6" s="1">
        <v>6762666</v>
      </c>
      <c r="L6" s="1">
        <v>3134998208</v>
      </c>
      <c r="M6" s="1">
        <v>6762666</v>
      </c>
      <c r="N6" s="1" t="s">
        <v>86</v>
      </c>
      <c r="O6" s="1">
        <v>64</v>
      </c>
      <c r="P6" s="1" t="s">
        <v>42</v>
      </c>
      <c r="Q6" s="1" t="s">
        <v>43</v>
      </c>
      <c r="R6" s="1" t="s">
        <v>87</v>
      </c>
      <c r="S6" s="1">
        <v>4</v>
      </c>
      <c r="T6" s="1" t="s">
        <v>88</v>
      </c>
      <c r="U6" s="1" t="s">
        <v>89</v>
      </c>
      <c r="V6" s="1" t="s">
        <v>30</v>
      </c>
      <c r="W6" s="1" t="s">
        <v>47</v>
      </c>
      <c r="X6" s="1" t="s">
        <v>48</v>
      </c>
      <c r="Y6" s="1">
        <v>2599</v>
      </c>
      <c r="Z6" s="1" t="s">
        <v>90</v>
      </c>
      <c r="AA6" s="1">
        <v>1</v>
      </c>
      <c r="AB6" s="1" t="s">
        <v>91</v>
      </c>
      <c r="AC6" s="1">
        <v>1</v>
      </c>
      <c r="AD6" s="1" t="s">
        <v>51</v>
      </c>
      <c r="AE6" s="1" t="s">
        <v>51</v>
      </c>
      <c r="AF6" s="7">
        <v>25799923000</v>
      </c>
      <c r="AG6" s="7">
        <v>19852778000</v>
      </c>
      <c r="AH6" s="7">
        <v>5947145000</v>
      </c>
      <c r="AI6" s="7">
        <v>28976191000</v>
      </c>
      <c r="AJ6" s="7">
        <v>478808000</v>
      </c>
    </row>
    <row r="7" spans="2:36" hidden="1" x14ac:dyDescent="0.25">
      <c r="B7" s="1" t="s">
        <v>35</v>
      </c>
      <c r="C7" s="1">
        <v>349642</v>
      </c>
      <c r="D7" s="1"/>
      <c r="E7" s="1" t="s">
        <v>92</v>
      </c>
      <c r="F7" s="1" t="s">
        <v>93</v>
      </c>
      <c r="G7" s="1" t="s">
        <v>38</v>
      </c>
      <c r="H7" s="1">
        <v>13843405</v>
      </c>
      <c r="J7" s="1" t="s">
        <v>95</v>
      </c>
      <c r="K7" s="1">
        <v>6970404</v>
      </c>
      <c r="L7" s="1">
        <v>3163717078</v>
      </c>
      <c r="M7" s="1"/>
      <c r="N7" s="1" t="s">
        <v>96</v>
      </c>
      <c r="O7" s="1">
        <v>6</v>
      </c>
      <c r="P7" s="1" t="s">
        <v>42</v>
      </c>
      <c r="Q7" s="1" t="s">
        <v>43</v>
      </c>
      <c r="R7" s="1" t="s">
        <v>97</v>
      </c>
      <c r="S7" s="1">
        <v>12</v>
      </c>
      <c r="T7" s="1" t="s">
        <v>98</v>
      </c>
      <c r="U7" s="1" t="s">
        <v>46</v>
      </c>
      <c r="V7" s="1" t="s">
        <v>30</v>
      </c>
      <c r="W7" s="1" t="s">
        <v>47</v>
      </c>
      <c r="X7" s="1" t="s">
        <v>48</v>
      </c>
      <c r="Y7" s="1">
        <v>4111</v>
      </c>
      <c r="Z7" s="1" t="s">
        <v>99</v>
      </c>
      <c r="AA7" s="1">
        <v>1</v>
      </c>
      <c r="AB7" s="1" t="s">
        <v>100</v>
      </c>
      <c r="AC7" s="1">
        <v>1</v>
      </c>
      <c r="AD7" s="1" t="s">
        <v>51</v>
      </c>
      <c r="AE7" s="1" t="s">
        <v>51</v>
      </c>
      <c r="AF7" s="7">
        <v>25653983544</v>
      </c>
      <c r="AG7" s="7">
        <v>25029627030</v>
      </c>
      <c r="AH7" s="7">
        <v>624356514</v>
      </c>
      <c r="AI7" s="7">
        <v>0</v>
      </c>
      <c r="AJ7" s="7">
        <v>-203013431</v>
      </c>
    </row>
    <row r="8" spans="2:36" ht="38.25" hidden="1" x14ac:dyDescent="0.25">
      <c r="B8" s="1" t="s">
        <v>35</v>
      </c>
      <c r="C8" s="1">
        <v>7236</v>
      </c>
      <c r="D8" s="1" t="s">
        <v>101</v>
      </c>
      <c r="E8" s="1" t="s">
        <v>102</v>
      </c>
      <c r="F8" s="1" t="s">
        <v>103</v>
      </c>
      <c r="G8" s="1" t="s">
        <v>38</v>
      </c>
      <c r="H8" s="1">
        <v>5560149</v>
      </c>
      <c r="I8" s="1" t="s">
        <v>104</v>
      </c>
      <c r="J8" s="1" t="s">
        <v>105</v>
      </c>
      <c r="K8" s="1">
        <v>6422853</v>
      </c>
      <c r="L8" s="1">
        <v>3174396364</v>
      </c>
      <c r="M8" s="1">
        <v>3153156584</v>
      </c>
      <c r="N8" s="1" t="s">
        <v>106</v>
      </c>
      <c r="O8" s="1">
        <v>158</v>
      </c>
      <c r="P8" s="1" t="s">
        <v>42</v>
      </c>
      <c r="Q8" s="1" t="s">
        <v>43</v>
      </c>
      <c r="R8" s="1" t="s">
        <v>107</v>
      </c>
      <c r="S8" s="1">
        <v>6</v>
      </c>
      <c r="T8" s="1" t="s">
        <v>108</v>
      </c>
      <c r="U8" s="1" t="s">
        <v>109</v>
      </c>
      <c r="V8" s="1" t="s">
        <v>30</v>
      </c>
      <c r="W8" s="1" t="s">
        <v>110</v>
      </c>
      <c r="X8" s="1" t="s">
        <v>48</v>
      </c>
      <c r="Y8" s="1">
        <v>145</v>
      </c>
      <c r="Z8" s="1" t="s">
        <v>111</v>
      </c>
      <c r="AA8" s="1">
        <v>4</v>
      </c>
      <c r="AB8" s="1" t="s">
        <v>112</v>
      </c>
      <c r="AC8" s="1">
        <v>4</v>
      </c>
      <c r="AD8" s="1" t="s">
        <v>51</v>
      </c>
      <c r="AE8" s="1" t="s">
        <v>51</v>
      </c>
      <c r="AF8" s="7">
        <v>25514400000</v>
      </c>
      <c r="AG8" s="7">
        <v>6771436000</v>
      </c>
      <c r="AH8" s="7">
        <v>18742964000</v>
      </c>
      <c r="AI8" s="7">
        <v>29095348000</v>
      </c>
      <c r="AJ8" s="7">
        <v>-636611000</v>
      </c>
    </row>
    <row r="9" spans="2:36" ht="25.5" hidden="1" x14ac:dyDescent="0.25">
      <c r="B9" s="1" t="s">
        <v>35</v>
      </c>
      <c r="C9" s="1">
        <v>451289</v>
      </c>
      <c r="D9" s="1"/>
      <c r="E9" s="1" t="s">
        <v>113</v>
      </c>
      <c r="F9" s="1" t="s">
        <v>114</v>
      </c>
      <c r="G9" s="1" t="s">
        <v>38</v>
      </c>
      <c r="H9" s="1">
        <v>91217914</v>
      </c>
      <c r="I9" s="1" t="s">
        <v>115</v>
      </c>
      <c r="J9" s="1" t="s">
        <v>116</v>
      </c>
      <c r="K9" s="1">
        <v>3204903416</v>
      </c>
      <c r="L9" s="1"/>
      <c r="M9" s="1"/>
      <c r="N9" s="1" t="s">
        <v>117</v>
      </c>
      <c r="O9" s="1">
        <v>1</v>
      </c>
      <c r="P9" s="1" t="s">
        <v>42</v>
      </c>
      <c r="Q9" s="1" t="s">
        <v>43</v>
      </c>
      <c r="R9" s="1" t="s">
        <v>97</v>
      </c>
      <c r="S9" s="1">
        <v>12</v>
      </c>
      <c r="T9" s="1" t="s">
        <v>118</v>
      </c>
      <c r="U9" s="1" t="s">
        <v>46</v>
      </c>
      <c r="V9" s="1" t="s">
        <v>30</v>
      </c>
      <c r="W9" s="1" t="s">
        <v>47</v>
      </c>
      <c r="X9" s="1" t="s">
        <v>48</v>
      </c>
      <c r="Y9" s="1">
        <v>6810</v>
      </c>
      <c r="Z9" s="1" t="s">
        <v>119</v>
      </c>
      <c r="AA9" s="1">
        <v>0</v>
      </c>
      <c r="AB9" s="1"/>
      <c r="AC9" s="1">
        <v>0</v>
      </c>
      <c r="AD9" s="1" t="s">
        <v>51</v>
      </c>
      <c r="AE9" s="1" t="s">
        <v>51</v>
      </c>
      <c r="AF9" s="7">
        <v>25502893365</v>
      </c>
      <c r="AG9" s="7">
        <v>4564225</v>
      </c>
      <c r="AH9" s="7">
        <v>25498329140</v>
      </c>
      <c r="AI9" s="7">
        <v>116722701</v>
      </c>
      <c r="AJ9" s="7">
        <v>5817591</v>
      </c>
    </row>
    <row r="10" spans="2:36" ht="38.25" hidden="1" x14ac:dyDescent="0.25">
      <c r="B10" s="1" t="s">
        <v>35</v>
      </c>
      <c r="C10" s="1">
        <v>1002</v>
      </c>
      <c r="D10" s="3"/>
      <c r="E10" s="1" t="s">
        <v>120</v>
      </c>
      <c r="F10" s="1" t="s">
        <v>121</v>
      </c>
      <c r="G10" s="1" t="s">
        <v>38</v>
      </c>
      <c r="H10" s="1">
        <v>63286706</v>
      </c>
      <c r="I10" s="1" t="s">
        <v>122</v>
      </c>
      <c r="J10" s="1" t="s">
        <v>123</v>
      </c>
      <c r="K10" s="1">
        <v>6520189</v>
      </c>
      <c r="L10" s="1">
        <v>6520183</v>
      </c>
      <c r="M10" s="1">
        <v>3117299419</v>
      </c>
      <c r="N10" s="1" t="s">
        <v>124</v>
      </c>
      <c r="O10" s="1">
        <v>65</v>
      </c>
      <c r="P10" s="1" t="s">
        <v>42</v>
      </c>
      <c r="Q10" s="1" t="s">
        <v>43</v>
      </c>
      <c r="R10" s="1" t="s">
        <v>65</v>
      </c>
      <c r="S10" s="1">
        <v>15</v>
      </c>
      <c r="T10" s="1" t="s">
        <v>125</v>
      </c>
      <c r="U10" s="1" t="s">
        <v>46</v>
      </c>
      <c r="V10" s="1" t="s">
        <v>30</v>
      </c>
      <c r="W10" s="1" t="s">
        <v>47</v>
      </c>
      <c r="X10" s="1" t="s">
        <v>48</v>
      </c>
      <c r="Y10" s="1">
        <v>4771</v>
      </c>
      <c r="Z10" s="1" t="s">
        <v>126</v>
      </c>
      <c r="AA10" s="1">
        <v>5</v>
      </c>
      <c r="AB10" s="1" t="s">
        <v>127</v>
      </c>
      <c r="AC10" s="1">
        <v>5</v>
      </c>
      <c r="AD10" s="1" t="s">
        <v>51</v>
      </c>
      <c r="AE10" s="1" t="s">
        <v>51</v>
      </c>
      <c r="AF10" s="7">
        <v>25479361000</v>
      </c>
      <c r="AG10" s="7">
        <v>10450442000</v>
      </c>
      <c r="AH10" s="7">
        <v>15028919000</v>
      </c>
      <c r="AI10" s="7">
        <v>15939386000</v>
      </c>
      <c r="AJ10" s="7">
        <v>618445000</v>
      </c>
    </row>
    <row r="11" spans="2:36" hidden="1" x14ac:dyDescent="0.25">
      <c r="B11" s="11" t="s">
        <v>35</v>
      </c>
      <c r="C11" s="11">
        <v>162577</v>
      </c>
      <c r="D11" s="12"/>
      <c r="E11" s="11" t="s">
        <v>370</v>
      </c>
      <c r="F11" s="11" t="s">
        <v>371</v>
      </c>
      <c r="G11" s="11" t="s">
        <v>38</v>
      </c>
      <c r="H11" s="11">
        <v>91299523</v>
      </c>
      <c r="I11" s="11" t="s">
        <v>372</v>
      </c>
      <c r="J11" s="11" t="s">
        <v>373</v>
      </c>
      <c r="K11" s="11">
        <v>6322550</v>
      </c>
      <c r="L11" s="11">
        <v>3213390777</v>
      </c>
      <c r="M11" s="11"/>
      <c r="N11" s="11" t="s">
        <v>374</v>
      </c>
      <c r="O11" s="11">
        <v>90</v>
      </c>
      <c r="P11" s="11" t="s">
        <v>42</v>
      </c>
      <c r="Q11" s="11" t="s">
        <v>43</v>
      </c>
      <c r="R11" s="11" t="s">
        <v>167</v>
      </c>
      <c r="S11" s="11">
        <v>13</v>
      </c>
      <c r="T11" s="11" t="s">
        <v>375</v>
      </c>
      <c r="U11" s="11" t="s">
        <v>46</v>
      </c>
      <c r="V11" s="11" t="s">
        <v>30</v>
      </c>
      <c r="W11" s="11" t="s">
        <v>47</v>
      </c>
      <c r="X11" s="11" t="s">
        <v>48</v>
      </c>
      <c r="Y11" s="11">
        <v>4111</v>
      </c>
      <c r="Z11" s="11" t="s">
        <v>99</v>
      </c>
      <c r="AA11" s="11">
        <v>1</v>
      </c>
      <c r="AB11" s="11" t="s">
        <v>376</v>
      </c>
      <c r="AC11" s="11">
        <v>1</v>
      </c>
      <c r="AD11" s="11" t="s">
        <v>51</v>
      </c>
      <c r="AE11" s="11" t="s">
        <v>51</v>
      </c>
      <c r="AF11" s="13">
        <v>20558480104</v>
      </c>
      <c r="AG11" s="13">
        <v>18948798850</v>
      </c>
      <c r="AH11" s="13">
        <v>1609681254</v>
      </c>
      <c r="AI11" s="13">
        <v>716591306</v>
      </c>
      <c r="AJ11" s="13">
        <v>-276725129</v>
      </c>
    </row>
    <row r="12" spans="2:36" ht="25.5" hidden="1" x14ac:dyDescent="0.25">
      <c r="B12" s="1" t="s">
        <v>35</v>
      </c>
      <c r="C12" s="1">
        <v>337185</v>
      </c>
      <c r="D12" s="1"/>
      <c r="E12" s="1" t="s">
        <v>136</v>
      </c>
      <c r="F12" s="1" t="s">
        <v>137</v>
      </c>
      <c r="G12" s="1" t="s">
        <v>38</v>
      </c>
      <c r="H12" s="1">
        <v>5565179</v>
      </c>
      <c r="I12" s="1" t="s">
        <v>138</v>
      </c>
      <c r="J12" s="1" t="s">
        <v>139</v>
      </c>
      <c r="K12" s="1">
        <v>6433300</v>
      </c>
      <c r="L12" s="1"/>
      <c r="M12" s="1"/>
      <c r="N12" s="1" t="s">
        <v>140</v>
      </c>
      <c r="O12" s="1">
        <v>0</v>
      </c>
      <c r="P12" s="1" t="s">
        <v>42</v>
      </c>
      <c r="Q12" s="1" t="s">
        <v>43</v>
      </c>
      <c r="R12" s="1" t="s">
        <v>97</v>
      </c>
      <c r="S12" s="1">
        <v>12</v>
      </c>
      <c r="T12" s="1" t="s">
        <v>141</v>
      </c>
      <c r="U12" s="1" t="s">
        <v>109</v>
      </c>
      <c r="V12" s="1" t="s">
        <v>30</v>
      </c>
      <c r="W12" s="1" t="s">
        <v>47</v>
      </c>
      <c r="X12" s="1" t="s">
        <v>48</v>
      </c>
      <c r="Y12" s="1">
        <v>6810</v>
      </c>
      <c r="Z12" s="1" t="s">
        <v>119</v>
      </c>
      <c r="AA12" s="1">
        <v>1</v>
      </c>
      <c r="AB12" s="1" t="s">
        <v>142</v>
      </c>
      <c r="AC12" s="1">
        <v>1</v>
      </c>
      <c r="AD12" s="1" t="s">
        <v>51</v>
      </c>
      <c r="AE12" s="1" t="s">
        <v>51</v>
      </c>
      <c r="AF12" s="7">
        <v>25102491280</v>
      </c>
      <c r="AG12" s="7">
        <v>1801427721</v>
      </c>
      <c r="AH12" s="7">
        <v>23301063559</v>
      </c>
      <c r="AI12" s="7">
        <v>1421793381</v>
      </c>
      <c r="AJ12" s="7">
        <v>544329628</v>
      </c>
    </row>
    <row r="13" spans="2:36" ht="25.5" hidden="1" x14ac:dyDescent="0.25">
      <c r="B13" s="1" t="s">
        <v>35</v>
      </c>
      <c r="C13" s="1">
        <v>57058</v>
      </c>
      <c r="D13" s="3"/>
      <c r="E13" s="1" t="s">
        <v>143</v>
      </c>
      <c r="F13" s="1" t="s">
        <v>144</v>
      </c>
      <c r="G13" s="1" t="s">
        <v>38</v>
      </c>
      <c r="H13" s="1">
        <v>91272782</v>
      </c>
      <c r="I13" s="1" t="s">
        <v>145</v>
      </c>
      <c r="J13" s="1" t="s">
        <v>146</v>
      </c>
      <c r="K13" s="1">
        <v>6373333</v>
      </c>
      <c r="L13" s="1">
        <v>3123512281</v>
      </c>
      <c r="M13" s="1">
        <v>4235002</v>
      </c>
      <c r="N13" s="1" t="s">
        <v>147</v>
      </c>
      <c r="O13" s="1">
        <v>2</v>
      </c>
      <c r="P13" s="1" t="s">
        <v>42</v>
      </c>
      <c r="Q13" s="1" t="s">
        <v>43</v>
      </c>
      <c r="R13" s="1" t="s">
        <v>148</v>
      </c>
      <c r="S13" s="1">
        <v>8</v>
      </c>
      <c r="T13" s="1" t="s">
        <v>149</v>
      </c>
      <c r="U13" s="1" t="s">
        <v>46</v>
      </c>
      <c r="V13" s="1" t="s">
        <v>30</v>
      </c>
      <c r="W13" s="1" t="s">
        <v>150</v>
      </c>
      <c r="X13" s="1" t="s">
        <v>48</v>
      </c>
      <c r="Y13" s="1">
        <v>6810</v>
      </c>
      <c r="Z13" s="1" t="s">
        <v>119</v>
      </c>
      <c r="AA13" s="1">
        <v>4</v>
      </c>
      <c r="AB13" s="1" t="s">
        <v>151</v>
      </c>
      <c r="AC13" s="1">
        <v>4</v>
      </c>
      <c r="AD13" s="1" t="s">
        <v>51</v>
      </c>
      <c r="AE13" s="1" t="s">
        <v>51</v>
      </c>
      <c r="AF13" s="7">
        <v>24848276000</v>
      </c>
      <c r="AG13" s="7">
        <v>3047168000</v>
      </c>
      <c r="AH13" s="7">
        <v>21801108000</v>
      </c>
      <c r="AI13" s="7">
        <v>1606429000</v>
      </c>
      <c r="AJ13" s="7">
        <v>195987000</v>
      </c>
    </row>
    <row r="14" spans="2:36" ht="38.25" hidden="1" x14ac:dyDescent="0.25">
      <c r="B14" s="1" t="s">
        <v>35</v>
      </c>
      <c r="C14" s="1">
        <v>156024</v>
      </c>
      <c r="D14" s="3"/>
      <c r="E14" s="1" t="s">
        <v>152</v>
      </c>
      <c r="F14" s="1" t="s">
        <v>153</v>
      </c>
      <c r="G14" s="1" t="s">
        <v>38</v>
      </c>
      <c r="H14" s="1">
        <v>91071190</v>
      </c>
      <c r="I14" s="1" t="s">
        <v>154</v>
      </c>
      <c r="J14" s="1" t="s">
        <v>155</v>
      </c>
      <c r="K14" s="1">
        <v>6430909</v>
      </c>
      <c r="L14" s="1">
        <v>3103125003</v>
      </c>
      <c r="M14" s="1"/>
      <c r="N14" s="1" t="s">
        <v>156</v>
      </c>
      <c r="O14" s="1">
        <v>29</v>
      </c>
      <c r="P14" s="1" t="s">
        <v>42</v>
      </c>
      <c r="Q14" s="1" t="s">
        <v>43</v>
      </c>
      <c r="R14" s="1" t="s">
        <v>157</v>
      </c>
      <c r="S14" s="1">
        <v>12</v>
      </c>
      <c r="T14" s="1" t="s">
        <v>158</v>
      </c>
      <c r="U14" s="1" t="s">
        <v>159</v>
      </c>
      <c r="V14" s="1" t="s">
        <v>30</v>
      </c>
      <c r="W14" s="1" t="s">
        <v>150</v>
      </c>
      <c r="X14" s="1" t="s">
        <v>48</v>
      </c>
      <c r="Y14" s="1">
        <v>8699</v>
      </c>
      <c r="Z14" s="1" t="s">
        <v>160</v>
      </c>
      <c r="AA14" s="1">
        <v>3</v>
      </c>
      <c r="AB14" s="1" t="s">
        <v>161</v>
      </c>
      <c r="AC14" s="1">
        <v>3</v>
      </c>
      <c r="AD14" s="1"/>
      <c r="AE14" s="1" t="s">
        <v>51</v>
      </c>
      <c r="AF14" s="7">
        <v>24829057301</v>
      </c>
      <c r="AG14" s="7">
        <v>18439755400</v>
      </c>
      <c r="AH14" s="7">
        <v>6389301901</v>
      </c>
      <c r="AI14" s="7">
        <v>9217134925</v>
      </c>
      <c r="AJ14" s="7">
        <v>1583528842</v>
      </c>
    </row>
    <row r="15" spans="2:36" x14ac:dyDescent="0.25">
      <c r="B15" s="11" t="s">
        <v>35</v>
      </c>
      <c r="C15" s="11">
        <v>396564</v>
      </c>
      <c r="D15" s="11"/>
      <c r="E15" s="11" t="s">
        <v>398</v>
      </c>
      <c r="F15" s="11" t="s">
        <v>399</v>
      </c>
      <c r="G15" s="11" t="s">
        <v>38</v>
      </c>
      <c r="H15" s="11">
        <v>13544300</v>
      </c>
      <c r="I15" s="11" t="s">
        <v>400</v>
      </c>
      <c r="J15" s="11" t="s">
        <v>192</v>
      </c>
      <c r="K15" s="11">
        <v>3174545035</v>
      </c>
      <c r="L15" s="11">
        <v>3166461618</v>
      </c>
      <c r="M15" s="11"/>
      <c r="N15" s="11" t="s">
        <v>401</v>
      </c>
      <c r="O15" s="11">
        <v>85</v>
      </c>
      <c r="P15" s="11" t="s">
        <v>42</v>
      </c>
      <c r="Q15" s="11" t="s">
        <v>43</v>
      </c>
      <c r="R15" s="11" t="s">
        <v>194</v>
      </c>
      <c r="S15" s="11">
        <v>12</v>
      </c>
      <c r="T15" s="11" t="s">
        <v>402</v>
      </c>
      <c r="U15" s="11" t="s">
        <v>67</v>
      </c>
      <c r="V15" s="11" t="s">
        <v>30</v>
      </c>
      <c r="W15" s="11" t="s">
        <v>47</v>
      </c>
      <c r="X15" s="11" t="s">
        <v>48</v>
      </c>
      <c r="Y15" s="11">
        <v>4111</v>
      </c>
      <c r="Z15" s="11" t="s">
        <v>99</v>
      </c>
      <c r="AA15" s="11">
        <v>1</v>
      </c>
      <c r="AB15" s="11" t="s">
        <v>403</v>
      </c>
      <c r="AC15" s="11">
        <v>1</v>
      </c>
      <c r="AD15" s="11" t="s">
        <v>51</v>
      </c>
      <c r="AE15" s="11" t="s">
        <v>51</v>
      </c>
      <c r="AF15" s="13">
        <v>19567142090</v>
      </c>
      <c r="AG15" s="13">
        <v>16412565010</v>
      </c>
      <c r="AH15" s="13">
        <v>3154577080</v>
      </c>
      <c r="AI15" s="13">
        <v>0</v>
      </c>
      <c r="AJ15" s="13">
        <v>38032281</v>
      </c>
    </row>
    <row r="16" spans="2:36" ht="25.5" hidden="1" x14ac:dyDescent="0.25">
      <c r="B16" s="1" t="s">
        <v>35</v>
      </c>
      <c r="C16" s="1">
        <v>20643</v>
      </c>
      <c r="D16" s="3"/>
      <c r="E16" s="1" t="s">
        <v>170</v>
      </c>
      <c r="F16" s="1" t="s">
        <v>171</v>
      </c>
      <c r="G16" s="1" t="s">
        <v>38</v>
      </c>
      <c r="H16" s="1">
        <v>91498104</v>
      </c>
      <c r="I16" s="1" t="s">
        <v>172</v>
      </c>
      <c r="J16" s="1" t="s">
        <v>173</v>
      </c>
      <c r="K16" s="1">
        <v>6303303</v>
      </c>
      <c r="L16" s="1"/>
      <c r="M16" s="1"/>
      <c r="N16" s="1" t="s">
        <v>174</v>
      </c>
      <c r="O16" s="1">
        <v>217</v>
      </c>
      <c r="P16" s="1" t="s">
        <v>42</v>
      </c>
      <c r="Q16" s="1" t="s">
        <v>43</v>
      </c>
      <c r="R16" s="1" t="s">
        <v>175</v>
      </c>
      <c r="S16" s="1">
        <v>3</v>
      </c>
      <c r="T16" s="1" t="s">
        <v>176</v>
      </c>
      <c r="U16" s="1" t="s">
        <v>177</v>
      </c>
      <c r="V16" s="1" t="s">
        <v>30</v>
      </c>
      <c r="W16" s="1" t="s">
        <v>47</v>
      </c>
      <c r="X16" s="1" t="s">
        <v>48</v>
      </c>
      <c r="Y16" s="1">
        <v>7730</v>
      </c>
      <c r="Z16" s="1" t="s">
        <v>178</v>
      </c>
      <c r="AA16" s="1">
        <v>1</v>
      </c>
      <c r="AB16" s="1" t="s">
        <v>179</v>
      </c>
      <c r="AC16" s="1">
        <v>1</v>
      </c>
      <c r="AD16" s="1" t="s">
        <v>51</v>
      </c>
      <c r="AE16" s="1" t="s">
        <v>51</v>
      </c>
      <c r="AF16" s="7">
        <v>23546925081</v>
      </c>
      <c r="AG16" s="7">
        <v>11309815200</v>
      </c>
      <c r="AH16" s="7">
        <v>12237109881</v>
      </c>
      <c r="AI16" s="7">
        <v>9267602787</v>
      </c>
      <c r="AJ16" s="7">
        <v>-1043519595</v>
      </c>
    </row>
    <row r="17" spans="2:36" hidden="1" x14ac:dyDescent="0.25">
      <c r="B17" s="1" t="s">
        <v>35</v>
      </c>
      <c r="C17" s="1">
        <v>226824</v>
      </c>
      <c r="D17" s="1"/>
      <c r="E17" s="1" t="s">
        <v>180</v>
      </c>
      <c r="F17" s="1" t="s">
        <v>181</v>
      </c>
      <c r="G17" s="1" t="s">
        <v>38</v>
      </c>
      <c r="H17" s="1">
        <v>13810594</v>
      </c>
      <c r="I17" s="1" t="s">
        <v>182</v>
      </c>
      <c r="J17" s="1" t="s">
        <v>183</v>
      </c>
      <c r="K17" s="1">
        <v>6440002</v>
      </c>
      <c r="L17" s="1">
        <v>3157335158</v>
      </c>
      <c r="M17" s="1"/>
      <c r="N17" s="1" t="s">
        <v>184</v>
      </c>
      <c r="O17" s="1">
        <v>4</v>
      </c>
      <c r="P17" s="1" t="s">
        <v>42</v>
      </c>
      <c r="Q17" s="1" t="s">
        <v>43</v>
      </c>
      <c r="R17" s="1" t="s">
        <v>97</v>
      </c>
      <c r="S17" s="1">
        <v>12</v>
      </c>
      <c r="T17" s="1" t="s">
        <v>185</v>
      </c>
      <c r="U17" s="1" t="s">
        <v>67</v>
      </c>
      <c r="V17" s="1" t="s">
        <v>30</v>
      </c>
      <c r="W17" s="1" t="s">
        <v>47</v>
      </c>
      <c r="X17" s="1" t="s">
        <v>48</v>
      </c>
      <c r="Y17" s="1">
        <v>7020</v>
      </c>
      <c r="Z17" s="1" t="s">
        <v>186</v>
      </c>
      <c r="AA17" s="1">
        <v>1</v>
      </c>
      <c r="AB17" s="1" t="s">
        <v>180</v>
      </c>
      <c r="AC17" s="1">
        <v>1</v>
      </c>
      <c r="AD17" s="1" t="s">
        <v>187</v>
      </c>
      <c r="AE17" s="1" t="s">
        <v>51</v>
      </c>
      <c r="AF17" s="7">
        <v>23409286884</v>
      </c>
      <c r="AG17" s="7">
        <v>17616433059</v>
      </c>
      <c r="AH17" s="7">
        <v>5792853825</v>
      </c>
      <c r="AI17" s="7">
        <v>1422701845</v>
      </c>
      <c r="AJ17" s="7">
        <v>224667684</v>
      </c>
    </row>
    <row r="18" spans="2:36" hidden="1" x14ac:dyDescent="0.25">
      <c r="B18" s="1" t="s">
        <v>35</v>
      </c>
      <c r="C18" s="1">
        <v>294056</v>
      </c>
      <c r="D18" s="1"/>
      <c r="E18" s="1" t="s">
        <v>188</v>
      </c>
      <c r="F18" s="1" t="s">
        <v>189</v>
      </c>
      <c r="G18" s="1" t="s">
        <v>190</v>
      </c>
      <c r="H18" s="1">
        <v>499048</v>
      </c>
      <c r="I18" s="1" t="s">
        <v>191</v>
      </c>
      <c r="J18" s="1" t="s">
        <v>192</v>
      </c>
      <c r="K18" s="1">
        <v>3174545035</v>
      </c>
      <c r="L18" s="1">
        <v>3166461618</v>
      </c>
      <c r="M18" s="1"/>
      <c r="N18" s="1" t="s">
        <v>193</v>
      </c>
      <c r="O18" s="1">
        <v>0</v>
      </c>
      <c r="P18" s="1" t="s">
        <v>42</v>
      </c>
      <c r="Q18" s="1" t="s">
        <v>43</v>
      </c>
      <c r="R18" s="1" t="s">
        <v>194</v>
      </c>
      <c r="S18" s="1">
        <v>12</v>
      </c>
      <c r="T18" s="1" t="s">
        <v>195</v>
      </c>
      <c r="U18" s="1" t="s">
        <v>89</v>
      </c>
      <c r="V18" s="1" t="s">
        <v>30</v>
      </c>
      <c r="W18" s="1" t="s">
        <v>47</v>
      </c>
      <c r="X18" s="1" t="s">
        <v>48</v>
      </c>
      <c r="Y18" s="1">
        <v>7010</v>
      </c>
      <c r="Z18" s="1" t="s">
        <v>196</v>
      </c>
      <c r="AA18" s="1">
        <v>0</v>
      </c>
      <c r="AB18" s="1"/>
      <c r="AC18" s="1">
        <v>0</v>
      </c>
      <c r="AD18" s="1" t="s">
        <v>51</v>
      </c>
      <c r="AE18" s="1" t="s">
        <v>51</v>
      </c>
      <c r="AF18" s="7">
        <v>23266882941</v>
      </c>
      <c r="AG18" s="7">
        <v>6461942109</v>
      </c>
      <c r="AH18" s="7">
        <v>16804940832</v>
      </c>
      <c r="AI18" s="7">
        <v>496309051</v>
      </c>
      <c r="AJ18" s="7">
        <v>212328295</v>
      </c>
    </row>
    <row r="19" spans="2:36" ht="25.5" hidden="1" x14ac:dyDescent="0.25">
      <c r="B19" s="1" t="s">
        <v>35</v>
      </c>
      <c r="C19" s="1">
        <v>20822</v>
      </c>
      <c r="D19" s="3"/>
      <c r="E19" s="1" t="s">
        <v>197</v>
      </c>
      <c r="F19" s="1" t="s">
        <v>198</v>
      </c>
      <c r="G19" s="1" t="s">
        <v>38</v>
      </c>
      <c r="H19" s="1">
        <v>28414501</v>
      </c>
      <c r="I19" s="1" t="s">
        <v>199</v>
      </c>
      <c r="J19" s="1" t="s">
        <v>200</v>
      </c>
      <c r="K19" s="1">
        <v>6422423</v>
      </c>
      <c r="L19" s="1">
        <v>6333987</v>
      </c>
      <c r="M19" s="1">
        <v>3138884542</v>
      </c>
      <c r="N19" s="1" t="s">
        <v>201</v>
      </c>
      <c r="O19" s="1">
        <v>1</v>
      </c>
      <c r="P19" s="1" t="s">
        <v>42</v>
      </c>
      <c r="Q19" s="1" t="s">
        <v>43</v>
      </c>
      <c r="R19" s="1" t="s">
        <v>202</v>
      </c>
      <c r="S19" s="1">
        <v>12</v>
      </c>
      <c r="T19" s="1" t="s">
        <v>203</v>
      </c>
      <c r="U19" s="1" t="s">
        <v>67</v>
      </c>
      <c r="V19" s="1" t="s">
        <v>30</v>
      </c>
      <c r="W19" s="1" t="s">
        <v>150</v>
      </c>
      <c r="X19" s="1" t="s">
        <v>48</v>
      </c>
      <c r="Y19" s="1">
        <v>6810</v>
      </c>
      <c r="Z19" s="1" t="s">
        <v>119</v>
      </c>
      <c r="AA19" s="1">
        <v>1</v>
      </c>
      <c r="AB19" s="1" t="s">
        <v>204</v>
      </c>
      <c r="AC19" s="1">
        <v>1</v>
      </c>
      <c r="AD19" s="1" t="s">
        <v>51</v>
      </c>
      <c r="AE19" s="1" t="s">
        <v>51</v>
      </c>
      <c r="AF19" s="7">
        <v>23095871693</v>
      </c>
      <c r="AG19" s="7">
        <v>3745794232</v>
      </c>
      <c r="AH19" s="7">
        <v>19350077461</v>
      </c>
      <c r="AI19" s="7">
        <v>2536947825</v>
      </c>
      <c r="AJ19" s="7">
        <v>1314423604</v>
      </c>
    </row>
    <row r="20" spans="2:36" ht="25.5" hidden="1" x14ac:dyDescent="0.25">
      <c r="B20" s="1" t="s">
        <v>35</v>
      </c>
      <c r="C20" s="1">
        <v>303338</v>
      </c>
      <c r="D20" s="1"/>
      <c r="E20" s="1" t="s">
        <v>205</v>
      </c>
      <c r="F20" s="1" t="s">
        <v>206</v>
      </c>
      <c r="G20" s="1" t="s">
        <v>38</v>
      </c>
      <c r="H20" s="1">
        <v>27958554</v>
      </c>
      <c r="I20" s="1" t="s">
        <v>207</v>
      </c>
      <c r="J20" s="1" t="s">
        <v>208</v>
      </c>
      <c r="K20" s="1">
        <v>3174008501</v>
      </c>
      <c r="L20" s="1">
        <v>6984280</v>
      </c>
      <c r="M20" s="1"/>
      <c r="N20" s="1" t="s">
        <v>209</v>
      </c>
      <c r="O20" s="1">
        <v>4</v>
      </c>
      <c r="P20" s="1" t="s">
        <v>42</v>
      </c>
      <c r="Q20" s="1" t="s">
        <v>43</v>
      </c>
      <c r="R20" s="1" t="s">
        <v>97</v>
      </c>
      <c r="S20" s="1">
        <v>12</v>
      </c>
      <c r="T20" s="1" t="s">
        <v>210</v>
      </c>
      <c r="U20" s="1" t="s">
        <v>211</v>
      </c>
      <c r="V20" s="1" t="s">
        <v>30</v>
      </c>
      <c r="W20" s="1" t="s">
        <v>47</v>
      </c>
      <c r="X20" s="1" t="s">
        <v>48</v>
      </c>
      <c r="Y20" s="1">
        <v>6613</v>
      </c>
      <c r="Z20" s="1" t="s">
        <v>212</v>
      </c>
      <c r="AA20" s="1">
        <v>0</v>
      </c>
      <c r="AB20" s="1"/>
      <c r="AC20" s="1">
        <v>0</v>
      </c>
      <c r="AD20" s="1" t="s">
        <v>51</v>
      </c>
      <c r="AE20" s="1" t="s">
        <v>51</v>
      </c>
      <c r="AF20" s="7">
        <v>22990959523</v>
      </c>
      <c r="AG20" s="7">
        <v>832168010</v>
      </c>
      <c r="AH20" s="7">
        <v>22158791513</v>
      </c>
      <c r="AI20" s="7">
        <v>580418056</v>
      </c>
      <c r="AJ20" s="7">
        <v>0</v>
      </c>
    </row>
    <row r="21" spans="2:36" ht="25.5" hidden="1" x14ac:dyDescent="0.25">
      <c r="B21" s="1" t="s">
        <v>35</v>
      </c>
      <c r="C21" s="1">
        <v>230639</v>
      </c>
      <c r="D21" s="1"/>
      <c r="E21" s="1" t="s">
        <v>213</v>
      </c>
      <c r="F21" s="1" t="s">
        <v>214</v>
      </c>
      <c r="G21" s="1" t="s">
        <v>38</v>
      </c>
      <c r="H21" s="1">
        <v>91227327</v>
      </c>
      <c r="I21" s="1" t="s">
        <v>215</v>
      </c>
      <c r="J21" s="1" t="s">
        <v>216</v>
      </c>
      <c r="K21" s="1">
        <v>6433954</v>
      </c>
      <c r="L21" s="1">
        <v>3214014048</v>
      </c>
      <c r="M21" s="1"/>
      <c r="N21" s="1" t="s">
        <v>217</v>
      </c>
      <c r="O21" s="1">
        <v>6</v>
      </c>
      <c r="P21" s="1" t="s">
        <v>42</v>
      </c>
      <c r="Q21" s="1" t="s">
        <v>43</v>
      </c>
      <c r="R21" s="1" t="s">
        <v>97</v>
      </c>
      <c r="S21" s="1">
        <v>12</v>
      </c>
      <c r="T21" s="1" t="s">
        <v>218</v>
      </c>
      <c r="U21" s="1" t="s">
        <v>46</v>
      </c>
      <c r="V21" s="1" t="s">
        <v>30</v>
      </c>
      <c r="W21" s="1" t="s">
        <v>47</v>
      </c>
      <c r="X21" s="1" t="s">
        <v>48</v>
      </c>
      <c r="Y21" s="1">
        <v>126</v>
      </c>
      <c r="Z21" s="1" t="s">
        <v>219</v>
      </c>
      <c r="AA21" s="1">
        <v>1</v>
      </c>
      <c r="AB21" s="1" t="s">
        <v>213</v>
      </c>
      <c r="AC21" s="1">
        <v>1</v>
      </c>
      <c r="AD21" s="1" t="s">
        <v>51</v>
      </c>
      <c r="AE21" s="1" t="s">
        <v>51</v>
      </c>
      <c r="AF21" s="7">
        <v>22978242052</v>
      </c>
      <c r="AG21" s="7">
        <v>10009070263</v>
      </c>
      <c r="AH21" s="7">
        <v>12969171789</v>
      </c>
      <c r="AI21" s="7">
        <v>8680134919</v>
      </c>
      <c r="AJ21" s="7">
        <v>44385533</v>
      </c>
    </row>
    <row r="22" spans="2:36" ht="51" hidden="1" x14ac:dyDescent="0.25">
      <c r="B22" s="1" t="s">
        <v>35</v>
      </c>
      <c r="C22" s="1">
        <v>3947</v>
      </c>
      <c r="D22" s="3"/>
      <c r="E22" s="1" t="s">
        <v>220</v>
      </c>
      <c r="F22" s="1" t="s">
        <v>221</v>
      </c>
      <c r="G22" s="1" t="s">
        <v>38</v>
      </c>
      <c r="H22" s="1">
        <v>63307251</v>
      </c>
      <c r="I22" s="1" t="s">
        <v>222</v>
      </c>
      <c r="J22" s="1" t="s">
        <v>223</v>
      </c>
      <c r="K22" s="1">
        <v>6343000</v>
      </c>
      <c r="L22" s="1">
        <v>6351808</v>
      </c>
      <c r="M22" s="1">
        <v>3112375754</v>
      </c>
      <c r="N22" s="1" t="s">
        <v>224</v>
      </c>
      <c r="O22" s="1">
        <v>54</v>
      </c>
      <c r="P22" s="1" t="s">
        <v>42</v>
      </c>
      <c r="Q22" s="1" t="s">
        <v>43</v>
      </c>
      <c r="R22" s="1" t="s">
        <v>77</v>
      </c>
      <c r="S22" s="1">
        <v>13</v>
      </c>
      <c r="T22" s="1" t="s">
        <v>225</v>
      </c>
      <c r="U22" s="1" t="s">
        <v>67</v>
      </c>
      <c r="V22" s="1" t="s">
        <v>30</v>
      </c>
      <c r="W22" s="1" t="s">
        <v>150</v>
      </c>
      <c r="X22" s="1" t="s">
        <v>48</v>
      </c>
      <c r="Y22" s="1">
        <v>5511</v>
      </c>
      <c r="Z22" s="1" t="s">
        <v>60</v>
      </c>
      <c r="AA22" s="1">
        <v>11</v>
      </c>
      <c r="AB22" s="1" t="s">
        <v>226</v>
      </c>
      <c r="AC22" s="1">
        <v>11</v>
      </c>
      <c r="AD22" s="1" t="s">
        <v>51</v>
      </c>
      <c r="AE22" s="1" t="s">
        <v>51</v>
      </c>
      <c r="AF22" s="7">
        <v>22881044720</v>
      </c>
      <c r="AG22" s="7">
        <v>8282755251</v>
      </c>
      <c r="AH22" s="7">
        <v>14598289469</v>
      </c>
      <c r="AI22" s="7">
        <v>2141912082</v>
      </c>
      <c r="AJ22" s="7">
        <v>-825874035</v>
      </c>
    </row>
    <row r="23" spans="2:36" ht="25.5" hidden="1" x14ac:dyDescent="0.25">
      <c r="B23" s="1" t="s">
        <v>35</v>
      </c>
      <c r="C23" s="1">
        <v>68786</v>
      </c>
      <c r="D23" s="3"/>
      <c r="E23" s="1" t="s">
        <v>227</v>
      </c>
      <c r="F23" s="1" t="s">
        <v>228</v>
      </c>
      <c r="G23" s="1" t="s">
        <v>38</v>
      </c>
      <c r="H23" s="1">
        <v>91294299</v>
      </c>
      <c r="I23" s="1" t="s">
        <v>229</v>
      </c>
      <c r="J23" s="1" t="s">
        <v>230</v>
      </c>
      <c r="K23" s="1">
        <v>6421703</v>
      </c>
      <c r="L23" s="1">
        <v>3107638949</v>
      </c>
      <c r="M23" s="1">
        <v>3107638949</v>
      </c>
      <c r="N23" s="1" t="s">
        <v>231</v>
      </c>
      <c r="O23" s="1">
        <v>68</v>
      </c>
      <c r="P23" s="1" t="s">
        <v>42</v>
      </c>
      <c r="Q23" s="1" t="s">
        <v>43</v>
      </c>
      <c r="R23" s="1" t="s">
        <v>65</v>
      </c>
      <c r="S23" s="1">
        <v>15</v>
      </c>
      <c r="T23" s="1" t="s">
        <v>232</v>
      </c>
      <c r="U23" s="1" t="s">
        <v>89</v>
      </c>
      <c r="V23" s="1" t="s">
        <v>30</v>
      </c>
      <c r="W23" s="1" t="s">
        <v>47</v>
      </c>
      <c r="X23" s="1" t="s">
        <v>48</v>
      </c>
      <c r="Y23" s="1">
        <v>4752</v>
      </c>
      <c r="Z23" s="1" t="s">
        <v>233</v>
      </c>
      <c r="AA23" s="1">
        <v>1</v>
      </c>
      <c r="AB23" s="1" t="s">
        <v>234</v>
      </c>
      <c r="AC23" s="1">
        <v>1</v>
      </c>
      <c r="AD23" s="1" t="s">
        <v>51</v>
      </c>
      <c r="AE23" s="1" t="s">
        <v>51</v>
      </c>
      <c r="AF23" s="7">
        <v>22735332311</v>
      </c>
      <c r="AG23" s="7">
        <v>14736858879</v>
      </c>
      <c r="AH23" s="7">
        <v>7998473432</v>
      </c>
      <c r="AI23" s="7">
        <v>38031369669</v>
      </c>
      <c r="AJ23" s="7">
        <v>1783143580</v>
      </c>
    </row>
    <row r="24" spans="2:36" ht="25.5" hidden="1" x14ac:dyDescent="0.25">
      <c r="B24" s="1" t="s">
        <v>35</v>
      </c>
      <c r="C24" s="1">
        <v>82417</v>
      </c>
      <c r="D24" s="3"/>
      <c r="E24" s="1" t="s">
        <v>235</v>
      </c>
      <c r="F24" s="1" t="s">
        <v>236</v>
      </c>
      <c r="G24" s="1" t="s">
        <v>38</v>
      </c>
      <c r="H24" s="1">
        <v>63298046</v>
      </c>
      <c r="I24" s="1" t="s">
        <v>237</v>
      </c>
      <c r="J24" s="1" t="s">
        <v>238</v>
      </c>
      <c r="K24" s="1">
        <v>6305035</v>
      </c>
      <c r="L24" s="1">
        <v>3187586306</v>
      </c>
      <c r="M24" s="1"/>
      <c r="N24" s="1" t="s">
        <v>239</v>
      </c>
      <c r="O24" s="1">
        <v>89</v>
      </c>
      <c r="P24" s="1" t="s">
        <v>42</v>
      </c>
      <c r="Q24" s="1" t="s">
        <v>43</v>
      </c>
      <c r="R24" s="1" t="s">
        <v>65</v>
      </c>
      <c r="S24" s="1">
        <v>15</v>
      </c>
      <c r="T24" s="1" t="s">
        <v>240</v>
      </c>
      <c r="U24" s="1" t="s">
        <v>241</v>
      </c>
      <c r="V24" s="1" t="s">
        <v>30</v>
      </c>
      <c r="W24" s="1" t="s">
        <v>150</v>
      </c>
      <c r="X24" s="1" t="s">
        <v>48</v>
      </c>
      <c r="Y24" s="1">
        <v>4774</v>
      </c>
      <c r="Z24" s="1" t="s">
        <v>242</v>
      </c>
      <c r="AA24" s="1">
        <v>3</v>
      </c>
      <c r="AB24" s="1" t="s">
        <v>243</v>
      </c>
      <c r="AC24" s="1">
        <v>3</v>
      </c>
      <c r="AD24" s="1" t="s">
        <v>51</v>
      </c>
      <c r="AE24" s="1" t="s">
        <v>51</v>
      </c>
      <c r="AF24" s="7">
        <v>22611919000</v>
      </c>
      <c r="AG24" s="7">
        <v>13800920000</v>
      </c>
      <c r="AH24" s="7">
        <v>8810999000</v>
      </c>
      <c r="AI24" s="7">
        <v>40067025000</v>
      </c>
      <c r="AJ24" s="7">
        <v>901335000</v>
      </c>
    </row>
    <row r="25" spans="2:36" hidden="1" x14ac:dyDescent="0.25">
      <c r="B25" s="1" t="s">
        <v>35</v>
      </c>
      <c r="C25" s="1">
        <v>221381</v>
      </c>
      <c r="D25" s="1"/>
      <c r="E25" s="1" t="s">
        <v>244</v>
      </c>
      <c r="F25" s="1" t="s">
        <v>245</v>
      </c>
      <c r="G25" s="1" t="s">
        <v>38</v>
      </c>
      <c r="H25" s="1">
        <v>63358724</v>
      </c>
      <c r="I25" s="1" t="s">
        <v>246</v>
      </c>
      <c r="J25" s="1" t="s">
        <v>247</v>
      </c>
      <c r="K25" s="1">
        <v>6714496</v>
      </c>
      <c r="L25" s="1">
        <v>3156169183</v>
      </c>
      <c r="M25" s="1"/>
      <c r="N25" s="1" t="s">
        <v>248</v>
      </c>
      <c r="O25" s="1">
        <v>80</v>
      </c>
      <c r="P25" s="1" t="s">
        <v>42</v>
      </c>
      <c r="Q25" s="1" t="s">
        <v>43</v>
      </c>
      <c r="R25" s="1" t="s">
        <v>249</v>
      </c>
      <c r="S25" s="1">
        <v>3</v>
      </c>
      <c r="T25" s="1" t="s">
        <v>250</v>
      </c>
      <c r="U25" s="1" t="s">
        <v>251</v>
      </c>
      <c r="V25" s="1" t="s">
        <v>30</v>
      </c>
      <c r="W25" s="1" t="s">
        <v>47</v>
      </c>
      <c r="X25" s="1" t="s">
        <v>48</v>
      </c>
      <c r="Y25" s="1">
        <v>1051</v>
      </c>
      <c r="Z25" s="1" t="s">
        <v>252</v>
      </c>
      <c r="AA25" s="1">
        <v>1</v>
      </c>
      <c r="AB25" s="1" t="s">
        <v>244</v>
      </c>
      <c r="AC25" s="1">
        <v>1</v>
      </c>
      <c r="AD25" s="1" t="s">
        <v>51</v>
      </c>
      <c r="AE25" s="1" t="s">
        <v>51</v>
      </c>
      <c r="AF25" s="7">
        <v>22562387071</v>
      </c>
      <c r="AG25" s="7">
        <v>19580311086</v>
      </c>
      <c r="AH25" s="7">
        <v>2982075985</v>
      </c>
      <c r="AI25" s="7">
        <v>55984016490</v>
      </c>
      <c r="AJ25" s="7">
        <v>391656720</v>
      </c>
    </row>
    <row r="26" spans="2:36" hidden="1" x14ac:dyDescent="0.25">
      <c r="B26" s="1" t="s">
        <v>35</v>
      </c>
      <c r="C26" s="1">
        <v>173755</v>
      </c>
      <c r="D26" s="3"/>
      <c r="E26" s="1" t="s">
        <v>253</v>
      </c>
      <c r="F26" s="1" t="s">
        <v>254</v>
      </c>
      <c r="G26" s="1" t="s">
        <v>38</v>
      </c>
      <c r="H26" s="1">
        <v>13847343</v>
      </c>
      <c r="I26" s="1" t="s">
        <v>255</v>
      </c>
      <c r="J26" s="1" t="s">
        <v>256</v>
      </c>
      <c r="K26" s="1">
        <v>6445605</v>
      </c>
      <c r="L26" s="1">
        <v>6706873</v>
      </c>
      <c r="M26" s="1">
        <v>3214497808</v>
      </c>
      <c r="N26" s="1" t="s">
        <v>257</v>
      </c>
      <c r="O26" s="1">
        <v>5</v>
      </c>
      <c r="P26" s="1" t="s">
        <v>42</v>
      </c>
      <c r="Q26" s="1" t="s">
        <v>43</v>
      </c>
      <c r="R26" s="1" t="s">
        <v>258</v>
      </c>
      <c r="S26" s="1">
        <v>17</v>
      </c>
      <c r="T26" s="1" t="s">
        <v>259</v>
      </c>
      <c r="U26" s="1" t="s">
        <v>260</v>
      </c>
      <c r="V26" s="1" t="s">
        <v>30</v>
      </c>
      <c r="W26" s="1" t="s">
        <v>47</v>
      </c>
      <c r="X26" s="1" t="s">
        <v>48</v>
      </c>
      <c r="Y26" s="1">
        <v>4290</v>
      </c>
      <c r="Z26" s="1" t="s">
        <v>169</v>
      </c>
      <c r="AA26" s="1">
        <v>1</v>
      </c>
      <c r="AB26" s="1" t="s">
        <v>261</v>
      </c>
      <c r="AC26" s="1">
        <v>1</v>
      </c>
      <c r="AD26" s="1" t="s">
        <v>51</v>
      </c>
      <c r="AE26" s="1" t="s">
        <v>51</v>
      </c>
      <c r="AF26" s="7">
        <v>22484508566</v>
      </c>
      <c r="AG26" s="7">
        <v>20081105910</v>
      </c>
      <c r="AH26" s="7">
        <v>2403402656</v>
      </c>
      <c r="AI26" s="7">
        <v>4584346312</v>
      </c>
      <c r="AJ26" s="7">
        <v>228202245</v>
      </c>
    </row>
    <row r="27" spans="2:36" hidden="1" x14ac:dyDescent="0.25">
      <c r="B27" s="1" t="s">
        <v>35</v>
      </c>
      <c r="C27" s="1">
        <v>129634</v>
      </c>
      <c r="D27" s="3"/>
      <c r="E27" s="1" t="s">
        <v>262</v>
      </c>
      <c r="F27" s="1" t="s">
        <v>263</v>
      </c>
      <c r="G27" s="1" t="s">
        <v>38</v>
      </c>
      <c r="H27" s="1">
        <v>91203732</v>
      </c>
      <c r="I27" s="1" t="s">
        <v>264</v>
      </c>
      <c r="J27" s="1" t="s">
        <v>265</v>
      </c>
      <c r="K27" s="1">
        <v>6451944</v>
      </c>
      <c r="L27" s="1">
        <v>3138878451</v>
      </c>
      <c r="M27" s="1"/>
      <c r="N27" s="1" t="s">
        <v>266</v>
      </c>
      <c r="O27" s="1">
        <v>74</v>
      </c>
      <c r="P27" s="1" t="s">
        <v>42</v>
      </c>
      <c r="Q27" s="1" t="s">
        <v>43</v>
      </c>
      <c r="R27" s="1" t="s">
        <v>77</v>
      </c>
      <c r="S27" s="1">
        <v>13</v>
      </c>
      <c r="T27" s="1" t="s">
        <v>267</v>
      </c>
      <c r="U27" s="1" t="s">
        <v>159</v>
      </c>
      <c r="V27" s="1" t="s">
        <v>30</v>
      </c>
      <c r="W27" s="1" t="s">
        <v>268</v>
      </c>
      <c r="X27" s="1" t="s">
        <v>48</v>
      </c>
      <c r="Y27" s="1">
        <v>150</v>
      </c>
      <c r="Z27" s="1" t="s">
        <v>269</v>
      </c>
      <c r="AA27" s="1">
        <v>1</v>
      </c>
      <c r="AB27" s="1" t="s">
        <v>270</v>
      </c>
      <c r="AC27" s="1">
        <v>1</v>
      </c>
      <c r="AD27" s="1" t="s">
        <v>51</v>
      </c>
      <c r="AE27" s="1" t="s">
        <v>51</v>
      </c>
      <c r="AF27" s="7">
        <v>22287784525</v>
      </c>
      <c r="AG27" s="7">
        <v>8520428540</v>
      </c>
      <c r="AH27" s="7">
        <v>13767355985</v>
      </c>
      <c r="AI27" s="7">
        <v>9506028520</v>
      </c>
      <c r="AJ27" s="7">
        <v>1330311265</v>
      </c>
    </row>
    <row r="28" spans="2:36" hidden="1" x14ac:dyDescent="0.25">
      <c r="B28" s="11" t="s">
        <v>35</v>
      </c>
      <c r="C28" s="11">
        <v>251986</v>
      </c>
      <c r="D28" s="11"/>
      <c r="E28" s="11" t="s">
        <v>510</v>
      </c>
      <c r="F28" s="11" t="s">
        <v>511</v>
      </c>
      <c r="G28" s="11" t="s">
        <v>38</v>
      </c>
      <c r="H28" s="11">
        <v>13544300</v>
      </c>
      <c r="I28" s="11" t="s">
        <v>400</v>
      </c>
      <c r="J28" s="11" t="s">
        <v>192</v>
      </c>
      <c r="K28" s="11">
        <v>3174545035</v>
      </c>
      <c r="L28" s="11">
        <v>3166461618</v>
      </c>
      <c r="M28" s="11">
        <v>6960662</v>
      </c>
      <c r="N28" s="11" t="s">
        <v>193</v>
      </c>
      <c r="O28" s="11">
        <v>98</v>
      </c>
      <c r="P28" s="11" t="s">
        <v>42</v>
      </c>
      <c r="Q28" s="11" t="s">
        <v>43</v>
      </c>
      <c r="R28" s="11" t="s">
        <v>194</v>
      </c>
      <c r="S28" s="11">
        <v>12</v>
      </c>
      <c r="T28" s="11" t="s">
        <v>512</v>
      </c>
      <c r="U28" s="11" t="s">
        <v>89</v>
      </c>
      <c r="V28" s="11" t="s">
        <v>30</v>
      </c>
      <c r="W28" s="11" t="s">
        <v>47</v>
      </c>
      <c r="X28" s="11" t="s">
        <v>48</v>
      </c>
      <c r="Y28" s="11">
        <v>4111</v>
      </c>
      <c r="Z28" s="11" t="s">
        <v>99</v>
      </c>
      <c r="AA28" s="11">
        <v>1</v>
      </c>
      <c r="AB28" s="11" t="s">
        <v>510</v>
      </c>
      <c r="AC28" s="11">
        <v>1</v>
      </c>
      <c r="AD28" s="11" t="s">
        <v>51</v>
      </c>
      <c r="AE28" s="11" t="s">
        <v>51</v>
      </c>
      <c r="AF28" s="13">
        <v>18087903608</v>
      </c>
      <c r="AG28" s="13">
        <v>14498223819</v>
      </c>
      <c r="AH28" s="13">
        <v>3589679789</v>
      </c>
      <c r="AI28" s="13">
        <v>14639261511</v>
      </c>
      <c r="AJ28" s="13">
        <v>458276770</v>
      </c>
    </row>
    <row r="29" spans="2:36" ht="25.5" hidden="1" x14ac:dyDescent="0.25">
      <c r="B29" s="1" t="s">
        <v>35</v>
      </c>
      <c r="C29" s="1">
        <v>193389</v>
      </c>
      <c r="D29" s="3"/>
      <c r="E29" s="1" t="s">
        <v>279</v>
      </c>
      <c r="F29" s="1" t="s">
        <v>280</v>
      </c>
      <c r="G29" s="1" t="s">
        <v>38</v>
      </c>
      <c r="H29" s="1">
        <v>91272017</v>
      </c>
      <c r="I29" s="1" t="s">
        <v>281</v>
      </c>
      <c r="J29" s="1" t="s">
        <v>282</v>
      </c>
      <c r="K29" s="1">
        <v>6717180</v>
      </c>
      <c r="L29" s="1">
        <v>6718718</v>
      </c>
      <c r="M29" s="1">
        <v>6713303</v>
      </c>
      <c r="N29" s="1" t="s">
        <v>283</v>
      </c>
      <c r="O29" s="1">
        <v>50</v>
      </c>
      <c r="P29" s="1" t="s">
        <v>42</v>
      </c>
      <c r="Q29" s="1" t="s">
        <v>43</v>
      </c>
      <c r="R29" s="1" t="s">
        <v>284</v>
      </c>
      <c r="S29" s="1">
        <v>4</v>
      </c>
      <c r="T29" s="1" t="s">
        <v>285</v>
      </c>
      <c r="U29" s="1" t="s">
        <v>89</v>
      </c>
      <c r="V29" s="1" t="s">
        <v>30</v>
      </c>
      <c r="W29" s="1" t="s">
        <v>47</v>
      </c>
      <c r="X29" s="1" t="s">
        <v>48</v>
      </c>
      <c r="Y29" s="1">
        <v>4530</v>
      </c>
      <c r="Z29" s="1" t="s">
        <v>286</v>
      </c>
      <c r="AA29" s="1">
        <v>2</v>
      </c>
      <c r="AB29" s="1" t="s">
        <v>287</v>
      </c>
      <c r="AC29" s="1">
        <v>2</v>
      </c>
      <c r="AD29" s="1" t="s">
        <v>51</v>
      </c>
      <c r="AE29" s="1" t="s">
        <v>51</v>
      </c>
      <c r="AF29" s="7">
        <v>22189539543</v>
      </c>
      <c r="AG29" s="7">
        <v>11298409632</v>
      </c>
      <c r="AH29" s="7">
        <v>10891129911</v>
      </c>
      <c r="AI29" s="7">
        <v>30996058287</v>
      </c>
      <c r="AJ29" s="7">
        <v>1764741364</v>
      </c>
    </row>
    <row r="30" spans="2:36" hidden="1" x14ac:dyDescent="0.25">
      <c r="B30" s="1" t="s">
        <v>35</v>
      </c>
      <c r="C30" s="1">
        <v>16575</v>
      </c>
      <c r="D30" s="1" t="s">
        <v>288</v>
      </c>
      <c r="E30" s="1" t="s">
        <v>289</v>
      </c>
      <c r="F30" s="1" t="s">
        <v>290</v>
      </c>
      <c r="G30" s="1" t="s">
        <v>38</v>
      </c>
      <c r="H30" s="1">
        <v>80409150</v>
      </c>
      <c r="I30" s="1" t="s">
        <v>291</v>
      </c>
      <c r="J30" s="1" t="s">
        <v>292</v>
      </c>
      <c r="K30" s="1">
        <v>6762349</v>
      </c>
      <c r="L30" s="1">
        <v>6760017</v>
      </c>
      <c r="M30" s="1">
        <v>3204781492</v>
      </c>
      <c r="N30" s="1" t="s">
        <v>293</v>
      </c>
      <c r="O30" s="1">
        <v>95</v>
      </c>
      <c r="P30" s="1" t="s">
        <v>42</v>
      </c>
      <c r="Q30" s="1" t="s">
        <v>43</v>
      </c>
      <c r="R30" s="1"/>
      <c r="S30" s="1"/>
      <c r="T30" s="1" t="s">
        <v>294</v>
      </c>
      <c r="U30" s="1" t="s">
        <v>67</v>
      </c>
      <c r="V30" s="1" t="s">
        <v>30</v>
      </c>
      <c r="W30" s="1" t="s">
        <v>47</v>
      </c>
      <c r="X30" s="1" t="s">
        <v>48</v>
      </c>
      <c r="Y30" s="1">
        <v>145</v>
      </c>
      <c r="Z30" s="1" t="s">
        <v>111</v>
      </c>
      <c r="AA30" s="1">
        <v>1</v>
      </c>
      <c r="AB30" s="1" t="s">
        <v>295</v>
      </c>
      <c r="AC30" s="1">
        <v>1</v>
      </c>
      <c r="AD30" s="1" t="s">
        <v>51</v>
      </c>
      <c r="AE30" s="1" t="s">
        <v>51</v>
      </c>
      <c r="AF30" s="7">
        <v>21946109438</v>
      </c>
      <c r="AG30" s="7">
        <v>7433183951</v>
      </c>
      <c r="AH30" s="7">
        <v>14512925487</v>
      </c>
      <c r="AI30" s="7">
        <v>16704039733</v>
      </c>
      <c r="AJ30" s="7">
        <v>205251571</v>
      </c>
    </row>
    <row r="31" spans="2:36" ht="25.5" hidden="1" x14ac:dyDescent="0.25">
      <c r="B31" s="1" t="s">
        <v>35</v>
      </c>
      <c r="C31" s="1">
        <v>36716</v>
      </c>
      <c r="D31" s="3"/>
      <c r="E31" s="1" t="s">
        <v>296</v>
      </c>
      <c r="F31" s="1">
        <v>91223161</v>
      </c>
      <c r="G31" s="1"/>
      <c r="H31" s="1"/>
      <c r="I31" s="1"/>
      <c r="J31" s="1" t="s">
        <v>297</v>
      </c>
      <c r="K31" s="1">
        <v>6520164</v>
      </c>
      <c r="L31" s="1">
        <v>6705833</v>
      </c>
      <c r="M31" s="1">
        <v>3176575989</v>
      </c>
      <c r="N31" s="1" t="s">
        <v>298</v>
      </c>
      <c r="O31" s="1">
        <v>0</v>
      </c>
      <c r="P31" s="1" t="s">
        <v>42</v>
      </c>
      <c r="Q31" s="1" t="s">
        <v>43</v>
      </c>
      <c r="R31" s="1" t="s">
        <v>107</v>
      </c>
      <c r="S31" s="1">
        <v>6</v>
      </c>
      <c r="T31" s="1" t="s">
        <v>299</v>
      </c>
      <c r="U31" s="1" t="s">
        <v>300</v>
      </c>
      <c r="V31" s="1" t="s">
        <v>30</v>
      </c>
      <c r="W31" s="1" t="s">
        <v>68</v>
      </c>
      <c r="X31" s="1" t="s">
        <v>69</v>
      </c>
      <c r="Y31" s="1">
        <v>6810</v>
      </c>
      <c r="Z31" s="1" t="s">
        <v>119</v>
      </c>
      <c r="AA31" s="1">
        <v>1</v>
      </c>
      <c r="AB31" s="1" t="s">
        <v>301</v>
      </c>
      <c r="AC31" s="1">
        <v>1</v>
      </c>
      <c r="AD31" s="1" t="s">
        <v>51</v>
      </c>
      <c r="AE31" s="1" t="s">
        <v>51</v>
      </c>
      <c r="AF31" s="7">
        <v>21835912444</v>
      </c>
      <c r="AG31" s="7">
        <v>11221140433</v>
      </c>
      <c r="AH31" s="7">
        <v>10614772011</v>
      </c>
      <c r="AI31" s="7">
        <v>265882247</v>
      </c>
      <c r="AJ31" s="7">
        <v>-51362179</v>
      </c>
    </row>
    <row r="32" spans="2:36" ht="25.5" hidden="1" x14ac:dyDescent="0.25">
      <c r="B32" s="1" t="s">
        <v>35</v>
      </c>
      <c r="C32" s="1">
        <v>112835</v>
      </c>
      <c r="D32" s="3"/>
      <c r="E32" s="1" t="s">
        <v>302</v>
      </c>
      <c r="F32" s="1" t="s">
        <v>303</v>
      </c>
      <c r="G32" s="1" t="s">
        <v>38</v>
      </c>
      <c r="H32" s="1">
        <v>91280391</v>
      </c>
      <c r="I32" s="1" t="s">
        <v>304</v>
      </c>
      <c r="J32" s="1" t="s">
        <v>305</v>
      </c>
      <c r="K32" s="1">
        <v>6303077</v>
      </c>
      <c r="L32" s="1">
        <v>6422801</v>
      </c>
      <c r="M32" s="1"/>
      <c r="N32" s="1" t="s">
        <v>306</v>
      </c>
      <c r="O32" s="1">
        <v>10</v>
      </c>
      <c r="P32" s="1" t="s">
        <v>42</v>
      </c>
      <c r="Q32" s="1" t="s">
        <v>43</v>
      </c>
      <c r="R32" s="1"/>
      <c r="S32" s="1"/>
      <c r="T32" s="1" t="s">
        <v>307</v>
      </c>
      <c r="U32" s="1" t="s">
        <v>46</v>
      </c>
      <c r="V32" s="1" t="s">
        <v>30</v>
      </c>
      <c r="W32" s="1" t="s">
        <v>47</v>
      </c>
      <c r="X32" s="1" t="s">
        <v>48</v>
      </c>
      <c r="Y32" s="1">
        <v>4210</v>
      </c>
      <c r="Z32" s="1" t="s">
        <v>308</v>
      </c>
      <c r="AA32" s="1">
        <v>1</v>
      </c>
      <c r="AB32" s="1" t="s">
        <v>309</v>
      </c>
      <c r="AC32" s="1">
        <v>1</v>
      </c>
      <c r="AD32" s="1" t="s">
        <v>51</v>
      </c>
      <c r="AE32" s="1" t="s">
        <v>51</v>
      </c>
      <c r="AF32" s="7">
        <v>21812276138</v>
      </c>
      <c r="AG32" s="7">
        <v>15126835983</v>
      </c>
      <c r="AH32" s="7">
        <v>6685440155</v>
      </c>
      <c r="AI32" s="7">
        <v>16910699467</v>
      </c>
      <c r="AJ32" s="7">
        <v>864668026</v>
      </c>
    </row>
    <row r="33" spans="1:36" ht="25.5" hidden="1" x14ac:dyDescent="0.25">
      <c r="B33" s="1" t="s">
        <v>35</v>
      </c>
      <c r="C33" s="1">
        <v>66550</v>
      </c>
      <c r="D33" s="3"/>
      <c r="E33" s="1" t="s">
        <v>310</v>
      </c>
      <c r="F33" s="1" t="s">
        <v>311</v>
      </c>
      <c r="G33" s="1" t="s">
        <v>38</v>
      </c>
      <c r="H33" s="1">
        <v>91490227</v>
      </c>
      <c r="I33" s="1" t="s">
        <v>312</v>
      </c>
      <c r="J33" s="1" t="s">
        <v>313</v>
      </c>
      <c r="K33" s="1">
        <v>6374401</v>
      </c>
      <c r="L33" s="1">
        <v>3183385754</v>
      </c>
      <c r="M33" s="1"/>
      <c r="N33" s="1" t="s">
        <v>314</v>
      </c>
      <c r="O33" s="1">
        <v>21</v>
      </c>
      <c r="P33" s="1" t="s">
        <v>42</v>
      </c>
      <c r="Q33" s="1" t="s">
        <v>43</v>
      </c>
      <c r="R33" s="1" t="s">
        <v>315</v>
      </c>
      <c r="S33" s="1">
        <v>11</v>
      </c>
      <c r="T33" s="1" t="s">
        <v>316</v>
      </c>
      <c r="U33" s="1" t="s">
        <v>317</v>
      </c>
      <c r="V33" s="1" t="s">
        <v>30</v>
      </c>
      <c r="W33" s="1" t="s">
        <v>47</v>
      </c>
      <c r="X33" s="1" t="s">
        <v>48</v>
      </c>
      <c r="Y33" s="1">
        <v>1200</v>
      </c>
      <c r="Z33" s="1" t="s">
        <v>318</v>
      </c>
      <c r="AA33" s="1">
        <v>1</v>
      </c>
      <c r="AB33" s="1" t="s">
        <v>319</v>
      </c>
      <c r="AC33" s="1">
        <v>1</v>
      </c>
      <c r="AD33" s="1" t="s">
        <v>51</v>
      </c>
      <c r="AE33" s="1" t="s">
        <v>51</v>
      </c>
      <c r="AF33" s="7">
        <v>21721126468</v>
      </c>
      <c r="AG33" s="7">
        <v>12680009674</v>
      </c>
      <c r="AH33" s="7">
        <v>9041116794</v>
      </c>
      <c r="AI33" s="7">
        <v>3899368639</v>
      </c>
      <c r="AJ33" s="7">
        <v>-652843727</v>
      </c>
    </row>
    <row r="34" spans="1:36" hidden="1" x14ac:dyDescent="0.25">
      <c r="B34" s="1" t="s">
        <v>35</v>
      </c>
      <c r="C34" s="1">
        <v>84548</v>
      </c>
      <c r="D34" s="3"/>
      <c r="E34" s="1" t="s">
        <v>320</v>
      </c>
      <c r="F34" s="1">
        <v>91488772</v>
      </c>
      <c r="G34" s="1"/>
      <c r="H34" s="1"/>
      <c r="I34" s="1"/>
      <c r="J34" s="1" t="s">
        <v>321</v>
      </c>
      <c r="K34" s="1">
        <v>6438588</v>
      </c>
      <c r="L34" s="1">
        <v>3176473002</v>
      </c>
      <c r="M34" s="1"/>
      <c r="N34" s="1" t="s">
        <v>322</v>
      </c>
      <c r="O34" s="1">
        <v>35</v>
      </c>
      <c r="P34" s="1" t="s">
        <v>42</v>
      </c>
      <c r="Q34" s="1" t="s">
        <v>43</v>
      </c>
      <c r="R34" s="1" t="s">
        <v>249</v>
      </c>
      <c r="S34" s="1">
        <v>3</v>
      </c>
      <c r="T34" s="1" t="s">
        <v>323</v>
      </c>
      <c r="U34" s="1" t="s">
        <v>109</v>
      </c>
      <c r="V34" s="1" t="s">
        <v>30</v>
      </c>
      <c r="W34" s="1" t="s">
        <v>68</v>
      </c>
      <c r="X34" s="1" t="s">
        <v>69</v>
      </c>
      <c r="Y34" s="1">
        <v>3110</v>
      </c>
      <c r="Z34" s="1" t="s">
        <v>324</v>
      </c>
      <c r="AA34" s="1">
        <v>1</v>
      </c>
      <c r="AB34" s="1" t="s">
        <v>325</v>
      </c>
      <c r="AC34" s="1">
        <v>1</v>
      </c>
      <c r="AD34" s="1" t="s">
        <v>51</v>
      </c>
      <c r="AE34" s="1" t="s">
        <v>51</v>
      </c>
      <c r="AF34" s="7">
        <v>21687115749</v>
      </c>
      <c r="AG34" s="7">
        <v>5627103606</v>
      </c>
      <c r="AH34" s="7">
        <v>16060012143</v>
      </c>
      <c r="AI34" s="7">
        <v>5032545134</v>
      </c>
      <c r="AJ34" s="7">
        <v>481312441</v>
      </c>
    </row>
    <row r="35" spans="1:36" hidden="1" x14ac:dyDescent="0.25">
      <c r="B35" s="1" t="s">
        <v>35</v>
      </c>
      <c r="C35" s="1">
        <v>349895</v>
      </c>
      <c r="D35" s="1"/>
      <c r="E35" s="1" t="s">
        <v>326</v>
      </c>
      <c r="F35" s="1" t="s">
        <v>327</v>
      </c>
      <c r="G35" s="1"/>
      <c r="H35" s="1"/>
      <c r="I35" s="1"/>
      <c r="J35" s="1" t="s">
        <v>328</v>
      </c>
      <c r="K35" s="1">
        <v>6970195</v>
      </c>
      <c r="L35" s="1"/>
      <c r="M35" s="1"/>
      <c r="N35" s="1" t="s">
        <v>329</v>
      </c>
      <c r="O35" s="1">
        <v>3</v>
      </c>
      <c r="P35" s="1" t="s">
        <v>42</v>
      </c>
      <c r="Q35" s="1" t="s">
        <v>43</v>
      </c>
      <c r="R35" s="1" t="s">
        <v>330</v>
      </c>
      <c r="S35" s="1">
        <v>7</v>
      </c>
      <c r="T35" s="1" t="s">
        <v>331</v>
      </c>
      <c r="U35" s="1" t="s">
        <v>332</v>
      </c>
      <c r="V35" s="1" t="s">
        <v>30</v>
      </c>
      <c r="W35" s="1" t="s">
        <v>150</v>
      </c>
      <c r="X35" s="1" t="s">
        <v>333</v>
      </c>
      <c r="Y35" s="1">
        <v>6412</v>
      </c>
      <c r="Z35" s="1" t="s">
        <v>334</v>
      </c>
      <c r="AA35" s="1">
        <v>0</v>
      </c>
      <c r="AB35" s="1"/>
      <c r="AC35" s="1">
        <v>0</v>
      </c>
      <c r="AD35" s="1" t="s">
        <v>51</v>
      </c>
      <c r="AE35" s="1" t="s">
        <v>51</v>
      </c>
      <c r="AF35" s="7">
        <v>21662519728</v>
      </c>
      <c r="AG35" s="7">
        <v>0</v>
      </c>
      <c r="AH35" s="7">
        <v>0</v>
      </c>
      <c r="AI35" s="7">
        <v>0</v>
      </c>
      <c r="AJ35" s="7">
        <v>0</v>
      </c>
    </row>
    <row r="36" spans="1:36" hidden="1" x14ac:dyDescent="0.25">
      <c r="B36" s="1" t="s">
        <v>35</v>
      </c>
      <c r="C36" s="1">
        <v>244157</v>
      </c>
      <c r="D36" s="1"/>
      <c r="E36" s="1" t="s">
        <v>335</v>
      </c>
      <c r="F36" s="1" t="s">
        <v>336</v>
      </c>
      <c r="G36" s="1" t="s">
        <v>38</v>
      </c>
      <c r="H36" s="1">
        <v>13541216</v>
      </c>
      <c r="I36" s="1" t="s">
        <v>337</v>
      </c>
      <c r="J36" s="1" t="s">
        <v>338</v>
      </c>
      <c r="K36" s="1">
        <v>6471718</v>
      </c>
      <c r="L36" s="1">
        <v>3112762949</v>
      </c>
      <c r="M36" s="1"/>
      <c r="N36" s="1" t="s">
        <v>339</v>
      </c>
      <c r="O36" s="1">
        <v>2</v>
      </c>
      <c r="P36" s="1" t="s">
        <v>42</v>
      </c>
      <c r="Q36" s="1" t="s">
        <v>43</v>
      </c>
      <c r="R36" s="1"/>
      <c r="S36" s="1"/>
      <c r="T36" s="1" t="s">
        <v>340</v>
      </c>
      <c r="U36" s="1" t="s">
        <v>46</v>
      </c>
      <c r="V36" s="1" t="s">
        <v>30</v>
      </c>
      <c r="W36" s="1" t="s">
        <v>47</v>
      </c>
      <c r="X36" s="1" t="s">
        <v>48</v>
      </c>
      <c r="Y36" s="1">
        <v>4290</v>
      </c>
      <c r="Z36" s="1" t="s">
        <v>169</v>
      </c>
      <c r="AA36" s="1">
        <v>1</v>
      </c>
      <c r="AB36" s="1" t="s">
        <v>341</v>
      </c>
      <c r="AC36" s="1">
        <v>1</v>
      </c>
      <c r="AD36" s="1" t="s">
        <v>187</v>
      </c>
      <c r="AE36" s="1" t="s">
        <v>51</v>
      </c>
      <c r="AF36" s="7">
        <v>21632097299</v>
      </c>
      <c r="AG36" s="7">
        <v>5229987018</v>
      </c>
      <c r="AH36" s="7">
        <v>16402110281</v>
      </c>
      <c r="AI36" s="7">
        <v>471600000</v>
      </c>
      <c r="AJ36" s="7">
        <v>19857810</v>
      </c>
    </row>
    <row r="37" spans="1:36" ht="25.5" hidden="1" x14ac:dyDescent="0.25">
      <c r="B37" s="1" t="s">
        <v>35</v>
      </c>
      <c r="C37" s="1">
        <v>214604</v>
      </c>
      <c r="D37" s="1"/>
      <c r="E37" s="1" t="s">
        <v>342</v>
      </c>
      <c r="F37" s="1" t="s">
        <v>343</v>
      </c>
      <c r="G37" s="1" t="s">
        <v>38</v>
      </c>
      <c r="H37" s="1">
        <v>91515906</v>
      </c>
      <c r="I37" s="1" t="s">
        <v>344</v>
      </c>
      <c r="J37" s="1" t="s">
        <v>345</v>
      </c>
      <c r="K37" s="1">
        <v>6711222</v>
      </c>
      <c r="L37" s="1">
        <v>6714381</v>
      </c>
      <c r="M37" s="1">
        <v>3158945289</v>
      </c>
      <c r="N37" s="1" t="s">
        <v>346</v>
      </c>
      <c r="O37" s="1">
        <v>87</v>
      </c>
      <c r="P37" s="1" t="s">
        <v>42</v>
      </c>
      <c r="Q37" s="1" t="s">
        <v>43</v>
      </c>
      <c r="R37" s="1" t="s">
        <v>347</v>
      </c>
      <c r="S37" s="1">
        <v>3</v>
      </c>
      <c r="T37" s="1" t="s">
        <v>348</v>
      </c>
      <c r="U37" s="1" t="s">
        <v>46</v>
      </c>
      <c r="V37" s="1" t="s">
        <v>30</v>
      </c>
      <c r="W37" s="1" t="s">
        <v>47</v>
      </c>
      <c r="X37" s="1" t="s">
        <v>48</v>
      </c>
      <c r="Y37" s="1">
        <v>4530</v>
      </c>
      <c r="Z37" s="1" t="s">
        <v>286</v>
      </c>
      <c r="AA37" s="1">
        <v>3</v>
      </c>
      <c r="AB37" s="1" t="s">
        <v>349</v>
      </c>
      <c r="AC37" s="1">
        <v>3</v>
      </c>
      <c r="AD37" s="1" t="s">
        <v>51</v>
      </c>
      <c r="AE37" s="1" t="s">
        <v>51</v>
      </c>
      <c r="AF37" s="7">
        <v>21126599718</v>
      </c>
      <c r="AG37" s="7">
        <v>17843515581</v>
      </c>
      <c r="AH37" s="7">
        <v>3283084137</v>
      </c>
      <c r="AI37" s="7">
        <v>31862094137</v>
      </c>
      <c r="AJ37" s="7">
        <v>976171895</v>
      </c>
    </row>
    <row r="38" spans="1:36" ht="25.5" hidden="1" x14ac:dyDescent="0.25">
      <c r="B38" s="1" t="s">
        <v>35</v>
      </c>
      <c r="C38" s="1">
        <v>303427</v>
      </c>
      <c r="D38" s="1"/>
      <c r="E38" s="1" t="s">
        <v>350</v>
      </c>
      <c r="F38" s="1" t="s">
        <v>351</v>
      </c>
      <c r="G38" s="1" t="s">
        <v>38</v>
      </c>
      <c r="H38" s="1">
        <v>3285289</v>
      </c>
      <c r="I38" s="1" t="s">
        <v>352</v>
      </c>
      <c r="J38" s="1" t="s">
        <v>353</v>
      </c>
      <c r="K38" s="1">
        <v>3168757453</v>
      </c>
      <c r="L38" s="1">
        <v>6577308</v>
      </c>
      <c r="M38" s="1">
        <v>3168757535</v>
      </c>
      <c r="N38" s="1" t="s">
        <v>354</v>
      </c>
      <c r="O38" s="1">
        <v>2</v>
      </c>
      <c r="P38" s="1" t="s">
        <v>42</v>
      </c>
      <c r="Q38" s="1" t="s">
        <v>43</v>
      </c>
      <c r="R38" s="1" t="s">
        <v>97</v>
      </c>
      <c r="S38" s="1">
        <v>12</v>
      </c>
      <c r="T38" s="1" t="s">
        <v>355</v>
      </c>
      <c r="U38" s="1" t="s">
        <v>109</v>
      </c>
      <c r="V38" s="1" t="s">
        <v>30</v>
      </c>
      <c r="W38" s="1" t="s">
        <v>47</v>
      </c>
      <c r="X38" s="1" t="s">
        <v>48</v>
      </c>
      <c r="Y38" s="1">
        <v>6613</v>
      </c>
      <c r="Z38" s="1" t="s">
        <v>212</v>
      </c>
      <c r="AA38" s="1">
        <v>1</v>
      </c>
      <c r="AB38" s="1" t="s">
        <v>356</v>
      </c>
      <c r="AC38" s="1">
        <v>1</v>
      </c>
      <c r="AD38" s="1" t="s">
        <v>51</v>
      </c>
      <c r="AE38" s="1" t="s">
        <v>51</v>
      </c>
      <c r="AF38" s="7">
        <v>21095815000</v>
      </c>
      <c r="AG38" s="7">
        <v>1110922000</v>
      </c>
      <c r="AH38" s="7">
        <v>19984893000</v>
      </c>
      <c r="AI38" s="7">
        <v>204566000</v>
      </c>
      <c r="AJ38" s="7">
        <v>145151000</v>
      </c>
    </row>
    <row r="39" spans="1:36" ht="89.25" hidden="1" x14ac:dyDescent="0.25">
      <c r="B39" s="1" t="s">
        <v>35</v>
      </c>
      <c r="C39" s="1">
        <v>16368</v>
      </c>
      <c r="D39" s="3"/>
      <c r="E39" s="1" t="s">
        <v>357</v>
      </c>
      <c r="F39" s="1" t="s">
        <v>358</v>
      </c>
      <c r="G39" s="1" t="s">
        <v>38</v>
      </c>
      <c r="H39" s="1">
        <v>13826880</v>
      </c>
      <c r="I39" s="1" t="s">
        <v>359</v>
      </c>
      <c r="J39" s="1" t="s">
        <v>360</v>
      </c>
      <c r="K39" s="1">
        <v>6430275</v>
      </c>
      <c r="L39" s="1">
        <v>3012418587</v>
      </c>
      <c r="M39" s="1"/>
      <c r="N39" s="1" t="s">
        <v>361</v>
      </c>
      <c r="O39" s="1">
        <v>164</v>
      </c>
      <c r="P39" s="1" t="s">
        <v>42</v>
      </c>
      <c r="Q39" s="1" t="s">
        <v>43</v>
      </c>
      <c r="R39" s="1" t="s">
        <v>202</v>
      </c>
      <c r="S39" s="1">
        <v>12</v>
      </c>
      <c r="T39" s="1" t="s">
        <v>362</v>
      </c>
      <c r="U39" s="1" t="s">
        <v>159</v>
      </c>
      <c r="V39" s="1" t="s">
        <v>30</v>
      </c>
      <c r="W39" s="1" t="s">
        <v>110</v>
      </c>
      <c r="X39" s="1" t="s">
        <v>48</v>
      </c>
      <c r="Y39" s="1">
        <v>9603</v>
      </c>
      <c r="Z39" s="1" t="s">
        <v>363</v>
      </c>
      <c r="AA39" s="1">
        <v>10</v>
      </c>
      <c r="AB39" s="1" t="s">
        <v>364</v>
      </c>
      <c r="AC39" s="1">
        <v>10</v>
      </c>
      <c r="AD39" s="1" t="s">
        <v>51</v>
      </c>
      <c r="AE39" s="1" t="s">
        <v>51</v>
      </c>
      <c r="AF39" s="7">
        <v>20709149603</v>
      </c>
      <c r="AG39" s="7">
        <v>6025394545</v>
      </c>
      <c r="AH39" s="7">
        <v>14683755058</v>
      </c>
      <c r="AI39" s="7">
        <v>17562159365</v>
      </c>
      <c r="AJ39" s="7">
        <v>2198881816</v>
      </c>
    </row>
    <row r="40" spans="1:36" ht="25.5" hidden="1" x14ac:dyDescent="0.25">
      <c r="B40" s="1" t="s">
        <v>35</v>
      </c>
      <c r="C40" s="1">
        <v>87682</v>
      </c>
      <c r="D40" s="3"/>
      <c r="E40" s="1" t="s">
        <v>365</v>
      </c>
      <c r="F40" s="1">
        <v>13842240</v>
      </c>
      <c r="G40" s="1"/>
      <c r="H40" s="1"/>
      <c r="I40" s="1"/>
      <c r="J40" s="1" t="s">
        <v>366</v>
      </c>
      <c r="K40" s="1">
        <v>6578110</v>
      </c>
      <c r="L40" s="1">
        <v>6573882</v>
      </c>
      <c r="M40" s="1"/>
      <c r="N40" s="1" t="s">
        <v>367</v>
      </c>
      <c r="O40" s="1">
        <v>42</v>
      </c>
      <c r="P40" s="1" t="s">
        <v>42</v>
      </c>
      <c r="Q40" s="1" t="s">
        <v>43</v>
      </c>
      <c r="R40" s="1" t="s">
        <v>202</v>
      </c>
      <c r="S40" s="1">
        <v>12</v>
      </c>
      <c r="T40" s="1" t="s">
        <v>368</v>
      </c>
      <c r="U40" s="1" t="s">
        <v>46</v>
      </c>
      <c r="V40" s="1" t="s">
        <v>30</v>
      </c>
      <c r="W40" s="1" t="s">
        <v>68</v>
      </c>
      <c r="X40" s="1" t="s">
        <v>69</v>
      </c>
      <c r="Y40" s="1">
        <v>4620</v>
      </c>
      <c r="Z40" s="1" t="s">
        <v>369</v>
      </c>
      <c r="AA40" s="1">
        <v>1</v>
      </c>
      <c r="AB40" s="1" t="s">
        <v>365</v>
      </c>
      <c r="AC40" s="1">
        <v>1</v>
      </c>
      <c r="AD40" s="1" t="s">
        <v>51</v>
      </c>
      <c r="AE40" s="1" t="s">
        <v>51</v>
      </c>
      <c r="AF40" s="7">
        <v>20630683338</v>
      </c>
      <c r="AG40" s="7">
        <v>16649279365</v>
      </c>
      <c r="AH40" s="7">
        <v>3981403973</v>
      </c>
      <c r="AI40" s="7">
        <v>22585268349</v>
      </c>
      <c r="AJ40" s="7">
        <v>136728520</v>
      </c>
    </row>
    <row r="41" spans="1:36" s="10" customFormat="1" ht="25.5" hidden="1" x14ac:dyDescent="0.25">
      <c r="A41" s="2"/>
      <c r="B41" s="11" t="s">
        <v>35</v>
      </c>
      <c r="C41" s="11">
        <v>427127</v>
      </c>
      <c r="D41" s="11"/>
      <c r="E41" s="11" t="s">
        <v>723</v>
      </c>
      <c r="F41" s="1" t="s">
        <v>724</v>
      </c>
      <c r="G41" s="1" t="s">
        <v>38</v>
      </c>
      <c r="H41" s="1">
        <v>13847343</v>
      </c>
      <c r="I41" s="1" t="s">
        <v>255</v>
      </c>
      <c r="J41" s="1" t="s">
        <v>725</v>
      </c>
      <c r="K41" s="1">
        <v>6445605</v>
      </c>
      <c r="L41" s="1">
        <v>3214497803</v>
      </c>
      <c r="M41" s="1"/>
      <c r="N41" s="1" t="s">
        <v>726</v>
      </c>
      <c r="O41" s="1">
        <v>20</v>
      </c>
      <c r="P41" s="1" t="s">
        <v>42</v>
      </c>
      <c r="Q41" s="1" t="s">
        <v>43</v>
      </c>
      <c r="R41" s="1" t="s">
        <v>258</v>
      </c>
      <c r="S41" s="1">
        <v>17</v>
      </c>
      <c r="T41" s="1" t="s">
        <v>727</v>
      </c>
      <c r="U41" s="1" t="s">
        <v>260</v>
      </c>
      <c r="V41" s="1" t="s">
        <v>30</v>
      </c>
      <c r="W41" s="1" t="s">
        <v>47</v>
      </c>
      <c r="X41" s="1" t="s">
        <v>48</v>
      </c>
      <c r="Y41" s="1">
        <v>4290</v>
      </c>
      <c r="Z41" s="11" t="s">
        <v>169</v>
      </c>
      <c r="AA41" s="11">
        <v>1</v>
      </c>
      <c r="AB41" s="11" t="s">
        <v>728</v>
      </c>
      <c r="AC41" s="11">
        <v>1</v>
      </c>
      <c r="AD41" s="11" t="s">
        <v>51</v>
      </c>
      <c r="AE41" s="11" t="s">
        <v>51</v>
      </c>
      <c r="AF41" s="13">
        <v>9692739091</v>
      </c>
      <c r="AG41" s="13">
        <v>9449954163</v>
      </c>
      <c r="AH41" s="13">
        <v>242784928</v>
      </c>
      <c r="AI41" s="13">
        <v>0</v>
      </c>
      <c r="AJ41" s="13">
        <v>-57327358</v>
      </c>
    </row>
    <row r="42" spans="1:36" hidden="1" x14ac:dyDescent="0.25">
      <c r="B42" s="1" t="s">
        <v>35</v>
      </c>
      <c r="C42" s="1">
        <v>21546</v>
      </c>
      <c r="D42" s="3"/>
      <c r="E42" s="1" t="s">
        <v>377</v>
      </c>
      <c r="F42" s="1" t="s">
        <v>378</v>
      </c>
      <c r="G42" s="1" t="s">
        <v>38</v>
      </c>
      <c r="H42" s="1">
        <v>16621894</v>
      </c>
      <c r="I42" s="1" t="s">
        <v>379</v>
      </c>
      <c r="J42" s="1" t="s">
        <v>380</v>
      </c>
      <c r="K42" s="1">
        <v>6478691</v>
      </c>
      <c r="L42" s="1">
        <v>6472688</v>
      </c>
      <c r="M42" s="1">
        <v>3168346501</v>
      </c>
      <c r="N42" s="1" t="s">
        <v>381</v>
      </c>
      <c r="O42" s="1">
        <v>4462</v>
      </c>
      <c r="P42" s="1" t="s">
        <v>42</v>
      </c>
      <c r="Q42" s="1" t="s">
        <v>43</v>
      </c>
      <c r="R42" s="1" t="s">
        <v>65</v>
      </c>
      <c r="S42" s="1">
        <v>15</v>
      </c>
      <c r="T42" s="1" t="s">
        <v>382</v>
      </c>
      <c r="U42" s="1" t="s">
        <v>109</v>
      </c>
      <c r="V42" s="1" t="s">
        <v>30</v>
      </c>
      <c r="W42" s="1" t="s">
        <v>150</v>
      </c>
      <c r="X42" s="1" t="s">
        <v>48</v>
      </c>
      <c r="Y42" s="1">
        <v>7820</v>
      </c>
      <c r="Z42" s="1" t="s">
        <v>383</v>
      </c>
      <c r="AA42" s="1">
        <v>1</v>
      </c>
      <c r="AB42" s="1" t="s">
        <v>384</v>
      </c>
      <c r="AC42" s="1">
        <v>1</v>
      </c>
      <c r="AD42" s="1" t="s">
        <v>51</v>
      </c>
      <c r="AE42" s="1" t="s">
        <v>51</v>
      </c>
      <c r="AF42" s="7">
        <v>20023413273</v>
      </c>
      <c r="AG42" s="7">
        <v>17269519993</v>
      </c>
      <c r="AH42" s="7">
        <v>2753893280</v>
      </c>
      <c r="AI42" s="7">
        <v>77473142308</v>
      </c>
      <c r="AJ42" s="7">
        <v>118334603</v>
      </c>
    </row>
    <row r="43" spans="1:36" ht="51" hidden="1" x14ac:dyDescent="0.25">
      <c r="B43" s="1" t="s">
        <v>35</v>
      </c>
      <c r="C43" s="1">
        <v>128025</v>
      </c>
      <c r="D43" s="3"/>
      <c r="E43" s="1" t="s">
        <v>385</v>
      </c>
      <c r="F43" s="1" t="s">
        <v>386</v>
      </c>
      <c r="G43" s="1" t="s">
        <v>38</v>
      </c>
      <c r="H43" s="1">
        <v>21394245</v>
      </c>
      <c r="I43" s="1" t="s">
        <v>387</v>
      </c>
      <c r="J43" s="1" t="s">
        <v>388</v>
      </c>
      <c r="K43" s="1">
        <v>6972832</v>
      </c>
      <c r="L43" s="1">
        <v>3164825500</v>
      </c>
      <c r="M43" s="1"/>
      <c r="N43" s="1" t="s">
        <v>389</v>
      </c>
      <c r="O43" s="1">
        <v>25</v>
      </c>
      <c r="P43" s="1" t="s">
        <v>42</v>
      </c>
      <c r="Q43" s="1" t="s">
        <v>43</v>
      </c>
      <c r="R43" s="1"/>
      <c r="S43" s="1"/>
      <c r="T43" s="1" t="s">
        <v>390</v>
      </c>
      <c r="U43" s="1" t="s">
        <v>241</v>
      </c>
      <c r="V43" s="1" t="s">
        <v>30</v>
      </c>
      <c r="W43" s="1" t="s">
        <v>150</v>
      </c>
      <c r="X43" s="1" t="s">
        <v>333</v>
      </c>
      <c r="Y43" s="1">
        <v>4719</v>
      </c>
      <c r="Z43" s="1" t="s">
        <v>70</v>
      </c>
      <c r="AA43" s="1">
        <v>0</v>
      </c>
      <c r="AB43" s="1"/>
      <c r="AC43" s="1">
        <v>0</v>
      </c>
      <c r="AD43" s="1" t="s">
        <v>51</v>
      </c>
      <c r="AE43" s="1" t="s">
        <v>51</v>
      </c>
      <c r="AF43" s="7">
        <v>19954750362</v>
      </c>
      <c r="AG43" s="7">
        <v>0</v>
      </c>
      <c r="AH43" s="7">
        <v>0</v>
      </c>
      <c r="AI43" s="7">
        <v>0</v>
      </c>
      <c r="AJ43" s="7">
        <v>0</v>
      </c>
    </row>
    <row r="44" spans="1:36" ht="25.5" hidden="1" x14ac:dyDescent="0.25">
      <c r="B44" s="1" t="s">
        <v>35</v>
      </c>
      <c r="C44" s="1">
        <v>44160</v>
      </c>
      <c r="D44" s="1"/>
      <c r="E44" s="1" t="s">
        <v>391</v>
      </c>
      <c r="F44" s="1" t="s">
        <v>392</v>
      </c>
      <c r="G44" s="1" t="s">
        <v>38</v>
      </c>
      <c r="H44" s="1">
        <v>13803747</v>
      </c>
      <c r="I44" s="1" t="s">
        <v>393</v>
      </c>
      <c r="J44" s="1" t="s">
        <v>394</v>
      </c>
      <c r="K44" s="1">
        <v>6470352</v>
      </c>
      <c r="L44" s="1">
        <v>3174294838</v>
      </c>
      <c r="M44" s="1"/>
      <c r="N44" s="1" t="s">
        <v>395</v>
      </c>
      <c r="O44" s="1">
        <v>1</v>
      </c>
      <c r="P44" s="1" t="s">
        <v>42</v>
      </c>
      <c r="Q44" s="1" t="s">
        <v>43</v>
      </c>
      <c r="R44" s="1" t="s">
        <v>97</v>
      </c>
      <c r="S44" s="1">
        <v>12</v>
      </c>
      <c r="T44" s="1" t="s">
        <v>396</v>
      </c>
      <c r="U44" s="1" t="s">
        <v>89</v>
      </c>
      <c r="V44" s="1" t="s">
        <v>30</v>
      </c>
      <c r="W44" s="1" t="s">
        <v>47</v>
      </c>
      <c r="X44" s="1" t="s">
        <v>48</v>
      </c>
      <c r="Y44" s="1">
        <v>4111</v>
      </c>
      <c r="Z44" s="1" t="s">
        <v>99</v>
      </c>
      <c r="AA44" s="1">
        <v>2</v>
      </c>
      <c r="AB44" s="1" t="s">
        <v>397</v>
      </c>
      <c r="AC44" s="1">
        <v>2</v>
      </c>
      <c r="AD44" s="1" t="s">
        <v>51</v>
      </c>
      <c r="AE44" s="1" t="s">
        <v>51</v>
      </c>
      <c r="AF44" s="7">
        <v>19609624000</v>
      </c>
      <c r="AG44" s="7">
        <v>5710045000</v>
      </c>
      <c r="AH44" s="7">
        <v>13899579000</v>
      </c>
      <c r="AI44" s="7">
        <v>7713555000</v>
      </c>
      <c r="AJ44" s="7">
        <v>0</v>
      </c>
    </row>
    <row r="45" spans="1:36" s="10" customFormat="1" hidden="1" x14ac:dyDescent="0.25">
      <c r="A45" s="2"/>
      <c r="B45" s="11" t="s">
        <v>35</v>
      </c>
      <c r="C45" s="11">
        <v>337963</v>
      </c>
      <c r="D45" s="11"/>
      <c r="E45" s="11" t="s">
        <v>1179</v>
      </c>
      <c r="F45" s="1" t="s">
        <v>1180</v>
      </c>
      <c r="G45" s="1" t="s">
        <v>38</v>
      </c>
      <c r="H45" s="1">
        <v>91514658</v>
      </c>
      <c r="I45" s="1" t="s">
        <v>1181</v>
      </c>
      <c r="J45" s="1" t="s">
        <v>1182</v>
      </c>
      <c r="K45" s="1">
        <v>3138257165</v>
      </c>
      <c r="L45" s="1"/>
      <c r="M45" s="1"/>
      <c r="N45" s="1" t="s">
        <v>1183</v>
      </c>
      <c r="O45" s="1">
        <v>11</v>
      </c>
      <c r="P45" s="1" t="s">
        <v>42</v>
      </c>
      <c r="Q45" s="1" t="s">
        <v>43</v>
      </c>
      <c r="R45" s="1" t="s">
        <v>519</v>
      </c>
      <c r="S45" s="1">
        <v>5</v>
      </c>
      <c r="T45" s="1" t="s">
        <v>1184</v>
      </c>
      <c r="U45" s="1" t="s">
        <v>89</v>
      </c>
      <c r="V45" s="1" t="s">
        <v>30</v>
      </c>
      <c r="W45" s="1" t="s">
        <v>47</v>
      </c>
      <c r="X45" s="1" t="s">
        <v>48</v>
      </c>
      <c r="Y45" s="1">
        <v>4111</v>
      </c>
      <c r="Z45" s="11" t="s">
        <v>99</v>
      </c>
      <c r="AA45" s="11">
        <v>0</v>
      </c>
      <c r="AB45" s="11"/>
      <c r="AC45" s="11">
        <v>0</v>
      </c>
      <c r="AD45" s="11" t="s">
        <v>51</v>
      </c>
      <c r="AE45" s="11" t="s">
        <v>51</v>
      </c>
      <c r="AF45" s="13">
        <v>7817466000</v>
      </c>
      <c r="AG45" s="13">
        <v>7434231000</v>
      </c>
      <c r="AH45" s="13">
        <v>383235000</v>
      </c>
      <c r="AI45" s="13">
        <v>8193720000</v>
      </c>
      <c r="AJ45" s="13">
        <v>280132000</v>
      </c>
    </row>
    <row r="46" spans="1:36" hidden="1" x14ac:dyDescent="0.25">
      <c r="B46" s="11" t="s">
        <v>35</v>
      </c>
      <c r="C46" s="11">
        <v>9759</v>
      </c>
      <c r="D46" s="11" t="s">
        <v>1323</v>
      </c>
      <c r="E46" s="11" t="s">
        <v>1324</v>
      </c>
      <c r="F46" s="1" t="s">
        <v>1325</v>
      </c>
      <c r="G46" s="1" t="s">
        <v>38</v>
      </c>
      <c r="H46" s="1">
        <v>13804174</v>
      </c>
      <c r="I46" s="1" t="s">
        <v>1326</v>
      </c>
      <c r="J46" s="1" t="s">
        <v>1327</v>
      </c>
      <c r="K46" s="1">
        <v>6915276</v>
      </c>
      <c r="L46" s="1"/>
      <c r="M46" s="1"/>
      <c r="N46" s="1" t="s">
        <v>1328</v>
      </c>
      <c r="O46" s="1">
        <v>11</v>
      </c>
      <c r="P46" s="1" t="s">
        <v>42</v>
      </c>
      <c r="Q46" s="1" t="s">
        <v>43</v>
      </c>
      <c r="R46" s="1" t="s">
        <v>167</v>
      </c>
      <c r="S46" s="1">
        <v>13</v>
      </c>
      <c r="T46" s="1" t="s">
        <v>1329</v>
      </c>
      <c r="U46" s="1" t="s">
        <v>89</v>
      </c>
      <c r="V46" s="1" t="s">
        <v>30</v>
      </c>
      <c r="W46" s="1" t="s">
        <v>47</v>
      </c>
      <c r="X46" s="1" t="s">
        <v>48</v>
      </c>
      <c r="Y46" s="1">
        <v>4111</v>
      </c>
      <c r="Z46" s="11" t="s">
        <v>99</v>
      </c>
      <c r="AA46" s="11">
        <v>2</v>
      </c>
      <c r="AB46" s="11" t="s">
        <v>1330</v>
      </c>
      <c r="AC46" s="11">
        <v>2</v>
      </c>
      <c r="AD46" s="11" t="s">
        <v>51</v>
      </c>
      <c r="AE46" s="11" t="s">
        <v>51</v>
      </c>
      <c r="AF46" s="13">
        <v>7461154101</v>
      </c>
      <c r="AG46" s="13">
        <v>1177251146</v>
      </c>
      <c r="AH46" s="13">
        <v>6283902955</v>
      </c>
      <c r="AI46" s="13">
        <v>1045273031</v>
      </c>
      <c r="AJ46" s="13">
        <v>50045243</v>
      </c>
    </row>
    <row r="47" spans="1:36" ht="25.5" hidden="1" x14ac:dyDescent="0.25">
      <c r="B47" s="1" t="s">
        <v>35</v>
      </c>
      <c r="C47" s="1">
        <v>483072</v>
      </c>
      <c r="D47" s="1"/>
      <c r="E47" s="1" t="s">
        <v>413</v>
      </c>
      <c r="F47" s="1" t="s">
        <v>414</v>
      </c>
      <c r="G47" s="1" t="s">
        <v>190</v>
      </c>
      <c r="H47" s="1">
        <v>1170369</v>
      </c>
      <c r="I47" s="1" t="s">
        <v>415</v>
      </c>
      <c r="J47" s="1" t="s">
        <v>416</v>
      </c>
      <c r="K47" s="1">
        <v>6443775</v>
      </c>
      <c r="L47" s="1"/>
      <c r="M47" s="1"/>
      <c r="N47" s="1" t="s">
        <v>417</v>
      </c>
      <c r="O47" s="1">
        <v>0</v>
      </c>
      <c r="P47" s="1" t="s">
        <v>42</v>
      </c>
      <c r="Q47" s="1" t="s">
        <v>43</v>
      </c>
      <c r="R47" s="1"/>
      <c r="S47" s="1"/>
      <c r="T47" s="1" t="s">
        <v>418</v>
      </c>
      <c r="U47" s="1" t="s">
        <v>418</v>
      </c>
      <c r="V47" s="1" t="s">
        <v>30</v>
      </c>
      <c r="W47" s="1" t="s">
        <v>47</v>
      </c>
      <c r="X47" s="1" t="s">
        <v>48</v>
      </c>
      <c r="Y47" s="1">
        <v>4530</v>
      </c>
      <c r="Z47" s="1" t="s">
        <v>286</v>
      </c>
      <c r="AA47" s="1">
        <v>0</v>
      </c>
      <c r="AB47" s="1"/>
      <c r="AC47" s="1">
        <v>0</v>
      </c>
      <c r="AD47" s="1" t="s">
        <v>51</v>
      </c>
      <c r="AE47" s="1" t="s">
        <v>51</v>
      </c>
      <c r="AF47" s="7">
        <v>19346755000</v>
      </c>
      <c r="AG47" s="7">
        <v>9776365000</v>
      </c>
      <c r="AH47" s="7">
        <v>9570390000</v>
      </c>
      <c r="AI47" s="7">
        <v>38605108000</v>
      </c>
      <c r="AJ47" s="7">
        <v>2499467000</v>
      </c>
    </row>
    <row r="48" spans="1:36" ht="25.5" hidden="1" x14ac:dyDescent="0.25">
      <c r="B48" s="1" t="s">
        <v>35</v>
      </c>
      <c r="C48" s="1">
        <v>40905</v>
      </c>
      <c r="D48" s="3"/>
      <c r="E48" s="1" t="s">
        <v>419</v>
      </c>
      <c r="F48" s="1" t="s">
        <v>420</v>
      </c>
      <c r="G48" s="1" t="s">
        <v>38</v>
      </c>
      <c r="H48" s="1">
        <v>91291987</v>
      </c>
      <c r="I48" s="1" t="s">
        <v>421</v>
      </c>
      <c r="J48" s="1" t="s">
        <v>422</v>
      </c>
      <c r="K48" s="1">
        <v>6348821</v>
      </c>
      <c r="L48" s="1">
        <v>3024600866</v>
      </c>
      <c r="M48" s="1"/>
      <c r="N48" s="1" t="s">
        <v>423</v>
      </c>
      <c r="O48" s="1">
        <v>130</v>
      </c>
      <c r="P48" s="1" t="s">
        <v>42</v>
      </c>
      <c r="Q48" s="1" t="s">
        <v>43</v>
      </c>
      <c r="R48" s="1" t="s">
        <v>175</v>
      </c>
      <c r="S48" s="1">
        <v>3</v>
      </c>
      <c r="T48" s="1" t="s">
        <v>424</v>
      </c>
      <c r="U48" s="1" t="s">
        <v>251</v>
      </c>
      <c r="V48" s="1" t="s">
        <v>30</v>
      </c>
      <c r="W48" s="1" t="s">
        <v>110</v>
      </c>
      <c r="X48" s="1" t="s">
        <v>48</v>
      </c>
      <c r="Y48" s="1">
        <v>7112</v>
      </c>
      <c r="Z48" s="1" t="s">
        <v>425</v>
      </c>
      <c r="AA48" s="1">
        <v>2</v>
      </c>
      <c r="AB48" s="1" t="s">
        <v>426</v>
      </c>
      <c r="AC48" s="1">
        <v>2</v>
      </c>
      <c r="AD48" s="1" t="s">
        <v>51</v>
      </c>
      <c r="AE48" s="1" t="s">
        <v>51</v>
      </c>
      <c r="AF48" s="7">
        <v>18991610010</v>
      </c>
      <c r="AG48" s="7">
        <v>3914383630</v>
      </c>
      <c r="AH48" s="7">
        <v>15077226380</v>
      </c>
      <c r="AI48" s="7">
        <v>26341914260</v>
      </c>
      <c r="AJ48" s="7">
        <v>1446424032</v>
      </c>
    </row>
    <row r="49" spans="1:36" hidden="1" x14ac:dyDescent="0.25">
      <c r="B49" s="1" t="s">
        <v>35</v>
      </c>
      <c r="C49" s="1">
        <v>11923</v>
      </c>
      <c r="D49" s="3"/>
      <c r="E49" s="1" t="s">
        <v>427</v>
      </c>
      <c r="F49" s="1" t="s">
        <v>428</v>
      </c>
      <c r="G49" s="1" t="s">
        <v>38</v>
      </c>
      <c r="H49" s="1">
        <v>13845313</v>
      </c>
      <c r="I49" s="1" t="s">
        <v>429</v>
      </c>
      <c r="J49" s="1" t="s">
        <v>430</v>
      </c>
      <c r="K49" s="1">
        <v>6702178</v>
      </c>
      <c r="L49" s="1">
        <v>3115642879</v>
      </c>
      <c r="M49" s="1">
        <v>3125837624</v>
      </c>
      <c r="N49" s="1" t="s">
        <v>431</v>
      </c>
      <c r="O49" s="1">
        <v>0</v>
      </c>
      <c r="P49" s="1" t="s">
        <v>42</v>
      </c>
      <c r="Q49" s="1" t="s">
        <v>43</v>
      </c>
      <c r="R49" s="1" t="s">
        <v>65</v>
      </c>
      <c r="S49" s="1">
        <v>15</v>
      </c>
      <c r="T49" s="1" t="s">
        <v>432</v>
      </c>
      <c r="U49" s="1" t="s">
        <v>46</v>
      </c>
      <c r="V49" s="1" t="s">
        <v>30</v>
      </c>
      <c r="W49" s="1" t="s">
        <v>47</v>
      </c>
      <c r="X49" s="1" t="s">
        <v>48</v>
      </c>
      <c r="Y49" s="1">
        <v>7010</v>
      </c>
      <c r="Z49" s="1" t="s">
        <v>196</v>
      </c>
      <c r="AA49" s="1">
        <v>0</v>
      </c>
      <c r="AB49" s="1"/>
      <c r="AC49" s="1">
        <v>0</v>
      </c>
      <c r="AD49" s="1" t="s">
        <v>51</v>
      </c>
      <c r="AE49" s="1" t="s">
        <v>51</v>
      </c>
      <c r="AF49" s="7">
        <v>18819159265</v>
      </c>
      <c r="AG49" s="7">
        <v>2826580998</v>
      </c>
      <c r="AH49" s="7">
        <v>15992578267</v>
      </c>
      <c r="AI49" s="7">
        <v>0</v>
      </c>
      <c r="AJ49" s="7">
        <v>-8980573</v>
      </c>
    </row>
    <row r="50" spans="1:36" hidden="1" x14ac:dyDescent="0.25">
      <c r="B50" s="11" t="s">
        <v>35</v>
      </c>
      <c r="C50" s="11">
        <v>57646</v>
      </c>
      <c r="D50" s="12"/>
      <c r="E50" s="11" t="s">
        <v>1460</v>
      </c>
      <c r="F50" s="1" t="s">
        <v>1461</v>
      </c>
      <c r="G50" s="1" t="s">
        <v>38</v>
      </c>
      <c r="H50" s="1">
        <v>91518218</v>
      </c>
      <c r="I50" s="1" t="s">
        <v>1462</v>
      </c>
      <c r="J50" s="1" t="s">
        <v>1463</v>
      </c>
      <c r="K50" s="1">
        <v>6345900</v>
      </c>
      <c r="L50" s="1">
        <v>3134330751</v>
      </c>
      <c r="M50" s="1"/>
      <c r="N50" s="1" t="s">
        <v>1464</v>
      </c>
      <c r="O50" s="1">
        <v>20</v>
      </c>
      <c r="P50" s="1" t="s">
        <v>42</v>
      </c>
      <c r="Q50" s="1" t="s">
        <v>43</v>
      </c>
      <c r="R50" s="1" t="s">
        <v>202</v>
      </c>
      <c r="S50" s="1">
        <v>12</v>
      </c>
      <c r="T50" s="1" t="s">
        <v>1465</v>
      </c>
      <c r="U50" s="1" t="s">
        <v>46</v>
      </c>
      <c r="V50" s="1" t="s">
        <v>30</v>
      </c>
      <c r="W50" s="1" t="s">
        <v>47</v>
      </c>
      <c r="X50" s="1" t="s">
        <v>48</v>
      </c>
      <c r="Y50" s="1">
        <v>4112</v>
      </c>
      <c r="Z50" s="11" t="s">
        <v>1466</v>
      </c>
      <c r="AA50" s="11">
        <v>1</v>
      </c>
      <c r="AB50" s="11" t="s">
        <v>1460</v>
      </c>
      <c r="AC50" s="11">
        <v>1</v>
      </c>
      <c r="AD50" s="11" t="s">
        <v>51</v>
      </c>
      <c r="AE50" s="11" t="s">
        <v>51</v>
      </c>
      <c r="AF50" s="13">
        <v>7128878722</v>
      </c>
      <c r="AG50" s="13">
        <v>2852411493</v>
      </c>
      <c r="AH50" s="13">
        <v>4276467229</v>
      </c>
      <c r="AI50" s="13">
        <v>5563143641</v>
      </c>
      <c r="AJ50" s="13">
        <v>336264738</v>
      </c>
    </row>
    <row r="51" spans="1:36" ht="25.5" hidden="1" x14ac:dyDescent="0.25">
      <c r="B51" s="1" t="s">
        <v>35</v>
      </c>
      <c r="C51" s="1">
        <v>90386</v>
      </c>
      <c r="D51" s="1" t="s">
        <v>439</v>
      </c>
      <c r="E51" s="1" t="s">
        <v>440</v>
      </c>
      <c r="F51" s="1" t="s">
        <v>441</v>
      </c>
      <c r="G51" s="1" t="s">
        <v>38</v>
      </c>
      <c r="H51" s="1">
        <v>91281363</v>
      </c>
      <c r="I51" s="1" t="s">
        <v>442</v>
      </c>
      <c r="J51" s="1" t="s">
        <v>443</v>
      </c>
      <c r="K51" s="1">
        <v>6472050</v>
      </c>
      <c r="L51" s="1"/>
      <c r="M51" s="1"/>
      <c r="N51" s="1" t="s">
        <v>444</v>
      </c>
      <c r="O51" s="1">
        <v>64</v>
      </c>
      <c r="P51" s="1" t="s">
        <v>42</v>
      </c>
      <c r="Q51" s="1" t="s">
        <v>43</v>
      </c>
      <c r="R51" s="1" t="s">
        <v>157</v>
      </c>
      <c r="S51" s="1">
        <v>12</v>
      </c>
      <c r="T51" s="1" t="s">
        <v>445</v>
      </c>
      <c r="U51" s="1" t="s">
        <v>241</v>
      </c>
      <c r="V51" s="1" t="s">
        <v>30</v>
      </c>
      <c r="W51" s="1" t="s">
        <v>150</v>
      </c>
      <c r="X51" s="1" t="s">
        <v>48</v>
      </c>
      <c r="Y51" s="1">
        <v>3520</v>
      </c>
      <c r="Z51" s="1" t="s">
        <v>446</v>
      </c>
      <c r="AA51" s="1">
        <v>1</v>
      </c>
      <c r="AB51" s="1" t="s">
        <v>447</v>
      </c>
      <c r="AC51" s="1">
        <v>1</v>
      </c>
      <c r="AD51" s="1" t="s">
        <v>51</v>
      </c>
      <c r="AE51" s="1" t="s">
        <v>51</v>
      </c>
      <c r="AF51" s="7">
        <v>18673592802</v>
      </c>
      <c r="AG51" s="7">
        <v>9213127990</v>
      </c>
      <c r="AH51" s="7">
        <v>9460464812</v>
      </c>
      <c r="AI51" s="7">
        <v>14454456378</v>
      </c>
      <c r="AJ51" s="7">
        <v>365275802</v>
      </c>
    </row>
    <row r="52" spans="1:36" ht="38.25" hidden="1" x14ac:dyDescent="0.25">
      <c r="B52" s="1" t="s">
        <v>35</v>
      </c>
      <c r="C52" s="1">
        <v>42589</v>
      </c>
      <c r="D52" s="3"/>
      <c r="E52" s="1" t="s">
        <v>448</v>
      </c>
      <c r="F52" s="1">
        <v>91236483</v>
      </c>
      <c r="G52" s="1"/>
      <c r="H52" s="1"/>
      <c r="I52" s="1"/>
      <c r="J52" s="1" t="s">
        <v>449</v>
      </c>
      <c r="K52" s="1">
        <v>6704195</v>
      </c>
      <c r="L52" s="1">
        <v>6705412</v>
      </c>
      <c r="M52" s="1">
        <v>3212409351</v>
      </c>
      <c r="N52" s="1" t="s">
        <v>450</v>
      </c>
      <c r="O52" s="1">
        <v>85</v>
      </c>
      <c r="P52" s="1" t="s">
        <v>42</v>
      </c>
      <c r="Q52" s="1" t="s">
        <v>43</v>
      </c>
      <c r="R52" s="1" t="s">
        <v>65</v>
      </c>
      <c r="S52" s="1">
        <v>15</v>
      </c>
      <c r="T52" s="1" t="s">
        <v>451</v>
      </c>
      <c r="U52" s="1" t="s">
        <v>109</v>
      </c>
      <c r="V52" s="1" t="s">
        <v>30</v>
      </c>
      <c r="W52" s="1" t="s">
        <v>68</v>
      </c>
      <c r="X52" s="1" t="s">
        <v>69</v>
      </c>
      <c r="Y52" s="1">
        <v>4761</v>
      </c>
      <c r="Z52" s="1" t="s">
        <v>452</v>
      </c>
      <c r="AA52" s="1">
        <v>1</v>
      </c>
      <c r="AB52" s="1" t="s">
        <v>453</v>
      </c>
      <c r="AC52" s="1">
        <v>1</v>
      </c>
      <c r="AD52" s="1" t="s">
        <v>51</v>
      </c>
      <c r="AE52" s="1" t="s">
        <v>51</v>
      </c>
      <c r="AF52" s="7">
        <v>18669862076</v>
      </c>
      <c r="AG52" s="7">
        <v>16543790372</v>
      </c>
      <c r="AH52" s="7">
        <v>2126071704</v>
      </c>
      <c r="AI52" s="7">
        <v>18637999683</v>
      </c>
      <c r="AJ52" s="7">
        <v>236371381</v>
      </c>
    </row>
    <row r="53" spans="1:36" hidden="1" x14ac:dyDescent="0.25">
      <c r="B53" s="1" t="s">
        <v>35</v>
      </c>
      <c r="C53" s="1">
        <v>452934</v>
      </c>
      <c r="D53" s="1"/>
      <c r="E53" s="1" t="s">
        <v>454</v>
      </c>
      <c r="F53" s="1" t="s">
        <v>455</v>
      </c>
      <c r="G53" s="1" t="s">
        <v>38</v>
      </c>
      <c r="H53" s="1">
        <v>4974250</v>
      </c>
      <c r="I53" s="1" t="s">
        <v>456</v>
      </c>
      <c r="J53" s="1" t="s">
        <v>457</v>
      </c>
      <c r="K53" s="1">
        <v>6978574</v>
      </c>
      <c r="L53" s="1">
        <v>3163806155</v>
      </c>
      <c r="M53" s="1">
        <v>3153741289</v>
      </c>
      <c r="N53" s="1" t="s">
        <v>458</v>
      </c>
      <c r="O53" s="1">
        <v>6</v>
      </c>
      <c r="P53" s="1" t="s">
        <v>42</v>
      </c>
      <c r="Q53" s="1" t="s">
        <v>43</v>
      </c>
      <c r="R53" s="1"/>
      <c r="S53" s="1"/>
      <c r="T53" s="1" t="s">
        <v>459</v>
      </c>
      <c r="U53" s="1" t="s">
        <v>460</v>
      </c>
      <c r="V53" s="1" t="s">
        <v>30</v>
      </c>
      <c r="W53" s="1" t="s">
        <v>461</v>
      </c>
      <c r="X53" s="1" t="s">
        <v>462</v>
      </c>
      <c r="Y53" s="1">
        <v>620</v>
      </c>
      <c r="Z53" s="1" t="s">
        <v>463</v>
      </c>
      <c r="AA53" s="1">
        <v>0</v>
      </c>
      <c r="AB53" s="1"/>
      <c r="AC53" s="1">
        <v>0</v>
      </c>
      <c r="AD53" s="1" t="s">
        <v>51</v>
      </c>
      <c r="AE53" s="1" t="s">
        <v>51</v>
      </c>
      <c r="AF53" s="7">
        <v>18573078461</v>
      </c>
      <c r="AG53" s="7">
        <v>0</v>
      </c>
      <c r="AH53" s="7">
        <v>0</v>
      </c>
      <c r="AI53" s="7">
        <v>0</v>
      </c>
      <c r="AJ53" s="7">
        <v>0</v>
      </c>
    </row>
    <row r="54" spans="1:36" ht="38.25" hidden="1" x14ac:dyDescent="0.25">
      <c r="B54" s="1" t="s">
        <v>35</v>
      </c>
      <c r="C54" s="1">
        <v>40886</v>
      </c>
      <c r="D54" s="3"/>
      <c r="E54" s="1" t="s">
        <v>464</v>
      </c>
      <c r="F54" s="1" t="s">
        <v>465</v>
      </c>
      <c r="G54" s="1" t="s">
        <v>38</v>
      </c>
      <c r="H54" s="1">
        <v>63484828</v>
      </c>
      <c r="I54" s="1" t="s">
        <v>466</v>
      </c>
      <c r="J54" s="1" t="s">
        <v>467</v>
      </c>
      <c r="K54" s="1">
        <v>6444625</v>
      </c>
      <c r="L54" s="1">
        <v>3107550515</v>
      </c>
      <c r="M54" s="1">
        <v>3107550515</v>
      </c>
      <c r="N54" s="1" t="s">
        <v>468</v>
      </c>
      <c r="O54" s="1">
        <v>84</v>
      </c>
      <c r="P54" s="1" t="s">
        <v>42</v>
      </c>
      <c r="Q54" s="1" t="s">
        <v>43</v>
      </c>
      <c r="R54" s="1" t="s">
        <v>469</v>
      </c>
      <c r="S54" s="1">
        <v>6</v>
      </c>
      <c r="T54" s="1" t="s">
        <v>470</v>
      </c>
      <c r="U54" s="1" t="s">
        <v>89</v>
      </c>
      <c r="V54" s="1" t="s">
        <v>30</v>
      </c>
      <c r="W54" s="1" t="s">
        <v>110</v>
      </c>
      <c r="X54" s="1" t="s">
        <v>48</v>
      </c>
      <c r="Y54" s="1">
        <v>7120</v>
      </c>
      <c r="Z54" s="1" t="s">
        <v>471</v>
      </c>
      <c r="AA54" s="1">
        <v>3</v>
      </c>
      <c r="AB54" s="1" t="s">
        <v>472</v>
      </c>
      <c r="AC54" s="1">
        <v>3</v>
      </c>
      <c r="AD54" s="1" t="s">
        <v>51</v>
      </c>
      <c r="AE54" s="1" t="s">
        <v>51</v>
      </c>
      <c r="AF54" s="7">
        <v>18434499758</v>
      </c>
      <c r="AG54" s="7">
        <v>4705738077</v>
      </c>
      <c r="AH54" s="7">
        <v>13728761681</v>
      </c>
      <c r="AI54" s="7">
        <v>11544319688</v>
      </c>
      <c r="AJ54" s="7">
        <v>2592624063</v>
      </c>
    </row>
    <row r="55" spans="1:36" ht="25.5" hidden="1" x14ac:dyDescent="0.25">
      <c r="B55" s="1" t="s">
        <v>35</v>
      </c>
      <c r="C55" s="1">
        <v>1049</v>
      </c>
      <c r="D55" s="1" t="s">
        <v>473</v>
      </c>
      <c r="E55" s="1" t="s">
        <v>474</v>
      </c>
      <c r="F55" s="1" t="s">
        <v>475</v>
      </c>
      <c r="G55" s="1" t="s">
        <v>38</v>
      </c>
      <c r="H55" s="1">
        <v>79721809</v>
      </c>
      <c r="I55" s="1" t="s">
        <v>476</v>
      </c>
      <c r="J55" s="1" t="s">
        <v>477</v>
      </c>
      <c r="K55" s="1">
        <v>6301616</v>
      </c>
      <c r="L55" s="1"/>
      <c r="M55" s="1"/>
      <c r="N55" s="1" t="s">
        <v>478</v>
      </c>
      <c r="O55" s="1">
        <v>155</v>
      </c>
      <c r="P55" s="1" t="s">
        <v>42</v>
      </c>
      <c r="Q55" s="1" t="s">
        <v>43</v>
      </c>
      <c r="R55" s="1" t="s">
        <v>107</v>
      </c>
      <c r="S55" s="1">
        <v>6</v>
      </c>
      <c r="T55" s="1" t="s">
        <v>479</v>
      </c>
      <c r="U55" s="1" t="s">
        <v>241</v>
      </c>
      <c r="V55" s="1" t="s">
        <v>30</v>
      </c>
      <c r="W55" s="1" t="s">
        <v>150</v>
      </c>
      <c r="X55" s="1" t="s">
        <v>48</v>
      </c>
      <c r="Y55" s="1">
        <v>1011</v>
      </c>
      <c r="Z55" s="1" t="s">
        <v>480</v>
      </c>
      <c r="AA55" s="1">
        <v>4</v>
      </c>
      <c r="AB55" s="1" t="s">
        <v>481</v>
      </c>
      <c r="AC55" s="1">
        <v>4</v>
      </c>
      <c r="AD55" s="1" t="s">
        <v>51</v>
      </c>
      <c r="AE55" s="1" t="s">
        <v>51</v>
      </c>
      <c r="AF55" s="7">
        <v>18387298512</v>
      </c>
      <c r="AG55" s="7">
        <v>8890065157</v>
      </c>
      <c r="AH55" s="7">
        <v>9497233355</v>
      </c>
      <c r="AI55" s="7">
        <v>35192777311</v>
      </c>
      <c r="AJ55" s="7">
        <v>1615674789</v>
      </c>
    </row>
    <row r="56" spans="1:36" ht="25.5" hidden="1" x14ac:dyDescent="0.25">
      <c r="B56" s="1" t="s">
        <v>35</v>
      </c>
      <c r="C56" s="1">
        <v>155388</v>
      </c>
      <c r="D56" s="3"/>
      <c r="E56" s="1" t="s">
        <v>482</v>
      </c>
      <c r="F56" s="1" t="s">
        <v>483</v>
      </c>
      <c r="G56" s="1" t="s">
        <v>38</v>
      </c>
      <c r="H56" s="1">
        <v>91254080</v>
      </c>
      <c r="I56" s="1" t="s">
        <v>484</v>
      </c>
      <c r="J56" s="1" t="s">
        <v>485</v>
      </c>
      <c r="K56" s="1">
        <v>6569118</v>
      </c>
      <c r="L56" s="1">
        <v>6430345</v>
      </c>
      <c r="M56" s="1">
        <v>3186236780</v>
      </c>
      <c r="N56" s="1" t="s">
        <v>486</v>
      </c>
      <c r="O56" s="1">
        <v>1</v>
      </c>
      <c r="P56" s="1" t="s">
        <v>42</v>
      </c>
      <c r="Q56" s="1" t="s">
        <v>43</v>
      </c>
      <c r="R56" s="1" t="s">
        <v>157</v>
      </c>
      <c r="S56" s="1">
        <v>12</v>
      </c>
      <c r="T56" s="1" t="s">
        <v>487</v>
      </c>
      <c r="U56" s="1" t="s">
        <v>241</v>
      </c>
      <c r="V56" s="1" t="s">
        <v>30</v>
      </c>
      <c r="W56" s="1" t="s">
        <v>150</v>
      </c>
      <c r="X56" s="1" t="s">
        <v>48</v>
      </c>
      <c r="Y56" s="1">
        <v>6810</v>
      </c>
      <c r="Z56" s="1" t="s">
        <v>119</v>
      </c>
      <c r="AA56" s="1">
        <v>1</v>
      </c>
      <c r="AB56" s="1" t="s">
        <v>488</v>
      </c>
      <c r="AC56" s="1">
        <v>1</v>
      </c>
      <c r="AD56" s="1" t="s">
        <v>51</v>
      </c>
      <c r="AE56" s="1" t="s">
        <v>51</v>
      </c>
      <c r="AF56" s="7">
        <v>18359135980</v>
      </c>
      <c r="AG56" s="7">
        <v>1692988752</v>
      </c>
      <c r="AH56" s="7">
        <v>16666147228</v>
      </c>
      <c r="AI56" s="7">
        <v>212661159</v>
      </c>
      <c r="AJ56" s="7">
        <v>26704934</v>
      </c>
    </row>
    <row r="57" spans="1:36" hidden="1" x14ac:dyDescent="0.25">
      <c r="B57" s="1" t="s">
        <v>35</v>
      </c>
      <c r="C57" s="1">
        <v>86347</v>
      </c>
      <c r="D57" s="3"/>
      <c r="E57" s="1" t="s">
        <v>489</v>
      </c>
      <c r="F57" s="1" t="s">
        <v>490</v>
      </c>
      <c r="G57" s="1" t="s">
        <v>38</v>
      </c>
      <c r="H57" s="1">
        <v>13846783</v>
      </c>
      <c r="I57" s="1" t="s">
        <v>491</v>
      </c>
      <c r="J57" s="1" t="s">
        <v>485</v>
      </c>
      <c r="K57" s="1">
        <v>6430345</v>
      </c>
      <c r="L57" s="1">
        <v>3174960478</v>
      </c>
      <c r="M57" s="1"/>
      <c r="N57" s="1" t="s">
        <v>492</v>
      </c>
      <c r="O57" s="1">
        <v>0</v>
      </c>
      <c r="P57" s="1" t="s">
        <v>42</v>
      </c>
      <c r="Q57" s="1" t="s">
        <v>43</v>
      </c>
      <c r="R57" s="1" t="s">
        <v>157</v>
      </c>
      <c r="S57" s="1">
        <v>12</v>
      </c>
      <c r="T57" s="1" t="s">
        <v>493</v>
      </c>
      <c r="U57" s="1" t="s">
        <v>89</v>
      </c>
      <c r="V57" s="1" t="s">
        <v>30</v>
      </c>
      <c r="W57" s="1" t="s">
        <v>150</v>
      </c>
      <c r="X57" s="1" t="s">
        <v>48</v>
      </c>
      <c r="Y57" s="1">
        <v>8899</v>
      </c>
      <c r="Z57" s="1" t="s">
        <v>494</v>
      </c>
      <c r="AA57" s="1">
        <v>1</v>
      </c>
      <c r="AB57" s="1" t="s">
        <v>489</v>
      </c>
      <c r="AC57" s="1">
        <v>1</v>
      </c>
      <c r="AD57" s="1" t="s">
        <v>51</v>
      </c>
      <c r="AE57" s="1" t="s">
        <v>51</v>
      </c>
      <c r="AF57" s="7">
        <v>18118642206</v>
      </c>
      <c r="AG57" s="7">
        <v>1779509480</v>
      </c>
      <c r="AH57" s="7">
        <v>16339132726</v>
      </c>
      <c r="AI57" s="7">
        <v>144000000</v>
      </c>
      <c r="AJ57" s="7">
        <v>-15103956</v>
      </c>
    </row>
    <row r="58" spans="1:36" ht="25.5" hidden="1" x14ac:dyDescent="0.25">
      <c r="B58" s="1" t="s">
        <v>35</v>
      </c>
      <c r="C58" s="1">
        <v>2600</v>
      </c>
      <c r="D58" s="3"/>
      <c r="E58" s="1" t="s">
        <v>495</v>
      </c>
      <c r="F58" s="1" t="s">
        <v>496</v>
      </c>
      <c r="G58" s="1" t="s">
        <v>38</v>
      </c>
      <c r="H58" s="1">
        <v>13849484</v>
      </c>
      <c r="I58" s="1" t="s">
        <v>497</v>
      </c>
      <c r="J58" s="1" t="s">
        <v>498</v>
      </c>
      <c r="K58" s="1">
        <v>6338262</v>
      </c>
      <c r="L58" s="1">
        <v>3005864808</v>
      </c>
      <c r="M58" s="1">
        <v>3165266099</v>
      </c>
      <c r="N58" s="1" t="s">
        <v>499</v>
      </c>
      <c r="O58" s="1">
        <v>87</v>
      </c>
      <c r="P58" s="1" t="s">
        <v>42</v>
      </c>
      <c r="Q58" s="1" t="s">
        <v>43</v>
      </c>
      <c r="R58" s="1" t="s">
        <v>175</v>
      </c>
      <c r="S58" s="1">
        <v>3</v>
      </c>
      <c r="T58" s="1" t="s">
        <v>500</v>
      </c>
      <c r="U58" s="1" t="s">
        <v>67</v>
      </c>
      <c r="V58" s="1" t="s">
        <v>30</v>
      </c>
      <c r="W58" s="1" t="s">
        <v>47</v>
      </c>
      <c r="X58" s="1" t="s">
        <v>48</v>
      </c>
      <c r="Y58" s="1">
        <v>4774</v>
      </c>
      <c r="Z58" s="1" t="s">
        <v>242</v>
      </c>
      <c r="AA58" s="1">
        <v>1</v>
      </c>
      <c r="AB58" s="1" t="s">
        <v>501</v>
      </c>
      <c r="AC58" s="1">
        <v>1</v>
      </c>
      <c r="AD58" s="1" t="s">
        <v>51</v>
      </c>
      <c r="AE58" s="1" t="s">
        <v>51</v>
      </c>
      <c r="AF58" s="7">
        <v>18117194000</v>
      </c>
      <c r="AG58" s="7">
        <v>5492598000</v>
      </c>
      <c r="AH58" s="7">
        <v>12624596000</v>
      </c>
      <c r="AI58" s="7">
        <v>9644822000</v>
      </c>
      <c r="AJ58" s="7">
        <v>673642000</v>
      </c>
    </row>
    <row r="59" spans="1:36" ht="25.5" hidden="1" x14ac:dyDescent="0.25">
      <c r="B59" s="1" t="s">
        <v>35</v>
      </c>
      <c r="C59" s="1">
        <v>182227</v>
      </c>
      <c r="D59" s="1" t="s">
        <v>502</v>
      </c>
      <c r="E59" s="1" t="s">
        <v>503</v>
      </c>
      <c r="F59" s="1" t="s">
        <v>504</v>
      </c>
      <c r="G59" s="1" t="s">
        <v>38</v>
      </c>
      <c r="H59" s="1">
        <v>91478180</v>
      </c>
      <c r="I59" s="1" t="s">
        <v>505</v>
      </c>
      <c r="J59" s="1" t="s">
        <v>506</v>
      </c>
      <c r="K59" s="1">
        <v>3114992349</v>
      </c>
      <c r="L59" s="1">
        <v>0</v>
      </c>
      <c r="M59" s="1">
        <v>0</v>
      </c>
      <c r="N59" s="1" t="s">
        <v>507</v>
      </c>
      <c r="O59" s="1">
        <v>4</v>
      </c>
      <c r="P59" s="1" t="s">
        <v>42</v>
      </c>
      <c r="Q59" s="1" t="s">
        <v>43</v>
      </c>
      <c r="R59" s="1" t="s">
        <v>65</v>
      </c>
      <c r="S59" s="1">
        <v>15</v>
      </c>
      <c r="T59" s="1" t="s">
        <v>508</v>
      </c>
      <c r="U59" s="1" t="s">
        <v>332</v>
      </c>
      <c r="V59" s="1" t="s">
        <v>30</v>
      </c>
      <c r="W59" s="1" t="s">
        <v>47</v>
      </c>
      <c r="X59" s="1" t="s">
        <v>48</v>
      </c>
      <c r="Y59" s="1">
        <v>4111</v>
      </c>
      <c r="Z59" s="1" t="s">
        <v>99</v>
      </c>
      <c r="AA59" s="1">
        <v>1</v>
      </c>
      <c r="AB59" s="1" t="s">
        <v>509</v>
      </c>
      <c r="AC59" s="1">
        <v>1</v>
      </c>
      <c r="AD59" s="1" t="s">
        <v>51</v>
      </c>
      <c r="AE59" s="1" t="s">
        <v>51</v>
      </c>
      <c r="AF59" s="7">
        <v>18090617000</v>
      </c>
      <c r="AG59" s="7">
        <v>4977864780</v>
      </c>
      <c r="AH59" s="7">
        <v>13112752220</v>
      </c>
      <c r="AI59" s="7">
        <v>86898236</v>
      </c>
      <c r="AJ59" s="7">
        <v>4570634</v>
      </c>
    </row>
    <row r="60" spans="1:36" s="10" customFormat="1" hidden="1" x14ac:dyDescent="0.25">
      <c r="A60" s="2"/>
      <c r="B60" s="11" t="s">
        <v>1797</v>
      </c>
      <c r="C60" s="11">
        <v>31854</v>
      </c>
      <c r="D60" s="12"/>
      <c r="E60" s="11" t="s">
        <v>2154</v>
      </c>
      <c r="F60" s="1" t="s">
        <v>2155</v>
      </c>
      <c r="G60" s="1" t="s">
        <v>38</v>
      </c>
      <c r="H60" s="1">
        <v>63298705</v>
      </c>
      <c r="I60" s="1" t="s">
        <v>2156</v>
      </c>
      <c r="J60" s="1" t="s">
        <v>2157</v>
      </c>
      <c r="K60" s="1">
        <v>6434378</v>
      </c>
      <c r="L60" s="1">
        <v>3152579581</v>
      </c>
      <c r="M60" s="1">
        <v>3164900602</v>
      </c>
      <c r="N60" s="1" t="s">
        <v>2158</v>
      </c>
      <c r="O60" s="1">
        <v>96</v>
      </c>
      <c r="P60" s="1" t="s">
        <v>42</v>
      </c>
      <c r="Q60" s="1" t="s">
        <v>43</v>
      </c>
      <c r="R60" s="1" t="s">
        <v>77</v>
      </c>
      <c r="S60" s="1">
        <v>13</v>
      </c>
      <c r="T60" s="1" t="s">
        <v>2159</v>
      </c>
      <c r="U60" s="1" t="s">
        <v>1252</v>
      </c>
      <c r="V60" s="1" t="s">
        <v>30</v>
      </c>
      <c r="W60" s="1" t="s">
        <v>110</v>
      </c>
      <c r="X60" s="1" t="s">
        <v>48</v>
      </c>
      <c r="Y60" s="1">
        <v>4290</v>
      </c>
      <c r="Z60" s="11" t="s">
        <v>169</v>
      </c>
      <c r="AA60" s="11">
        <v>1</v>
      </c>
      <c r="AB60" s="11" t="s">
        <v>2160</v>
      </c>
      <c r="AC60" s="11">
        <v>1</v>
      </c>
      <c r="AD60" s="11" t="s">
        <v>51</v>
      </c>
      <c r="AE60" s="11" t="s">
        <v>51</v>
      </c>
      <c r="AF60" s="13">
        <v>3027193898</v>
      </c>
      <c r="AG60" s="13">
        <v>1429665223</v>
      </c>
      <c r="AH60" s="13">
        <v>1597528675</v>
      </c>
      <c r="AI60" s="13">
        <v>3099043470</v>
      </c>
      <c r="AJ60" s="13">
        <v>122020422</v>
      </c>
    </row>
    <row r="61" spans="1:36" ht="25.5" hidden="1" x14ac:dyDescent="0.25">
      <c r="B61" s="1" t="s">
        <v>35</v>
      </c>
      <c r="C61" s="1">
        <v>45891</v>
      </c>
      <c r="D61" s="1" t="s">
        <v>513</v>
      </c>
      <c r="E61" s="1" t="s">
        <v>514</v>
      </c>
      <c r="F61" s="1" t="s">
        <v>515</v>
      </c>
      <c r="G61" s="1" t="s">
        <v>38</v>
      </c>
      <c r="H61" s="1">
        <v>63284614</v>
      </c>
      <c r="I61" s="1" t="s">
        <v>516</v>
      </c>
      <c r="J61" s="1" t="s">
        <v>517</v>
      </c>
      <c r="K61" s="1">
        <v>6522320</v>
      </c>
      <c r="L61" s="1">
        <v>3214073439</v>
      </c>
      <c r="M61" s="1">
        <v>3214073439</v>
      </c>
      <c r="N61" s="1" t="s">
        <v>518</v>
      </c>
      <c r="O61" s="1">
        <v>41</v>
      </c>
      <c r="P61" s="1" t="s">
        <v>42</v>
      </c>
      <c r="Q61" s="1" t="s">
        <v>43</v>
      </c>
      <c r="R61" s="1" t="s">
        <v>519</v>
      </c>
      <c r="S61" s="1">
        <v>5</v>
      </c>
      <c r="T61" s="1" t="s">
        <v>520</v>
      </c>
      <c r="U61" s="1" t="s">
        <v>109</v>
      </c>
      <c r="V61" s="1" t="s">
        <v>30</v>
      </c>
      <c r="W61" s="1" t="s">
        <v>150</v>
      </c>
      <c r="X61" s="1" t="s">
        <v>48</v>
      </c>
      <c r="Y61" s="1">
        <v>126</v>
      </c>
      <c r="Z61" s="1" t="s">
        <v>219</v>
      </c>
      <c r="AA61" s="1">
        <v>1</v>
      </c>
      <c r="AB61" s="1" t="s">
        <v>521</v>
      </c>
      <c r="AC61" s="1">
        <v>1</v>
      </c>
      <c r="AD61" s="1" t="s">
        <v>51</v>
      </c>
      <c r="AE61" s="1" t="s">
        <v>51</v>
      </c>
      <c r="AF61" s="7">
        <v>18031306764</v>
      </c>
      <c r="AG61" s="7">
        <v>1681367848</v>
      </c>
      <c r="AH61" s="7">
        <v>16349938916</v>
      </c>
      <c r="AI61" s="7">
        <v>3877299819</v>
      </c>
      <c r="AJ61" s="7">
        <v>373649447</v>
      </c>
    </row>
    <row r="62" spans="1:36" ht="25.5" hidden="1" x14ac:dyDescent="0.25">
      <c r="B62" s="1" t="s">
        <v>35</v>
      </c>
      <c r="C62" s="1">
        <v>45690</v>
      </c>
      <c r="D62" s="1" t="s">
        <v>522</v>
      </c>
      <c r="E62" s="1" t="s">
        <v>523</v>
      </c>
      <c r="F62" s="1" t="s">
        <v>524</v>
      </c>
      <c r="G62" s="1" t="s">
        <v>38</v>
      </c>
      <c r="H62" s="1">
        <v>13841653</v>
      </c>
      <c r="I62" s="1" t="s">
        <v>525</v>
      </c>
      <c r="J62" s="1" t="s">
        <v>526</v>
      </c>
      <c r="K62" s="1">
        <v>6761486</v>
      </c>
      <c r="L62" s="1">
        <v>6721122</v>
      </c>
      <c r="M62" s="1"/>
      <c r="N62" s="1" t="s">
        <v>527</v>
      </c>
      <c r="O62" s="1">
        <v>196</v>
      </c>
      <c r="P62" s="1" t="s">
        <v>42</v>
      </c>
      <c r="Q62" s="1" t="s">
        <v>43</v>
      </c>
      <c r="R62" s="1" t="s">
        <v>43</v>
      </c>
      <c r="S62" s="1">
        <v>8</v>
      </c>
      <c r="T62" s="1" t="s">
        <v>528</v>
      </c>
      <c r="U62" s="1" t="s">
        <v>89</v>
      </c>
      <c r="V62" s="1" t="s">
        <v>30</v>
      </c>
      <c r="W62" s="1" t="s">
        <v>150</v>
      </c>
      <c r="X62" s="1" t="s">
        <v>48</v>
      </c>
      <c r="Y62" s="1">
        <v>2310</v>
      </c>
      <c r="Z62" s="1" t="s">
        <v>529</v>
      </c>
      <c r="AA62" s="1">
        <v>1</v>
      </c>
      <c r="AB62" s="1" t="s">
        <v>530</v>
      </c>
      <c r="AC62" s="1">
        <v>1</v>
      </c>
      <c r="AD62" s="1" t="s">
        <v>51</v>
      </c>
      <c r="AE62" s="1" t="s">
        <v>51</v>
      </c>
      <c r="AF62" s="7">
        <v>17898672671</v>
      </c>
      <c r="AG62" s="7">
        <v>12775816391</v>
      </c>
      <c r="AH62" s="7">
        <v>5122856280</v>
      </c>
      <c r="AI62" s="7">
        <v>20760973232</v>
      </c>
      <c r="AJ62" s="7">
        <v>134502168</v>
      </c>
    </row>
    <row r="63" spans="1:36" ht="25.5" hidden="1" x14ac:dyDescent="0.25">
      <c r="B63" s="1" t="s">
        <v>35</v>
      </c>
      <c r="C63" s="1">
        <v>370541</v>
      </c>
      <c r="D63" s="1"/>
      <c r="E63" s="1" t="s">
        <v>531</v>
      </c>
      <c r="F63" s="1" t="s">
        <v>532</v>
      </c>
      <c r="G63" s="1" t="s">
        <v>38</v>
      </c>
      <c r="H63" s="1">
        <v>13821355</v>
      </c>
      <c r="I63" s="1" t="s">
        <v>533</v>
      </c>
      <c r="J63" s="1" t="s">
        <v>534</v>
      </c>
      <c r="K63" s="1">
        <v>6424273</v>
      </c>
      <c r="L63" s="1">
        <v>3158998273</v>
      </c>
      <c r="M63" s="1"/>
      <c r="N63" s="1" t="s">
        <v>535</v>
      </c>
      <c r="O63" s="1">
        <v>21</v>
      </c>
      <c r="P63" s="1" t="s">
        <v>42</v>
      </c>
      <c r="Q63" s="1" t="s">
        <v>43</v>
      </c>
      <c r="R63" s="1" t="s">
        <v>65</v>
      </c>
      <c r="S63" s="1">
        <v>15</v>
      </c>
      <c r="T63" s="1" t="s">
        <v>536</v>
      </c>
      <c r="U63" s="1" t="s">
        <v>109</v>
      </c>
      <c r="V63" s="1" t="s">
        <v>30</v>
      </c>
      <c r="W63" s="1" t="s">
        <v>47</v>
      </c>
      <c r="X63" s="1" t="s">
        <v>48</v>
      </c>
      <c r="Y63" s="1">
        <v>6810</v>
      </c>
      <c r="Z63" s="1" t="s">
        <v>119</v>
      </c>
      <c r="AA63" s="1">
        <v>1</v>
      </c>
      <c r="AB63" s="1" t="s">
        <v>537</v>
      </c>
      <c r="AC63" s="1">
        <v>1</v>
      </c>
      <c r="AD63" s="1" t="s">
        <v>51</v>
      </c>
      <c r="AE63" s="1" t="s">
        <v>51</v>
      </c>
      <c r="AF63" s="7">
        <v>17703973000</v>
      </c>
      <c r="AG63" s="7">
        <v>17590600000</v>
      </c>
      <c r="AH63" s="7">
        <v>113373000</v>
      </c>
      <c r="AI63" s="7">
        <v>200272000</v>
      </c>
      <c r="AJ63" s="7">
        <v>14706000</v>
      </c>
    </row>
    <row r="64" spans="1:36" hidden="1" x14ac:dyDescent="0.25">
      <c r="B64" s="1" t="s">
        <v>35</v>
      </c>
      <c r="C64" s="1">
        <v>295903</v>
      </c>
      <c r="D64" s="1"/>
      <c r="E64" s="1" t="s">
        <v>538</v>
      </c>
      <c r="F64" s="1" t="s">
        <v>539</v>
      </c>
      <c r="G64" s="1" t="s">
        <v>38</v>
      </c>
      <c r="H64" s="1">
        <v>13544300</v>
      </c>
      <c r="I64" s="1" t="s">
        <v>400</v>
      </c>
      <c r="J64" s="1" t="s">
        <v>192</v>
      </c>
      <c r="K64" s="1">
        <v>3174545035</v>
      </c>
      <c r="L64" s="1">
        <v>3166461618</v>
      </c>
      <c r="M64" s="1"/>
      <c r="N64" s="1" t="s">
        <v>193</v>
      </c>
      <c r="O64" s="1">
        <v>1</v>
      </c>
      <c r="P64" s="1" t="s">
        <v>42</v>
      </c>
      <c r="Q64" s="1" t="s">
        <v>43</v>
      </c>
      <c r="R64" s="1" t="s">
        <v>194</v>
      </c>
      <c r="S64" s="1">
        <v>12</v>
      </c>
      <c r="T64" s="1" t="s">
        <v>540</v>
      </c>
      <c r="U64" s="1" t="s">
        <v>67</v>
      </c>
      <c r="V64" s="1" t="s">
        <v>30</v>
      </c>
      <c r="W64" s="1" t="s">
        <v>47</v>
      </c>
      <c r="X64" s="1" t="s">
        <v>48</v>
      </c>
      <c r="Y64" s="1">
        <v>4111</v>
      </c>
      <c r="Z64" s="1" t="s">
        <v>99</v>
      </c>
      <c r="AA64" s="1">
        <v>1</v>
      </c>
      <c r="AB64" s="1" t="s">
        <v>541</v>
      </c>
      <c r="AC64" s="1">
        <v>1</v>
      </c>
      <c r="AD64" s="1" t="s">
        <v>51</v>
      </c>
      <c r="AE64" s="1" t="s">
        <v>51</v>
      </c>
      <c r="AF64" s="7">
        <v>17620447719</v>
      </c>
      <c r="AG64" s="7">
        <v>3385124544</v>
      </c>
      <c r="AH64" s="7">
        <v>14235323175</v>
      </c>
      <c r="AI64" s="7">
        <v>22289634399</v>
      </c>
      <c r="AJ64" s="7">
        <v>-230325999</v>
      </c>
    </row>
    <row r="65" spans="1:36" ht="102" hidden="1" x14ac:dyDescent="0.25">
      <c r="B65" s="1" t="s">
        <v>35</v>
      </c>
      <c r="C65" s="1">
        <v>103259</v>
      </c>
      <c r="D65" s="3"/>
      <c r="E65" s="1" t="s">
        <v>542</v>
      </c>
      <c r="F65" s="1">
        <v>91497719</v>
      </c>
      <c r="G65" s="1"/>
      <c r="H65" s="1"/>
      <c r="I65" s="1"/>
      <c r="J65" s="1" t="s">
        <v>543</v>
      </c>
      <c r="K65" s="1">
        <v>6354444</v>
      </c>
      <c r="L65" s="1">
        <v>3174291978</v>
      </c>
      <c r="M65" s="1">
        <v>3174291978</v>
      </c>
      <c r="N65" s="1" t="s">
        <v>544</v>
      </c>
      <c r="O65" s="1">
        <v>85</v>
      </c>
      <c r="P65" s="1" t="s">
        <v>42</v>
      </c>
      <c r="Q65" s="1" t="s">
        <v>43</v>
      </c>
      <c r="R65" s="1" t="s">
        <v>545</v>
      </c>
      <c r="S65" s="1">
        <v>3</v>
      </c>
      <c r="T65" s="1" t="s">
        <v>546</v>
      </c>
      <c r="U65" s="1" t="s">
        <v>251</v>
      </c>
      <c r="V65" s="1" t="s">
        <v>30</v>
      </c>
      <c r="W65" s="1" t="s">
        <v>68</v>
      </c>
      <c r="X65" s="1" t="s">
        <v>69</v>
      </c>
      <c r="Y65" s="1">
        <v>4771</v>
      </c>
      <c r="Z65" s="1" t="s">
        <v>126</v>
      </c>
      <c r="AA65" s="1">
        <v>30</v>
      </c>
      <c r="AB65" s="1" t="s">
        <v>547</v>
      </c>
      <c r="AC65" s="1">
        <v>30</v>
      </c>
      <c r="AD65" s="1" t="s">
        <v>51</v>
      </c>
      <c r="AE65" s="1" t="s">
        <v>51</v>
      </c>
      <c r="AF65" s="7">
        <v>17511011000</v>
      </c>
      <c r="AG65" s="7">
        <v>12257344000</v>
      </c>
      <c r="AH65" s="7">
        <v>5253667000</v>
      </c>
      <c r="AI65" s="7">
        <v>4573248000</v>
      </c>
      <c r="AJ65" s="7">
        <v>-843540000</v>
      </c>
    </row>
    <row r="66" spans="1:36" ht="51" hidden="1" x14ac:dyDescent="0.25">
      <c r="B66" s="1" t="s">
        <v>35</v>
      </c>
      <c r="C66" s="1">
        <v>1017</v>
      </c>
      <c r="D66" s="1" t="s">
        <v>548</v>
      </c>
      <c r="E66" s="1" t="s">
        <v>549</v>
      </c>
      <c r="F66" s="1" t="s">
        <v>550</v>
      </c>
      <c r="G66" s="1" t="s">
        <v>38</v>
      </c>
      <c r="H66" s="1">
        <v>91228622</v>
      </c>
      <c r="I66" s="1" t="s">
        <v>551</v>
      </c>
      <c r="J66" s="1" t="s">
        <v>552</v>
      </c>
      <c r="K66" s="1">
        <v>6425525</v>
      </c>
      <c r="L66" s="1">
        <v>6330529</v>
      </c>
      <c r="M66" s="1">
        <v>3153720847</v>
      </c>
      <c r="N66" s="1" t="s">
        <v>553</v>
      </c>
      <c r="O66" s="1">
        <v>183</v>
      </c>
      <c r="P66" s="1" t="s">
        <v>42</v>
      </c>
      <c r="Q66" s="1" t="s">
        <v>43</v>
      </c>
      <c r="R66" s="1" t="s">
        <v>554</v>
      </c>
      <c r="S66" s="1">
        <v>5</v>
      </c>
      <c r="T66" s="1" t="s">
        <v>555</v>
      </c>
      <c r="U66" s="1" t="s">
        <v>556</v>
      </c>
      <c r="V66" s="1" t="s">
        <v>30</v>
      </c>
      <c r="W66" s="1" t="s">
        <v>150</v>
      </c>
      <c r="X66" s="1" t="s">
        <v>48</v>
      </c>
      <c r="Y66" s="1">
        <v>4921</v>
      </c>
      <c r="Z66" s="1" t="s">
        <v>557</v>
      </c>
      <c r="AA66" s="1">
        <v>6</v>
      </c>
      <c r="AB66" s="1" t="s">
        <v>558</v>
      </c>
      <c r="AC66" s="1">
        <v>6</v>
      </c>
      <c r="AD66" s="1" t="s">
        <v>187</v>
      </c>
      <c r="AE66" s="1" t="s">
        <v>51</v>
      </c>
      <c r="AF66" s="7">
        <v>17502179520</v>
      </c>
      <c r="AG66" s="7">
        <v>8371399877</v>
      </c>
      <c r="AH66" s="7">
        <v>9130779643</v>
      </c>
      <c r="AI66" s="7">
        <v>20054759040</v>
      </c>
      <c r="AJ66" s="7">
        <v>0</v>
      </c>
    </row>
    <row r="67" spans="1:36" ht="25.5" hidden="1" x14ac:dyDescent="0.25">
      <c r="B67" s="1" t="s">
        <v>35</v>
      </c>
      <c r="C67" s="1">
        <v>200776</v>
      </c>
      <c r="D67" s="3"/>
      <c r="E67" s="1" t="s">
        <v>559</v>
      </c>
      <c r="F67" s="1" t="s">
        <v>560</v>
      </c>
      <c r="G67" s="1" t="s">
        <v>38</v>
      </c>
      <c r="H67" s="1">
        <v>91294617</v>
      </c>
      <c r="I67" s="1" t="s">
        <v>561</v>
      </c>
      <c r="J67" s="1" t="s">
        <v>562</v>
      </c>
      <c r="K67" s="1">
        <v>6761559</v>
      </c>
      <c r="L67" s="1">
        <v>6761559</v>
      </c>
      <c r="M67" s="1">
        <v>3202338507</v>
      </c>
      <c r="N67" s="1" t="s">
        <v>563</v>
      </c>
      <c r="O67" s="1">
        <v>56</v>
      </c>
      <c r="P67" s="1" t="s">
        <v>42</v>
      </c>
      <c r="Q67" s="1" t="s">
        <v>43</v>
      </c>
      <c r="R67" s="1" t="s">
        <v>564</v>
      </c>
      <c r="S67" s="1">
        <v>1</v>
      </c>
      <c r="T67" s="1" t="s">
        <v>565</v>
      </c>
      <c r="U67" s="1" t="s">
        <v>46</v>
      </c>
      <c r="V67" s="1" t="s">
        <v>30</v>
      </c>
      <c r="W67" s="1" t="s">
        <v>47</v>
      </c>
      <c r="X67" s="1" t="s">
        <v>48</v>
      </c>
      <c r="Y67" s="1">
        <v>7730</v>
      </c>
      <c r="Z67" s="1" t="s">
        <v>178</v>
      </c>
      <c r="AA67" s="1">
        <v>1</v>
      </c>
      <c r="AB67" s="1" t="s">
        <v>559</v>
      </c>
      <c r="AC67" s="1">
        <v>1</v>
      </c>
      <c r="AD67" s="1" t="s">
        <v>51</v>
      </c>
      <c r="AE67" s="1" t="s">
        <v>51</v>
      </c>
      <c r="AF67" s="7">
        <v>17298671673</v>
      </c>
      <c r="AG67" s="7">
        <v>10986675255</v>
      </c>
      <c r="AH67" s="7">
        <v>6311996418</v>
      </c>
      <c r="AI67" s="7">
        <v>8713857876</v>
      </c>
      <c r="AJ67" s="7">
        <v>360971655</v>
      </c>
    </row>
    <row r="68" spans="1:36" ht="25.5" hidden="1" x14ac:dyDescent="0.25">
      <c r="B68" s="1" t="s">
        <v>35</v>
      </c>
      <c r="C68" s="1">
        <v>122890</v>
      </c>
      <c r="D68" s="3"/>
      <c r="E68" s="1" t="s">
        <v>566</v>
      </c>
      <c r="F68" s="1" t="s">
        <v>567</v>
      </c>
      <c r="G68" s="1" t="s">
        <v>38</v>
      </c>
      <c r="H68" s="1">
        <v>91200807</v>
      </c>
      <c r="I68" s="1" t="s">
        <v>568</v>
      </c>
      <c r="J68" s="1" t="s">
        <v>569</v>
      </c>
      <c r="K68" s="1">
        <v>6814816</v>
      </c>
      <c r="L68" s="1">
        <v>3158809288</v>
      </c>
      <c r="M68" s="1"/>
      <c r="N68" s="1" t="s">
        <v>570</v>
      </c>
      <c r="O68" s="1">
        <v>53</v>
      </c>
      <c r="P68" s="1" t="s">
        <v>42</v>
      </c>
      <c r="Q68" s="1" t="s">
        <v>43</v>
      </c>
      <c r="R68" s="1" t="s">
        <v>65</v>
      </c>
      <c r="S68" s="1">
        <v>15</v>
      </c>
      <c r="T68" s="1" t="s">
        <v>571</v>
      </c>
      <c r="U68" s="1" t="s">
        <v>109</v>
      </c>
      <c r="V68" s="1" t="s">
        <v>30</v>
      </c>
      <c r="W68" s="1" t="s">
        <v>47</v>
      </c>
      <c r="X68" s="1" t="s">
        <v>48</v>
      </c>
      <c r="Y68" s="1">
        <v>126</v>
      </c>
      <c r="Z68" s="1" t="s">
        <v>219</v>
      </c>
      <c r="AA68" s="1">
        <v>1</v>
      </c>
      <c r="AB68" s="1" t="s">
        <v>572</v>
      </c>
      <c r="AC68" s="1">
        <v>1</v>
      </c>
      <c r="AD68" s="1" t="s">
        <v>51</v>
      </c>
      <c r="AE68" s="1" t="s">
        <v>51</v>
      </c>
      <c r="AF68" s="7">
        <v>17238174000</v>
      </c>
      <c r="AG68" s="7">
        <v>3857756000</v>
      </c>
      <c r="AH68" s="7">
        <v>13380418000</v>
      </c>
      <c r="AI68" s="7">
        <v>3752668000</v>
      </c>
      <c r="AJ68" s="7">
        <v>258221000</v>
      </c>
    </row>
    <row r="69" spans="1:36" ht="25.5" hidden="1" x14ac:dyDescent="0.25">
      <c r="B69" s="1" t="s">
        <v>35</v>
      </c>
      <c r="C69" s="1">
        <v>140899</v>
      </c>
      <c r="D69" s="3"/>
      <c r="E69" s="1" t="s">
        <v>708</v>
      </c>
      <c r="F69" s="1" t="s">
        <v>709</v>
      </c>
      <c r="G69" s="1" t="s">
        <v>38</v>
      </c>
      <c r="H69" s="1">
        <v>13831862</v>
      </c>
      <c r="I69" s="1" t="s">
        <v>710</v>
      </c>
      <c r="J69" s="1" t="s">
        <v>711</v>
      </c>
      <c r="K69" s="1">
        <v>6352754</v>
      </c>
      <c r="L69" s="1">
        <v>3212051328</v>
      </c>
      <c r="M69" s="1">
        <v>6352754</v>
      </c>
      <c r="N69" s="1" t="s">
        <v>712</v>
      </c>
      <c r="O69" s="1">
        <v>44</v>
      </c>
      <c r="P69" s="1" t="s">
        <v>42</v>
      </c>
      <c r="Q69" s="1" t="s">
        <v>43</v>
      </c>
      <c r="R69" s="1" t="s">
        <v>97</v>
      </c>
      <c r="S69" s="1">
        <v>12</v>
      </c>
      <c r="T69" s="1" t="s">
        <v>713</v>
      </c>
      <c r="U69" s="1" t="s">
        <v>705</v>
      </c>
      <c r="V69" s="1" t="s">
        <v>30</v>
      </c>
      <c r="W69" s="1" t="s">
        <v>150</v>
      </c>
      <c r="X69" s="1" t="s">
        <v>48</v>
      </c>
      <c r="Y69" s="1">
        <v>8691</v>
      </c>
      <c r="Z69" s="1" t="s">
        <v>649</v>
      </c>
      <c r="AA69" s="1">
        <v>2</v>
      </c>
      <c r="AB69" s="1" t="s">
        <v>714</v>
      </c>
      <c r="AC69" s="1">
        <v>2</v>
      </c>
      <c r="AD69" s="1" t="s">
        <v>51</v>
      </c>
      <c r="AE69" s="1" t="s">
        <v>51</v>
      </c>
      <c r="AF69" s="7">
        <v>9714720598</v>
      </c>
      <c r="AG69" s="7">
        <v>2911595852</v>
      </c>
      <c r="AH69" s="7">
        <v>6803124746</v>
      </c>
      <c r="AI69" s="7">
        <v>6451109597</v>
      </c>
      <c r="AJ69" s="7">
        <v>1103967322</v>
      </c>
    </row>
    <row r="70" spans="1:36" ht="38.25" hidden="1" x14ac:dyDescent="0.25">
      <c r="B70" s="1" t="s">
        <v>35</v>
      </c>
      <c r="C70" s="1">
        <v>25102</v>
      </c>
      <c r="D70" s="3"/>
      <c r="E70" s="1" t="s">
        <v>715</v>
      </c>
      <c r="F70" s="1" t="s">
        <v>716</v>
      </c>
      <c r="G70" s="1" t="s">
        <v>38</v>
      </c>
      <c r="H70" s="1">
        <v>79289282</v>
      </c>
      <c r="I70" s="1" t="s">
        <v>717</v>
      </c>
      <c r="J70" s="1" t="s">
        <v>718</v>
      </c>
      <c r="K70" s="1">
        <v>6573532</v>
      </c>
      <c r="L70" s="1">
        <v>6478444</v>
      </c>
      <c r="M70" s="1">
        <v>3172200790</v>
      </c>
      <c r="N70" s="1" t="s">
        <v>719</v>
      </c>
      <c r="O70" s="1">
        <v>65</v>
      </c>
      <c r="P70" s="1" t="s">
        <v>42</v>
      </c>
      <c r="Q70" s="1" t="s">
        <v>43</v>
      </c>
      <c r="R70" s="1" t="s">
        <v>97</v>
      </c>
      <c r="S70" s="1">
        <v>12</v>
      </c>
      <c r="T70" s="1" t="s">
        <v>720</v>
      </c>
      <c r="U70" s="1" t="s">
        <v>721</v>
      </c>
      <c r="V70" s="1" t="s">
        <v>30</v>
      </c>
      <c r="W70" s="1" t="s">
        <v>110</v>
      </c>
      <c r="X70" s="1" t="s">
        <v>48</v>
      </c>
      <c r="Y70" s="1">
        <v>8621</v>
      </c>
      <c r="Z70" s="1" t="s">
        <v>597</v>
      </c>
      <c r="AA70" s="1">
        <v>5</v>
      </c>
      <c r="AB70" s="1" t="s">
        <v>722</v>
      </c>
      <c r="AC70" s="1">
        <v>5</v>
      </c>
      <c r="AD70" s="1" t="s">
        <v>51</v>
      </c>
      <c r="AE70" s="1" t="s">
        <v>51</v>
      </c>
      <c r="AF70" s="7">
        <v>9708309957</v>
      </c>
      <c r="AG70" s="7">
        <v>2921218353</v>
      </c>
      <c r="AH70" s="7">
        <v>6787091604</v>
      </c>
      <c r="AI70" s="7">
        <v>2647034763</v>
      </c>
      <c r="AJ70" s="7">
        <v>228184561</v>
      </c>
    </row>
    <row r="71" spans="1:36" s="10" customFormat="1" hidden="1" x14ac:dyDescent="0.25">
      <c r="A71" s="2"/>
      <c r="B71" s="11" t="s">
        <v>1797</v>
      </c>
      <c r="C71" s="11">
        <v>27659</v>
      </c>
      <c r="D71" s="12"/>
      <c r="E71" s="11" t="s">
        <v>2196</v>
      </c>
      <c r="F71" s="1" t="s">
        <v>2197</v>
      </c>
      <c r="G71" s="1" t="s">
        <v>38</v>
      </c>
      <c r="H71" s="1">
        <v>13922930</v>
      </c>
      <c r="I71" s="1" t="s">
        <v>2198</v>
      </c>
      <c r="J71" s="1" t="s">
        <v>2199</v>
      </c>
      <c r="K71" s="1">
        <v>6439607</v>
      </c>
      <c r="L71" s="1">
        <v>6439607</v>
      </c>
      <c r="M71" s="1">
        <v>3126831417</v>
      </c>
      <c r="N71" s="1" t="s">
        <v>2200</v>
      </c>
      <c r="O71" s="1">
        <v>12</v>
      </c>
      <c r="P71" s="1" t="s">
        <v>42</v>
      </c>
      <c r="Q71" s="1" t="s">
        <v>43</v>
      </c>
      <c r="R71" s="1" t="s">
        <v>202</v>
      </c>
      <c r="S71" s="1">
        <v>12</v>
      </c>
      <c r="T71" s="1" t="s">
        <v>2201</v>
      </c>
      <c r="U71" s="1" t="s">
        <v>67</v>
      </c>
      <c r="V71" s="1" t="s">
        <v>30</v>
      </c>
      <c r="W71" s="1" t="s">
        <v>47</v>
      </c>
      <c r="X71" s="1" t="s">
        <v>48</v>
      </c>
      <c r="Y71" s="1">
        <v>4112</v>
      </c>
      <c r="Z71" s="11" t="s">
        <v>1466</v>
      </c>
      <c r="AA71" s="11">
        <v>1</v>
      </c>
      <c r="AB71" s="11" t="s">
        <v>2202</v>
      </c>
      <c r="AC71" s="11">
        <v>1</v>
      </c>
      <c r="AD71" s="11" t="s">
        <v>187</v>
      </c>
      <c r="AE71" s="11" t="s">
        <v>51</v>
      </c>
      <c r="AF71" s="13">
        <v>3010070986</v>
      </c>
      <c r="AG71" s="13">
        <v>786518300</v>
      </c>
      <c r="AH71" s="13">
        <v>2223552686</v>
      </c>
      <c r="AI71" s="13">
        <v>220368871</v>
      </c>
      <c r="AJ71" s="13">
        <v>19332654</v>
      </c>
    </row>
    <row r="72" spans="1:36" ht="25.5" hidden="1" x14ac:dyDescent="0.25">
      <c r="B72" s="1" t="s">
        <v>35</v>
      </c>
      <c r="C72" s="1">
        <v>1419</v>
      </c>
      <c r="D72" s="3"/>
      <c r="E72" s="1" t="s">
        <v>729</v>
      </c>
      <c r="F72" s="1" t="s">
        <v>730</v>
      </c>
      <c r="G72" s="1" t="s">
        <v>38</v>
      </c>
      <c r="H72" s="1">
        <v>13837241</v>
      </c>
      <c r="I72" s="1" t="s">
        <v>731</v>
      </c>
      <c r="J72" s="1" t="s">
        <v>732</v>
      </c>
      <c r="K72" s="1">
        <v>3102416783</v>
      </c>
      <c r="L72" s="1">
        <v>3102416783</v>
      </c>
      <c r="M72" s="1"/>
      <c r="N72" s="1" t="s">
        <v>733</v>
      </c>
      <c r="O72" s="1">
        <v>0</v>
      </c>
      <c r="P72" s="1" t="s">
        <v>42</v>
      </c>
      <c r="Q72" s="1" t="s">
        <v>43</v>
      </c>
      <c r="R72" s="1" t="s">
        <v>97</v>
      </c>
      <c r="S72" s="1">
        <v>12</v>
      </c>
      <c r="T72" s="1" t="s">
        <v>734</v>
      </c>
      <c r="U72" s="1" t="s">
        <v>46</v>
      </c>
      <c r="V72" s="1" t="s">
        <v>30</v>
      </c>
      <c r="W72" s="1" t="s">
        <v>47</v>
      </c>
      <c r="X72" s="1" t="s">
        <v>48</v>
      </c>
      <c r="Y72" s="1">
        <v>6810</v>
      </c>
      <c r="Z72" s="1" t="s">
        <v>119</v>
      </c>
      <c r="AA72" s="1">
        <v>0</v>
      </c>
      <c r="AB72" s="1" t="s">
        <v>735</v>
      </c>
      <c r="AC72" s="1">
        <v>0</v>
      </c>
      <c r="AD72" s="1" t="s">
        <v>51</v>
      </c>
      <c r="AE72" s="1" t="s">
        <v>51</v>
      </c>
      <c r="AF72" s="7">
        <v>9647704000</v>
      </c>
      <c r="AG72" s="7">
        <v>708540000</v>
      </c>
      <c r="AH72" s="7">
        <v>8939164000</v>
      </c>
      <c r="AI72" s="7">
        <v>942872000</v>
      </c>
      <c r="AJ72" s="7">
        <v>33812000</v>
      </c>
    </row>
    <row r="73" spans="1:36" ht="25.5" hidden="1" x14ac:dyDescent="0.25">
      <c r="B73" s="1" t="s">
        <v>35</v>
      </c>
      <c r="C73" s="1">
        <v>69365</v>
      </c>
      <c r="D73" s="3"/>
      <c r="E73" s="1" t="s">
        <v>736</v>
      </c>
      <c r="F73" s="1" t="s">
        <v>737</v>
      </c>
      <c r="G73" s="1" t="s">
        <v>38</v>
      </c>
      <c r="H73" s="1">
        <v>32349243</v>
      </c>
      <c r="I73" s="1" t="s">
        <v>738</v>
      </c>
      <c r="J73" s="1" t="s">
        <v>739</v>
      </c>
      <c r="K73" s="1">
        <v>6326176</v>
      </c>
      <c r="L73" s="1">
        <v>6570945</v>
      </c>
      <c r="M73" s="1"/>
      <c r="N73" s="1" t="s">
        <v>740</v>
      </c>
      <c r="O73" s="1">
        <v>31</v>
      </c>
      <c r="P73" s="1" t="s">
        <v>42</v>
      </c>
      <c r="Q73" s="1" t="s">
        <v>43</v>
      </c>
      <c r="R73" s="1" t="s">
        <v>77</v>
      </c>
      <c r="S73" s="1">
        <v>13</v>
      </c>
      <c r="T73" s="1" t="s">
        <v>741</v>
      </c>
      <c r="U73" s="1" t="s">
        <v>460</v>
      </c>
      <c r="V73" s="1" t="s">
        <v>30</v>
      </c>
      <c r="W73" s="1" t="s">
        <v>47</v>
      </c>
      <c r="X73" s="1" t="s">
        <v>48</v>
      </c>
      <c r="Y73" s="1">
        <v>126</v>
      </c>
      <c r="Z73" s="1" t="s">
        <v>219</v>
      </c>
      <c r="AA73" s="1">
        <v>1</v>
      </c>
      <c r="AB73" s="1" t="s">
        <v>742</v>
      </c>
      <c r="AC73" s="1">
        <v>1</v>
      </c>
      <c r="AD73" s="1" t="s">
        <v>51</v>
      </c>
      <c r="AE73" s="1" t="s">
        <v>51</v>
      </c>
      <c r="AF73" s="7">
        <v>9643362383</v>
      </c>
      <c r="AG73" s="7">
        <v>2676179167</v>
      </c>
      <c r="AH73" s="7">
        <v>6967183216</v>
      </c>
      <c r="AI73" s="7">
        <v>2226965531</v>
      </c>
      <c r="AJ73" s="7">
        <v>81842946</v>
      </c>
    </row>
    <row r="74" spans="1:36" ht="25.5" hidden="1" x14ac:dyDescent="0.25">
      <c r="B74" s="1" t="s">
        <v>35</v>
      </c>
      <c r="C74" s="1">
        <v>293430</v>
      </c>
      <c r="D74" s="1"/>
      <c r="E74" s="1" t="s">
        <v>743</v>
      </c>
      <c r="F74" s="1" t="s">
        <v>744</v>
      </c>
      <c r="G74" s="1" t="s">
        <v>38</v>
      </c>
      <c r="H74" s="1">
        <v>63289988</v>
      </c>
      <c r="I74" s="1" t="s">
        <v>745</v>
      </c>
      <c r="J74" s="1" t="s">
        <v>746</v>
      </c>
      <c r="K74" s="1">
        <v>6915484</v>
      </c>
      <c r="L74" s="1">
        <v>6915184</v>
      </c>
      <c r="M74" s="1">
        <v>3023342295</v>
      </c>
      <c r="N74" s="1" t="s">
        <v>747</v>
      </c>
      <c r="O74" s="1">
        <v>50</v>
      </c>
      <c r="P74" s="1" t="s">
        <v>42</v>
      </c>
      <c r="Q74" s="1" t="s">
        <v>43</v>
      </c>
      <c r="R74" s="1" t="s">
        <v>87</v>
      </c>
      <c r="S74" s="1">
        <v>4</v>
      </c>
      <c r="T74" s="1" t="s">
        <v>748</v>
      </c>
      <c r="U74" s="1" t="s">
        <v>317</v>
      </c>
      <c r="V74" s="1" t="s">
        <v>30</v>
      </c>
      <c r="W74" s="1" t="s">
        <v>47</v>
      </c>
      <c r="X74" s="1" t="s">
        <v>48</v>
      </c>
      <c r="Y74" s="1">
        <v>4690</v>
      </c>
      <c r="Z74" s="1" t="s">
        <v>749</v>
      </c>
      <c r="AA74" s="1">
        <v>1</v>
      </c>
      <c r="AB74" s="1" t="s">
        <v>750</v>
      </c>
      <c r="AC74" s="1">
        <v>1</v>
      </c>
      <c r="AD74" s="1" t="s">
        <v>51</v>
      </c>
      <c r="AE74" s="1" t="s">
        <v>51</v>
      </c>
      <c r="AF74" s="7">
        <v>9613160000</v>
      </c>
      <c r="AG74" s="7">
        <v>4461322000</v>
      </c>
      <c r="AH74" s="7">
        <v>5151838000</v>
      </c>
      <c r="AI74" s="7">
        <v>19047354000</v>
      </c>
      <c r="AJ74" s="7">
        <v>-78133000</v>
      </c>
    </row>
    <row r="75" spans="1:36" hidden="1" x14ac:dyDescent="0.25">
      <c r="B75" s="1" t="s">
        <v>35</v>
      </c>
      <c r="C75" s="1">
        <v>131135</v>
      </c>
      <c r="D75" s="3"/>
      <c r="E75" s="1" t="s">
        <v>751</v>
      </c>
      <c r="F75" s="1" t="s">
        <v>752</v>
      </c>
      <c r="G75" s="1" t="s">
        <v>38</v>
      </c>
      <c r="H75" s="1">
        <v>13718254</v>
      </c>
      <c r="I75" s="1" t="s">
        <v>753</v>
      </c>
      <c r="J75" s="1" t="s">
        <v>754</v>
      </c>
      <c r="K75" s="1">
        <v>3202716813</v>
      </c>
      <c r="L75" s="1">
        <v>6573015</v>
      </c>
      <c r="M75" s="1">
        <v>3202716813</v>
      </c>
      <c r="N75" s="1" t="s">
        <v>755</v>
      </c>
      <c r="O75" s="1">
        <v>0</v>
      </c>
      <c r="P75" s="1" t="s">
        <v>42</v>
      </c>
      <c r="Q75" s="1" t="s">
        <v>43</v>
      </c>
      <c r="R75" s="1" t="s">
        <v>97</v>
      </c>
      <c r="S75" s="1">
        <v>12</v>
      </c>
      <c r="T75" s="1" t="s">
        <v>756</v>
      </c>
      <c r="U75" s="1" t="s">
        <v>46</v>
      </c>
      <c r="V75" s="1" t="s">
        <v>30</v>
      </c>
      <c r="W75" s="1" t="s">
        <v>47</v>
      </c>
      <c r="X75" s="1" t="s">
        <v>48</v>
      </c>
      <c r="Y75" s="1">
        <v>7020</v>
      </c>
      <c r="Z75" s="1" t="s">
        <v>186</v>
      </c>
      <c r="AA75" s="1">
        <v>1</v>
      </c>
      <c r="AB75" s="1" t="s">
        <v>757</v>
      </c>
      <c r="AC75" s="1">
        <v>1</v>
      </c>
      <c r="AD75" s="1" t="s">
        <v>51</v>
      </c>
      <c r="AE75" s="1" t="s">
        <v>51</v>
      </c>
      <c r="AF75" s="7">
        <v>9539943000</v>
      </c>
      <c r="AG75" s="7">
        <v>8371714000</v>
      </c>
      <c r="AH75" s="7">
        <v>1168229000</v>
      </c>
      <c r="AI75" s="7">
        <v>159149000</v>
      </c>
      <c r="AJ75" s="7">
        <v>12067000</v>
      </c>
    </row>
    <row r="76" spans="1:36" ht="25.5" hidden="1" x14ac:dyDescent="0.25">
      <c r="B76" s="1" t="s">
        <v>35</v>
      </c>
      <c r="C76" s="1">
        <v>137012</v>
      </c>
      <c r="D76" s="3"/>
      <c r="E76" s="1" t="s">
        <v>758</v>
      </c>
      <c r="F76" s="1" t="s">
        <v>759</v>
      </c>
      <c r="G76" s="1" t="s">
        <v>38</v>
      </c>
      <c r="H76" s="1">
        <v>5561595</v>
      </c>
      <c r="I76" s="1" t="s">
        <v>760</v>
      </c>
      <c r="J76" s="1" t="s">
        <v>761</v>
      </c>
      <c r="K76" s="1">
        <v>2772600</v>
      </c>
      <c r="L76" s="1">
        <v>6459127</v>
      </c>
      <c r="M76" s="1">
        <v>3103245526</v>
      </c>
      <c r="N76" s="1" t="s">
        <v>762</v>
      </c>
      <c r="O76" s="1">
        <v>1</v>
      </c>
      <c r="P76" s="1" t="s">
        <v>42</v>
      </c>
      <c r="Q76" s="1" t="s">
        <v>43</v>
      </c>
      <c r="R76" s="1" t="s">
        <v>43</v>
      </c>
      <c r="S76" s="1">
        <v>8</v>
      </c>
      <c r="T76" s="1" t="s">
        <v>763</v>
      </c>
      <c r="U76" s="1" t="s">
        <v>67</v>
      </c>
      <c r="V76" s="1" t="s">
        <v>30</v>
      </c>
      <c r="W76" s="1" t="s">
        <v>268</v>
      </c>
      <c r="X76" s="1" t="s">
        <v>48</v>
      </c>
      <c r="Y76" s="1">
        <v>6499</v>
      </c>
      <c r="Z76" s="1" t="s">
        <v>622</v>
      </c>
      <c r="AA76" s="1">
        <v>1</v>
      </c>
      <c r="AB76" s="1" t="s">
        <v>764</v>
      </c>
      <c r="AC76" s="1">
        <v>1</v>
      </c>
      <c r="AD76" s="1" t="s">
        <v>51</v>
      </c>
      <c r="AE76" s="1" t="s">
        <v>51</v>
      </c>
      <c r="AF76" s="7">
        <v>9530985000</v>
      </c>
      <c r="AG76" s="7">
        <v>2341000</v>
      </c>
      <c r="AH76" s="7">
        <v>9528644000</v>
      </c>
      <c r="AI76" s="7">
        <v>0</v>
      </c>
      <c r="AJ76" s="7">
        <v>-4496000</v>
      </c>
    </row>
    <row r="77" spans="1:36" hidden="1" x14ac:dyDescent="0.25">
      <c r="B77" s="1" t="s">
        <v>35</v>
      </c>
      <c r="C77" s="1">
        <v>375263</v>
      </c>
      <c r="D77" s="1"/>
      <c r="E77" s="1" t="s">
        <v>765</v>
      </c>
      <c r="F77" s="1" t="s">
        <v>766</v>
      </c>
      <c r="G77" s="1" t="s">
        <v>38</v>
      </c>
      <c r="H77" s="1">
        <v>79154406</v>
      </c>
      <c r="I77" s="1" t="s">
        <v>767</v>
      </c>
      <c r="J77" s="1" t="s">
        <v>768</v>
      </c>
      <c r="K77" s="1">
        <v>6422740</v>
      </c>
      <c r="L77" s="1">
        <v>6306531</v>
      </c>
      <c r="M77" s="1">
        <v>3163599580</v>
      </c>
      <c r="N77" s="1" t="s">
        <v>769</v>
      </c>
      <c r="O77" s="1">
        <v>0</v>
      </c>
      <c r="P77" s="1" t="s">
        <v>42</v>
      </c>
      <c r="Q77" s="1" t="s">
        <v>43</v>
      </c>
      <c r="R77" s="1" t="s">
        <v>65</v>
      </c>
      <c r="S77" s="1">
        <v>15</v>
      </c>
      <c r="T77" s="1" t="s">
        <v>770</v>
      </c>
      <c r="U77" s="1" t="s">
        <v>177</v>
      </c>
      <c r="V77" s="1" t="s">
        <v>30</v>
      </c>
      <c r="W77" s="1" t="s">
        <v>47</v>
      </c>
      <c r="X77" s="1" t="s">
        <v>48</v>
      </c>
      <c r="Y77" s="1">
        <v>5511</v>
      </c>
      <c r="Z77" s="1" t="s">
        <v>60</v>
      </c>
      <c r="AA77" s="1">
        <v>0</v>
      </c>
      <c r="AB77" s="1"/>
      <c r="AC77" s="1">
        <v>0</v>
      </c>
      <c r="AD77" s="1" t="s">
        <v>51</v>
      </c>
      <c r="AE77" s="1" t="s">
        <v>51</v>
      </c>
      <c r="AF77" s="7">
        <v>9525437644</v>
      </c>
      <c r="AG77" s="7">
        <v>9422953751</v>
      </c>
      <c r="AH77" s="7">
        <v>102483893</v>
      </c>
      <c r="AI77" s="7">
        <v>0</v>
      </c>
      <c r="AJ77" s="7">
        <v>205628</v>
      </c>
    </row>
    <row r="78" spans="1:36" hidden="1" x14ac:dyDescent="0.25">
      <c r="B78" s="1" t="s">
        <v>35</v>
      </c>
      <c r="C78" s="1">
        <v>10140</v>
      </c>
      <c r="D78" s="3"/>
      <c r="E78" s="1" t="s">
        <v>771</v>
      </c>
      <c r="F78" s="1">
        <v>13833613</v>
      </c>
      <c r="G78" s="1"/>
      <c r="H78" s="1"/>
      <c r="I78" s="1"/>
      <c r="J78" s="1" t="s">
        <v>772</v>
      </c>
      <c r="K78" s="1">
        <v>6577111</v>
      </c>
      <c r="L78" s="1">
        <v>6577838</v>
      </c>
      <c r="M78" s="1">
        <v>3158223582</v>
      </c>
      <c r="N78" s="1" t="s">
        <v>773</v>
      </c>
      <c r="O78" s="1">
        <v>24</v>
      </c>
      <c r="P78" s="1" t="s">
        <v>42</v>
      </c>
      <c r="Q78" s="1" t="s">
        <v>43</v>
      </c>
      <c r="R78" s="1" t="s">
        <v>774</v>
      </c>
      <c r="S78" s="1">
        <v>12</v>
      </c>
      <c r="T78" s="1" t="s">
        <v>775</v>
      </c>
      <c r="U78" s="1" t="s">
        <v>776</v>
      </c>
      <c r="V78" s="1" t="s">
        <v>30</v>
      </c>
      <c r="W78" s="1" t="s">
        <v>68</v>
      </c>
      <c r="X78" s="1" t="s">
        <v>69</v>
      </c>
      <c r="Y78" s="1">
        <v>1811</v>
      </c>
      <c r="Z78" s="1" t="s">
        <v>777</v>
      </c>
      <c r="AA78" s="1">
        <v>1</v>
      </c>
      <c r="AB78" s="1" t="s">
        <v>778</v>
      </c>
      <c r="AC78" s="1">
        <v>1</v>
      </c>
      <c r="AD78" s="1" t="s">
        <v>51</v>
      </c>
      <c r="AE78" s="1" t="s">
        <v>187</v>
      </c>
      <c r="AF78" s="7">
        <v>9524519000</v>
      </c>
      <c r="AG78" s="7">
        <v>3850836000</v>
      </c>
      <c r="AH78" s="7">
        <v>5673683000</v>
      </c>
      <c r="AI78" s="7">
        <v>1636379000</v>
      </c>
      <c r="AJ78" s="7">
        <v>60000</v>
      </c>
    </row>
    <row r="79" spans="1:36" hidden="1" x14ac:dyDescent="0.25">
      <c r="B79" s="1" t="s">
        <v>35</v>
      </c>
      <c r="C79" s="1">
        <v>135584</v>
      </c>
      <c r="D79" s="3"/>
      <c r="E79" s="1" t="s">
        <v>779</v>
      </c>
      <c r="F79" s="1" t="s">
        <v>780</v>
      </c>
      <c r="G79" s="1" t="s">
        <v>38</v>
      </c>
      <c r="H79" s="1">
        <v>13817619</v>
      </c>
      <c r="I79" s="1" t="s">
        <v>781</v>
      </c>
      <c r="J79" s="1" t="s">
        <v>782</v>
      </c>
      <c r="K79" s="1">
        <v>6960801</v>
      </c>
      <c r="L79" s="1">
        <v>3208086777</v>
      </c>
      <c r="M79" s="1">
        <v>3186081396</v>
      </c>
      <c r="N79" s="1" t="s">
        <v>783</v>
      </c>
      <c r="O79" s="1">
        <v>4</v>
      </c>
      <c r="P79" s="1" t="s">
        <v>42</v>
      </c>
      <c r="Q79" s="1" t="s">
        <v>43</v>
      </c>
      <c r="R79" s="1" t="s">
        <v>676</v>
      </c>
      <c r="S79" s="1">
        <v>16</v>
      </c>
      <c r="T79" s="1" t="s">
        <v>784</v>
      </c>
      <c r="U79" s="1" t="s">
        <v>89</v>
      </c>
      <c r="V79" s="1" t="s">
        <v>30</v>
      </c>
      <c r="W79" s="1" t="s">
        <v>150</v>
      </c>
      <c r="X79" s="1" t="s">
        <v>48</v>
      </c>
      <c r="Y79" s="1">
        <v>4290</v>
      </c>
      <c r="Z79" s="1" t="s">
        <v>169</v>
      </c>
      <c r="AA79" s="1">
        <v>1</v>
      </c>
      <c r="AB79" s="1" t="s">
        <v>785</v>
      </c>
      <c r="AC79" s="1">
        <v>1</v>
      </c>
      <c r="AD79" s="1" t="s">
        <v>51</v>
      </c>
      <c r="AE79" s="1" t="s">
        <v>51</v>
      </c>
      <c r="AF79" s="7">
        <v>9508946212</v>
      </c>
      <c r="AG79" s="7">
        <v>2369261786</v>
      </c>
      <c r="AH79" s="7">
        <v>7139684426</v>
      </c>
      <c r="AI79" s="7">
        <v>1844492633</v>
      </c>
      <c r="AJ79" s="7">
        <v>607743900</v>
      </c>
    </row>
    <row r="80" spans="1:36" hidden="1" x14ac:dyDescent="0.25">
      <c r="B80" s="1" t="s">
        <v>35</v>
      </c>
      <c r="C80" s="1">
        <v>18982</v>
      </c>
      <c r="D80" s="3"/>
      <c r="E80" s="1" t="s">
        <v>786</v>
      </c>
      <c r="F80" s="1" t="s">
        <v>787</v>
      </c>
      <c r="G80" s="1" t="s">
        <v>38</v>
      </c>
      <c r="H80" s="1">
        <v>1010221287</v>
      </c>
      <c r="I80" s="1" t="s">
        <v>788</v>
      </c>
      <c r="J80" s="1" t="s">
        <v>789</v>
      </c>
      <c r="K80" s="1">
        <v>3002694675</v>
      </c>
      <c r="L80" s="1"/>
      <c r="M80" s="1"/>
      <c r="N80" s="1" t="s">
        <v>790</v>
      </c>
      <c r="O80" s="1">
        <v>1</v>
      </c>
      <c r="P80" s="1" t="s">
        <v>42</v>
      </c>
      <c r="Q80" s="1" t="s">
        <v>43</v>
      </c>
      <c r="R80" s="1" t="s">
        <v>65</v>
      </c>
      <c r="S80" s="1">
        <v>15</v>
      </c>
      <c r="T80" s="1" t="s">
        <v>791</v>
      </c>
      <c r="U80" s="1" t="s">
        <v>792</v>
      </c>
      <c r="V80" s="1" t="s">
        <v>30</v>
      </c>
      <c r="W80" s="1" t="s">
        <v>110</v>
      </c>
      <c r="X80" s="1" t="s">
        <v>48</v>
      </c>
      <c r="Y80" s="1">
        <v>150</v>
      </c>
      <c r="Z80" s="1" t="s">
        <v>269</v>
      </c>
      <c r="AA80" s="1">
        <v>1</v>
      </c>
      <c r="AB80" s="1" t="s">
        <v>793</v>
      </c>
      <c r="AC80" s="1">
        <v>1</v>
      </c>
      <c r="AD80" s="1" t="s">
        <v>51</v>
      </c>
      <c r="AE80" s="1" t="s">
        <v>51</v>
      </c>
      <c r="AF80" s="7">
        <v>9500515000</v>
      </c>
      <c r="AG80" s="7">
        <v>1906515000</v>
      </c>
      <c r="AH80" s="7">
        <v>7594000000</v>
      </c>
      <c r="AI80" s="7">
        <v>438677000</v>
      </c>
      <c r="AJ80" s="7">
        <v>0</v>
      </c>
    </row>
    <row r="81" spans="2:36" ht="25.5" hidden="1" x14ac:dyDescent="0.25">
      <c r="B81" s="1" t="s">
        <v>35</v>
      </c>
      <c r="C81" s="1">
        <v>18497</v>
      </c>
      <c r="D81" s="3"/>
      <c r="E81" s="1" t="s">
        <v>794</v>
      </c>
      <c r="F81" s="1" t="s">
        <v>795</v>
      </c>
      <c r="G81" s="1" t="s">
        <v>38</v>
      </c>
      <c r="H81" s="1">
        <v>13804037</v>
      </c>
      <c r="I81" s="1" t="s">
        <v>796</v>
      </c>
      <c r="J81" s="1" t="s">
        <v>797</v>
      </c>
      <c r="K81" s="1">
        <v>6323225</v>
      </c>
      <c r="L81" s="1">
        <v>6323225</v>
      </c>
      <c r="M81" s="1">
        <v>3174293213</v>
      </c>
      <c r="N81" s="1" t="s">
        <v>798</v>
      </c>
      <c r="O81" s="1">
        <v>2</v>
      </c>
      <c r="P81" s="1" t="s">
        <v>42</v>
      </c>
      <c r="Q81" s="1" t="s">
        <v>43</v>
      </c>
      <c r="R81" s="1" t="s">
        <v>77</v>
      </c>
      <c r="S81" s="1">
        <v>13</v>
      </c>
      <c r="T81" s="1" t="s">
        <v>799</v>
      </c>
      <c r="U81" s="1" t="s">
        <v>46</v>
      </c>
      <c r="V81" s="1" t="s">
        <v>30</v>
      </c>
      <c r="W81" s="1" t="s">
        <v>47</v>
      </c>
      <c r="X81" s="1" t="s">
        <v>48</v>
      </c>
      <c r="Y81" s="1">
        <v>6810</v>
      </c>
      <c r="Z81" s="1" t="s">
        <v>119</v>
      </c>
      <c r="AA81" s="1">
        <v>1</v>
      </c>
      <c r="AB81" s="1" t="s">
        <v>800</v>
      </c>
      <c r="AC81" s="1">
        <v>1</v>
      </c>
      <c r="AD81" s="1" t="s">
        <v>51</v>
      </c>
      <c r="AE81" s="1" t="s">
        <v>51</v>
      </c>
      <c r="AF81" s="7">
        <v>9461343646</v>
      </c>
      <c r="AG81" s="7">
        <v>1213609243</v>
      </c>
      <c r="AH81" s="7">
        <v>8247734403</v>
      </c>
      <c r="AI81" s="7">
        <v>93433566</v>
      </c>
      <c r="AJ81" s="7">
        <v>-154301772</v>
      </c>
    </row>
    <row r="82" spans="2:36" ht="38.25" hidden="1" x14ac:dyDescent="0.25">
      <c r="B82" s="1" t="s">
        <v>35</v>
      </c>
      <c r="C82" s="1">
        <v>178652</v>
      </c>
      <c r="D82" s="3"/>
      <c r="E82" s="1" t="s">
        <v>801</v>
      </c>
      <c r="F82" s="1" t="s">
        <v>802</v>
      </c>
      <c r="G82" s="1" t="s">
        <v>38</v>
      </c>
      <c r="H82" s="1">
        <v>93376492</v>
      </c>
      <c r="I82" s="1" t="s">
        <v>803</v>
      </c>
      <c r="J82" s="1" t="s">
        <v>804</v>
      </c>
      <c r="K82" s="1">
        <v>6377373</v>
      </c>
      <c r="L82" s="1">
        <v>3173660836</v>
      </c>
      <c r="M82" s="1"/>
      <c r="N82" s="1" t="s">
        <v>805</v>
      </c>
      <c r="O82" s="1">
        <v>158</v>
      </c>
      <c r="P82" s="1" t="s">
        <v>42</v>
      </c>
      <c r="Q82" s="1" t="s">
        <v>43</v>
      </c>
      <c r="R82" s="1" t="s">
        <v>315</v>
      </c>
      <c r="S82" s="1">
        <v>11</v>
      </c>
      <c r="T82" s="1" t="s">
        <v>806</v>
      </c>
      <c r="U82" s="1" t="s">
        <v>89</v>
      </c>
      <c r="V82" s="1" t="s">
        <v>30</v>
      </c>
      <c r="W82" s="1" t="s">
        <v>47</v>
      </c>
      <c r="X82" s="1" t="s">
        <v>48</v>
      </c>
      <c r="Y82" s="1">
        <v>1011</v>
      </c>
      <c r="Z82" s="1" t="s">
        <v>480</v>
      </c>
      <c r="AA82" s="1">
        <v>6</v>
      </c>
      <c r="AB82" s="1" t="s">
        <v>807</v>
      </c>
      <c r="AC82" s="1">
        <v>6</v>
      </c>
      <c r="AD82" s="1" t="s">
        <v>51</v>
      </c>
      <c r="AE82" s="1" t="s">
        <v>51</v>
      </c>
      <c r="AF82" s="7">
        <v>9452705446</v>
      </c>
      <c r="AG82" s="7">
        <v>7679858415</v>
      </c>
      <c r="AH82" s="7">
        <v>1772847031</v>
      </c>
      <c r="AI82" s="7">
        <v>32766405103</v>
      </c>
      <c r="AJ82" s="7">
        <v>259442233</v>
      </c>
    </row>
    <row r="83" spans="2:36" ht="25.5" hidden="1" x14ac:dyDescent="0.25">
      <c r="B83" s="1" t="s">
        <v>35</v>
      </c>
      <c r="C83" s="1">
        <v>224263</v>
      </c>
      <c r="D83" s="1" t="s">
        <v>808</v>
      </c>
      <c r="E83" s="1" t="s">
        <v>809</v>
      </c>
      <c r="F83" s="1" t="s">
        <v>810</v>
      </c>
      <c r="G83" s="1" t="s">
        <v>38</v>
      </c>
      <c r="H83" s="1">
        <v>1098618427</v>
      </c>
      <c r="I83" s="1" t="s">
        <v>811</v>
      </c>
      <c r="J83" s="1" t="s">
        <v>812</v>
      </c>
      <c r="K83" s="1">
        <v>3167671809</v>
      </c>
      <c r="L83" s="1">
        <v>6970767</v>
      </c>
      <c r="M83" s="1"/>
      <c r="N83" s="1" t="s">
        <v>813</v>
      </c>
      <c r="O83" s="1">
        <v>10</v>
      </c>
      <c r="P83" s="1" t="s">
        <v>42</v>
      </c>
      <c r="Q83" s="1" t="s">
        <v>43</v>
      </c>
      <c r="R83" s="1" t="s">
        <v>77</v>
      </c>
      <c r="S83" s="1">
        <v>13</v>
      </c>
      <c r="T83" s="1" t="s">
        <v>814</v>
      </c>
      <c r="U83" s="1" t="s">
        <v>89</v>
      </c>
      <c r="V83" s="1" t="s">
        <v>30</v>
      </c>
      <c r="W83" s="1" t="s">
        <v>47</v>
      </c>
      <c r="X83" s="1" t="s">
        <v>48</v>
      </c>
      <c r="Y83" s="1">
        <v>6202</v>
      </c>
      <c r="Z83" s="1" t="s">
        <v>653</v>
      </c>
      <c r="AA83" s="1">
        <v>1</v>
      </c>
      <c r="AB83" s="1" t="s">
        <v>815</v>
      </c>
      <c r="AC83" s="1">
        <v>1</v>
      </c>
      <c r="AD83" s="1" t="s">
        <v>51</v>
      </c>
      <c r="AE83" s="1" t="s">
        <v>51</v>
      </c>
      <c r="AF83" s="7">
        <v>9451225555</v>
      </c>
      <c r="AG83" s="7">
        <v>4267783756</v>
      </c>
      <c r="AH83" s="7">
        <v>5183441799</v>
      </c>
      <c r="AI83" s="7">
        <v>6500279063</v>
      </c>
      <c r="AJ83" s="7">
        <v>373054733</v>
      </c>
    </row>
    <row r="84" spans="2:36" hidden="1" x14ac:dyDescent="0.25">
      <c r="B84" s="1" t="s">
        <v>35</v>
      </c>
      <c r="C84" s="1">
        <v>327744</v>
      </c>
      <c r="D84" s="1"/>
      <c r="E84" s="1" t="s">
        <v>816</v>
      </c>
      <c r="F84" s="1" t="s">
        <v>817</v>
      </c>
      <c r="G84" s="1" t="s">
        <v>190</v>
      </c>
      <c r="H84" s="1">
        <v>512703</v>
      </c>
      <c r="I84" s="1" t="s">
        <v>818</v>
      </c>
      <c r="J84" s="1" t="s">
        <v>819</v>
      </c>
      <c r="K84" s="1">
        <v>6436706</v>
      </c>
      <c r="L84" s="1">
        <v>3162911599</v>
      </c>
      <c r="M84" s="1"/>
      <c r="N84" s="1" t="s">
        <v>820</v>
      </c>
      <c r="O84" s="1">
        <v>6</v>
      </c>
      <c r="P84" s="1" t="s">
        <v>42</v>
      </c>
      <c r="Q84" s="1" t="s">
        <v>43</v>
      </c>
      <c r="R84" s="1" t="s">
        <v>97</v>
      </c>
      <c r="S84" s="1">
        <v>12</v>
      </c>
      <c r="T84" s="1" t="s">
        <v>821</v>
      </c>
      <c r="U84" s="1" t="s">
        <v>46</v>
      </c>
      <c r="V84" s="1" t="s">
        <v>30</v>
      </c>
      <c r="W84" s="1" t="s">
        <v>47</v>
      </c>
      <c r="X84" s="1" t="s">
        <v>48</v>
      </c>
      <c r="Y84" s="1">
        <v>141</v>
      </c>
      <c r="Z84" s="1" t="s">
        <v>636</v>
      </c>
      <c r="AA84" s="1">
        <v>0</v>
      </c>
      <c r="AB84" s="1"/>
      <c r="AC84" s="1">
        <v>0</v>
      </c>
      <c r="AD84" s="1" t="s">
        <v>51</v>
      </c>
      <c r="AE84" s="1" t="s">
        <v>51</v>
      </c>
      <c r="AF84" s="7">
        <v>9341951899</v>
      </c>
      <c r="AG84" s="7">
        <v>4763099822</v>
      </c>
      <c r="AH84" s="7">
        <v>4578852077</v>
      </c>
      <c r="AI84" s="7">
        <v>2269091196</v>
      </c>
      <c r="AJ84" s="7">
        <v>32353785</v>
      </c>
    </row>
    <row r="85" spans="2:36" ht="25.5" hidden="1" x14ac:dyDescent="0.25">
      <c r="B85" s="1" t="s">
        <v>35</v>
      </c>
      <c r="C85" s="1">
        <v>82300</v>
      </c>
      <c r="D85" s="3"/>
      <c r="E85" s="1" t="s">
        <v>822</v>
      </c>
      <c r="F85" s="1" t="s">
        <v>823</v>
      </c>
      <c r="G85" s="1" t="s">
        <v>38</v>
      </c>
      <c r="H85" s="1">
        <v>17194489</v>
      </c>
      <c r="I85" s="1" t="s">
        <v>824</v>
      </c>
      <c r="J85" s="1" t="s">
        <v>825</v>
      </c>
      <c r="K85" s="1">
        <v>6430111</v>
      </c>
      <c r="L85" s="1"/>
      <c r="M85" s="1"/>
      <c r="N85" s="1" t="s">
        <v>826</v>
      </c>
      <c r="O85" s="1">
        <v>73</v>
      </c>
      <c r="P85" s="1" t="s">
        <v>42</v>
      </c>
      <c r="Q85" s="1" t="s">
        <v>43</v>
      </c>
      <c r="R85" s="1" t="s">
        <v>202</v>
      </c>
      <c r="S85" s="1">
        <v>12</v>
      </c>
      <c r="T85" s="1" t="s">
        <v>827</v>
      </c>
      <c r="U85" s="1" t="s">
        <v>89</v>
      </c>
      <c r="V85" s="1" t="s">
        <v>30</v>
      </c>
      <c r="W85" s="1" t="s">
        <v>150</v>
      </c>
      <c r="X85" s="1" t="s">
        <v>48</v>
      </c>
      <c r="Y85" s="1">
        <v>6820</v>
      </c>
      <c r="Z85" s="1" t="s">
        <v>619</v>
      </c>
      <c r="AA85" s="1">
        <v>4</v>
      </c>
      <c r="AB85" s="1" t="s">
        <v>828</v>
      </c>
      <c r="AC85" s="1">
        <v>4</v>
      </c>
      <c r="AD85" s="1" t="s">
        <v>51</v>
      </c>
      <c r="AE85" s="1" t="s">
        <v>51</v>
      </c>
      <c r="AF85" s="7">
        <v>9325720000</v>
      </c>
      <c r="AG85" s="7">
        <v>7226287000</v>
      </c>
      <c r="AH85" s="7">
        <v>2099433000</v>
      </c>
      <c r="AI85" s="7">
        <v>5036436000</v>
      </c>
      <c r="AJ85" s="7">
        <v>-39839000</v>
      </c>
    </row>
    <row r="86" spans="2:36" ht="25.5" hidden="1" x14ac:dyDescent="0.25">
      <c r="B86" s="1" t="s">
        <v>35</v>
      </c>
      <c r="C86" s="1">
        <v>84333</v>
      </c>
      <c r="D86" s="3"/>
      <c r="E86" s="1" t="s">
        <v>829</v>
      </c>
      <c r="F86" s="1" t="s">
        <v>830</v>
      </c>
      <c r="G86" s="1" t="s">
        <v>38</v>
      </c>
      <c r="H86" s="1">
        <v>1098705329</v>
      </c>
      <c r="I86" s="1" t="s">
        <v>831</v>
      </c>
      <c r="J86" s="1" t="s">
        <v>832</v>
      </c>
      <c r="K86" s="1">
        <v>6714453</v>
      </c>
      <c r="L86" s="1">
        <v>0</v>
      </c>
      <c r="M86" s="1">
        <v>3176572857</v>
      </c>
      <c r="N86" s="1" t="s">
        <v>833</v>
      </c>
      <c r="O86" s="1">
        <v>616</v>
      </c>
      <c r="P86" s="1" t="s">
        <v>42</v>
      </c>
      <c r="Q86" s="1" t="s">
        <v>43</v>
      </c>
      <c r="R86" s="1" t="s">
        <v>633</v>
      </c>
      <c r="S86" s="1">
        <v>3</v>
      </c>
      <c r="T86" s="1" t="s">
        <v>834</v>
      </c>
      <c r="U86" s="1" t="s">
        <v>109</v>
      </c>
      <c r="V86" s="1" t="s">
        <v>30</v>
      </c>
      <c r="W86" s="1" t="s">
        <v>47</v>
      </c>
      <c r="X86" s="1" t="s">
        <v>48</v>
      </c>
      <c r="Y86" s="1">
        <v>8299</v>
      </c>
      <c r="Z86" s="1" t="s">
        <v>587</v>
      </c>
      <c r="AA86" s="1">
        <v>2</v>
      </c>
      <c r="AB86" s="1" t="s">
        <v>835</v>
      </c>
      <c r="AC86" s="1">
        <v>2</v>
      </c>
      <c r="AD86" s="1" t="s">
        <v>51</v>
      </c>
      <c r="AE86" s="1" t="s">
        <v>51</v>
      </c>
      <c r="AF86" s="7">
        <v>9294264237</v>
      </c>
      <c r="AG86" s="7">
        <v>6521596518</v>
      </c>
      <c r="AH86" s="7">
        <v>2772667719</v>
      </c>
      <c r="AI86" s="7">
        <v>21755035557</v>
      </c>
      <c r="AJ86" s="7">
        <v>1830226819</v>
      </c>
    </row>
    <row r="87" spans="2:36" ht="25.5" hidden="1" x14ac:dyDescent="0.25">
      <c r="B87" s="1" t="s">
        <v>35</v>
      </c>
      <c r="C87" s="1">
        <v>219269</v>
      </c>
      <c r="D87" s="1"/>
      <c r="E87" s="1" t="s">
        <v>836</v>
      </c>
      <c r="F87" s="1" t="s">
        <v>837</v>
      </c>
      <c r="G87" s="1" t="s">
        <v>38</v>
      </c>
      <c r="H87" s="1">
        <v>91232413</v>
      </c>
      <c r="I87" s="1" t="s">
        <v>838</v>
      </c>
      <c r="J87" s="1" t="s">
        <v>839</v>
      </c>
      <c r="K87" s="1">
        <v>3168309991</v>
      </c>
      <c r="L87" s="1">
        <v>3123843566</v>
      </c>
      <c r="M87" s="1">
        <v>3206839172</v>
      </c>
      <c r="N87" s="1" t="s">
        <v>840</v>
      </c>
      <c r="O87" s="1">
        <v>42</v>
      </c>
      <c r="P87" s="1" t="s">
        <v>42</v>
      </c>
      <c r="Q87" s="1" t="s">
        <v>43</v>
      </c>
      <c r="R87" s="1" t="s">
        <v>107</v>
      </c>
      <c r="S87" s="1">
        <v>6</v>
      </c>
      <c r="T87" s="1" t="s">
        <v>841</v>
      </c>
      <c r="U87" s="1" t="s">
        <v>46</v>
      </c>
      <c r="V87" s="1" t="s">
        <v>30</v>
      </c>
      <c r="W87" s="1" t="s">
        <v>47</v>
      </c>
      <c r="X87" s="1" t="s">
        <v>48</v>
      </c>
      <c r="Y87" s="1">
        <v>4530</v>
      </c>
      <c r="Z87" s="1" t="s">
        <v>286</v>
      </c>
      <c r="AA87" s="1">
        <v>5</v>
      </c>
      <c r="AB87" s="1" t="s">
        <v>842</v>
      </c>
      <c r="AC87" s="1">
        <v>5</v>
      </c>
      <c r="AD87" s="1" t="s">
        <v>51</v>
      </c>
      <c r="AE87" s="1" t="s">
        <v>51</v>
      </c>
      <c r="AF87" s="7">
        <v>9274015637</v>
      </c>
      <c r="AG87" s="7">
        <v>8028484112</v>
      </c>
      <c r="AH87" s="7">
        <v>1245531525</v>
      </c>
      <c r="AI87" s="7">
        <v>14856127468</v>
      </c>
      <c r="AJ87" s="7">
        <v>21302001</v>
      </c>
    </row>
    <row r="88" spans="2:36" hidden="1" x14ac:dyDescent="0.25">
      <c r="B88" s="1" t="s">
        <v>35</v>
      </c>
      <c r="C88" s="1">
        <v>245103</v>
      </c>
      <c r="D88" s="1" t="s">
        <v>843</v>
      </c>
      <c r="E88" s="1" t="s">
        <v>844</v>
      </c>
      <c r="F88" s="1" t="s">
        <v>845</v>
      </c>
      <c r="G88" s="1" t="s">
        <v>38</v>
      </c>
      <c r="H88" s="1">
        <v>13718254</v>
      </c>
      <c r="I88" s="1" t="s">
        <v>846</v>
      </c>
      <c r="J88" s="1" t="s">
        <v>847</v>
      </c>
      <c r="K88" s="1">
        <v>6573015</v>
      </c>
      <c r="L88" s="1">
        <v>3202716813</v>
      </c>
      <c r="M88" s="1">
        <v>3202716813</v>
      </c>
      <c r="N88" s="1" t="s">
        <v>848</v>
      </c>
      <c r="O88" s="1">
        <v>2</v>
      </c>
      <c r="P88" s="1" t="s">
        <v>42</v>
      </c>
      <c r="Q88" s="1" t="s">
        <v>43</v>
      </c>
      <c r="R88" s="1" t="s">
        <v>97</v>
      </c>
      <c r="S88" s="1">
        <v>12</v>
      </c>
      <c r="T88" s="1" t="s">
        <v>849</v>
      </c>
      <c r="U88" s="1" t="s">
        <v>46</v>
      </c>
      <c r="V88" s="1" t="s">
        <v>30</v>
      </c>
      <c r="W88" s="1" t="s">
        <v>47</v>
      </c>
      <c r="X88" s="1" t="s">
        <v>48</v>
      </c>
      <c r="Y88" s="1">
        <v>9609</v>
      </c>
      <c r="Z88" s="1" t="s">
        <v>850</v>
      </c>
      <c r="AA88" s="1">
        <v>1</v>
      </c>
      <c r="AB88" s="1" t="s">
        <v>843</v>
      </c>
      <c r="AC88" s="1">
        <v>1</v>
      </c>
      <c r="AD88" s="1" t="s">
        <v>51</v>
      </c>
      <c r="AE88" s="1" t="s">
        <v>51</v>
      </c>
      <c r="AF88" s="7">
        <v>9160397000</v>
      </c>
      <c r="AG88" s="7">
        <v>6141529000</v>
      </c>
      <c r="AH88" s="7">
        <v>3018868000</v>
      </c>
      <c r="AI88" s="7">
        <v>720957000</v>
      </c>
      <c r="AJ88" s="7">
        <v>259616000</v>
      </c>
    </row>
    <row r="89" spans="2:36" hidden="1" x14ac:dyDescent="0.25">
      <c r="B89" s="1" t="s">
        <v>35</v>
      </c>
      <c r="C89" s="1">
        <v>196106</v>
      </c>
      <c r="D89" s="3"/>
      <c r="E89" s="1" t="s">
        <v>851</v>
      </c>
      <c r="F89" s="1" t="s">
        <v>852</v>
      </c>
      <c r="G89" s="1" t="s">
        <v>38</v>
      </c>
      <c r="H89" s="1">
        <v>91528894</v>
      </c>
      <c r="I89" s="1" t="s">
        <v>853</v>
      </c>
      <c r="J89" s="1" t="s">
        <v>854</v>
      </c>
      <c r="K89" s="1">
        <v>3174310241</v>
      </c>
      <c r="L89" s="1"/>
      <c r="M89" s="1"/>
      <c r="N89" s="1" t="s">
        <v>855</v>
      </c>
      <c r="O89" s="1">
        <v>5</v>
      </c>
      <c r="P89" s="1" t="s">
        <v>42</v>
      </c>
      <c r="Q89" s="1" t="s">
        <v>43</v>
      </c>
      <c r="R89" s="1" t="s">
        <v>87</v>
      </c>
      <c r="S89" s="1">
        <v>4</v>
      </c>
      <c r="T89" s="1" t="s">
        <v>856</v>
      </c>
      <c r="U89" s="1" t="s">
        <v>260</v>
      </c>
      <c r="V89" s="1" t="s">
        <v>30</v>
      </c>
      <c r="W89" s="1" t="s">
        <v>47</v>
      </c>
      <c r="X89" s="1" t="s">
        <v>48</v>
      </c>
      <c r="Y89" s="1">
        <v>4631</v>
      </c>
      <c r="Z89" s="1" t="s">
        <v>659</v>
      </c>
      <c r="AA89" s="1">
        <v>1</v>
      </c>
      <c r="AB89" s="1" t="s">
        <v>857</v>
      </c>
      <c r="AC89" s="1">
        <v>1</v>
      </c>
      <c r="AD89" s="1" t="s">
        <v>51</v>
      </c>
      <c r="AE89" s="1" t="s">
        <v>51</v>
      </c>
      <c r="AF89" s="7">
        <v>9127576861</v>
      </c>
      <c r="AG89" s="7">
        <v>6861968555</v>
      </c>
      <c r="AH89" s="7">
        <v>2265608306</v>
      </c>
      <c r="AI89" s="7">
        <v>80310565826</v>
      </c>
      <c r="AJ89" s="7">
        <v>1653468868</v>
      </c>
    </row>
    <row r="90" spans="2:36" hidden="1" x14ac:dyDescent="0.25">
      <c r="B90" s="1" t="s">
        <v>35</v>
      </c>
      <c r="C90" s="1">
        <v>63028</v>
      </c>
      <c r="D90" s="3"/>
      <c r="E90" s="1" t="s">
        <v>858</v>
      </c>
      <c r="F90" s="1" t="s">
        <v>859</v>
      </c>
      <c r="G90" s="1" t="s">
        <v>38</v>
      </c>
      <c r="H90" s="1">
        <v>63312374</v>
      </c>
      <c r="I90" s="1" t="s">
        <v>860</v>
      </c>
      <c r="J90" s="1" t="s">
        <v>861</v>
      </c>
      <c r="K90" s="1">
        <v>6573760</v>
      </c>
      <c r="L90" s="1">
        <v>3173662178</v>
      </c>
      <c r="M90" s="1"/>
      <c r="N90" s="1" t="s">
        <v>862</v>
      </c>
      <c r="O90" s="1">
        <v>3310</v>
      </c>
      <c r="P90" s="1" t="s">
        <v>42</v>
      </c>
      <c r="Q90" s="1" t="s">
        <v>43</v>
      </c>
      <c r="R90" s="1" t="s">
        <v>863</v>
      </c>
      <c r="S90" s="1">
        <v>12</v>
      </c>
      <c r="T90" s="1" t="s">
        <v>864</v>
      </c>
      <c r="U90" s="1" t="s">
        <v>332</v>
      </c>
      <c r="V90" s="1" t="s">
        <v>30</v>
      </c>
      <c r="W90" s="1" t="s">
        <v>150</v>
      </c>
      <c r="X90" s="1" t="s">
        <v>48</v>
      </c>
      <c r="Y90" s="1">
        <v>7820</v>
      </c>
      <c r="Z90" s="1" t="s">
        <v>383</v>
      </c>
      <c r="AA90" s="1">
        <v>1</v>
      </c>
      <c r="AB90" s="1" t="s">
        <v>865</v>
      </c>
      <c r="AC90" s="1">
        <v>1</v>
      </c>
      <c r="AD90" s="1" t="s">
        <v>51</v>
      </c>
      <c r="AE90" s="1" t="s">
        <v>51</v>
      </c>
      <c r="AF90" s="7">
        <v>9092717694</v>
      </c>
      <c r="AG90" s="7">
        <v>6544582460</v>
      </c>
      <c r="AH90" s="7">
        <v>2548135234</v>
      </c>
      <c r="AI90" s="7">
        <v>68020546858</v>
      </c>
      <c r="AJ90" s="7">
        <v>206248358</v>
      </c>
    </row>
    <row r="91" spans="2:36" hidden="1" x14ac:dyDescent="0.25">
      <c r="B91" s="1" t="s">
        <v>35</v>
      </c>
      <c r="C91" s="1">
        <v>76670</v>
      </c>
      <c r="D91" s="3"/>
      <c r="E91" s="1" t="s">
        <v>866</v>
      </c>
      <c r="F91" s="1" t="s">
        <v>867</v>
      </c>
      <c r="G91" s="1" t="s">
        <v>38</v>
      </c>
      <c r="H91" s="1">
        <v>37836510</v>
      </c>
      <c r="I91" s="1" t="s">
        <v>868</v>
      </c>
      <c r="J91" s="1" t="s">
        <v>869</v>
      </c>
      <c r="K91" s="1">
        <v>6523439</v>
      </c>
      <c r="L91" s="1">
        <v>3176381392</v>
      </c>
      <c r="M91" s="1">
        <v>3176381392</v>
      </c>
      <c r="N91" s="1" t="s">
        <v>870</v>
      </c>
      <c r="O91" s="1">
        <v>183</v>
      </c>
      <c r="P91" s="1" t="s">
        <v>42</v>
      </c>
      <c r="Q91" s="1" t="s">
        <v>43</v>
      </c>
      <c r="R91" s="1" t="s">
        <v>871</v>
      </c>
      <c r="S91" s="1">
        <v>10</v>
      </c>
      <c r="T91" s="1" t="s">
        <v>872</v>
      </c>
      <c r="U91" s="1" t="s">
        <v>89</v>
      </c>
      <c r="V91" s="1" t="s">
        <v>30</v>
      </c>
      <c r="W91" s="1" t="s">
        <v>47</v>
      </c>
      <c r="X91" s="1" t="s">
        <v>48</v>
      </c>
      <c r="Y91" s="1">
        <v>6190</v>
      </c>
      <c r="Z91" s="1" t="s">
        <v>873</v>
      </c>
      <c r="AA91" s="1">
        <v>1</v>
      </c>
      <c r="AB91" s="1" t="s">
        <v>866</v>
      </c>
      <c r="AC91" s="1">
        <v>1</v>
      </c>
      <c r="AD91" s="1" t="s">
        <v>51</v>
      </c>
      <c r="AE91" s="1" t="s">
        <v>51</v>
      </c>
      <c r="AF91" s="7">
        <v>9073051457</v>
      </c>
      <c r="AG91" s="7">
        <v>6803093664</v>
      </c>
      <c r="AH91" s="7">
        <v>2269957793</v>
      </c>
      <c r="AI91" s="7">
        <v>12991941463</v>
      </c>
      <c r="AJ91" s="7">
        <v>1127495480</v>
      </c>
    </row>
    <row r="92" spans="2:36" ht="25.5" hidden="1" x14ac:dyDescent="0.25">
      <c r="B92" s="1" t="s">
        <v>35</v>
      </c>
      <c r="C92" s="1">
        <v>160599</v>
      </c>
      <c r="D92" s="3"/>
      <c r="E92" s="1" t="s">
        <v>874</v>
      </c>
      <c r="F92" s="1" t="s">
        <v>875</v>
      </c>
      <c r="G92" s="1" t="s">
        <v>38</v>
      </c>
      <c r="H92" s="1">
        <v>91527545</v>
      </c>
      <c r="I92" s="1" t="s">
        <v>876</v>
      </c>
      <c r="J92" s="1" t="s">
        <v>877</v>
      </c>
      <c r="K92" s="1">
        <v>6761039</v>
      </c>
      <c r="L92" s="1"/>
      <c r="M92" s="1"/>
      <c r="N92" s="1" t="s">
        <v>878</v>
      </c>
      <c r="O92" s="1">
        <v>26</v>
      </c>
      <c r="P92" s="1" t="s">
        <v>42</v>
      </c>
      <c r="Q92" s="1" t="s">
        <v>43</v>
      </c>
      <c r="R92" s="1"/>
      <c r="S92" s="1"/>
      <c r="T92" s="1" t="s">
        <v>879</v>
      </c>
      <c r="U92" s="1" t="s">
        <v>460</v>
      </c>
      <c r="V92" s="1" t="s">
        <v>30</v>
      </c>
      <c r="W92" s="1" t="s">
        <v>268</v>
      </c>
      <c r="X92" s="1" t="s">
        <v>333</v>
      </c>
      <c r="Y92" s="1">
        <v>4530</v>
      </c>
      <c r="Z92" s="1" t="s">
        <v>286</v>
      </c>
      <c r="AA92" s="1">
        <v>0</v>
      </c>
      <c r="AB92" s="1"/>
      <c r="AC92" s="1">
        <v>0</v>
      </c>
      <c r="AD92" s="1" t="s">
        <v>51</v>
      </c>
      <c r="AE92" s="1" t="s">
        <v>51</v>
      </c>
      <c r="AF92" s="7">
        <v>9053938867</v>
      </c>
      <c r="AG92" s="7">
        <v>0</v>
      </c>
      <c r="AH92" s="7">
        <v>0</v>
      </c>
      <c r="AI92" s="7">
        <v>0</v>
      </c>
      <c r="AJ92" s="7">
        <v>0</v>
      </c>
    </row>
    <row r="93" spans="2:36" hidden="1" x14ac:dyDescent="0.25">
      <c r="B93" s="1" t="s">
        <v>35</v>
      </c>
      <c r="C93" s="1">
        <v>69099</v>
      </c>
      <c r="D93" s="3"/>
      <c r="E93" s="1" t="s">
        <v>880</v>
      </c>
      <c r="F93" s="1" t="s">
        <v>881</v>
      </c>
      <c r="G93" s="1"/>
      <c r="H93" s="1"/>
      <c r="I93" s="1"/>
      <c r="J93" s="1" t="s">
        <v>183</v>
      </c>
      <c r="K93" s="1">
        <v>6440002</v>
      </c>
      <c r="L93" s="1">
        <v>3157335158</v>
      </c>
      <c r="M93" s="1"/>
      <c r="N93" s="1" t="s">
        <v>184</v>
      </c>
      <c r="O93" s="1">
        <v>2</v>
      </c>
      <c r="P93" s="1" t="s">
        <v>42</v>
      </c>
      <c r="Q93" s="1" t="s">
        <v>43</v>
      </c>
      <c r="R93" s="1" t="s">
        <v>97</v>
      </c>
      <c r="S93" s="1">
        <v>12</v>
      </c>
      <c r="T93" s="1" t="s">
        <v>882</v>
      </c>
      <c r="U93" s="1" t="s">
        <v>89</v>
      </c>
      <c r="V93" s="1" t="s">
        <v>30</v>
      </c>
      <c r="W93" s="1" t="s">
        <v>883</v>
      </c>
      <c r="X93" s="1" t="s">
        <v>48</v>
      </c>
      <c r="Y93" s="1">
        <v>7010</v>
      </c>
      <c r="Z93" s="1" t="s">
        <v>196</v>
      </c>
      <c r="AA93" s="1">
        <v>1</v>
      </c>
      <c r="AB93" s="1" t="s">
        <v>880</v>
      </c>
      <c r="AC93" s="1">
        <v>1</v>
      </c>
      <c r="AD93" s="1" t="s">
        <v>51</v>
      </c>
      <c r="AE93" s="1" t="s">
        <v>51</v>
      </c>
      <c r="AF93" s="7">
        <v>9048277966</v>
      </c>
      <c r="AG93" s="7">
        <v>2108901192</v>
      </c>
      <c r="AH93" s="7">
        <v>6939376774</v>
      </c>
      <c r="AI93" s="7">
        <v>0</v>
      </c>
      <c r="AJ93" s="7">
        <v>0</v>
      </c>
    </row>
    <row r="94" spans="2:36" hidden="1" x14ac:dyDescent="0.25">
      <c r="B94" s="1" t="s">
        <v>35</v>
      </c>
      <c r="C94" s="1">
        <v>253965</v>
      </c>
      <c r="D94" s="1"/>
      <c r="E94" s="1" t="s">
        <v>884</v>
      </c>
      <c r="F94" s="1" t="s">
        <v>885</v>
      </c>
      <c r="G94" s="1" t="s">
        <v>38</v>
      </c>
      <c r="H94" s="1">
        <v>91254080</v>
      </c>
      <c r="I94" s="1" t="s">
        <v>484</v>
      </c>
      <c r="J94" s="1" t="s">
        <v>886</v>
      </c>
      <c r="K94" s="1">
        <v>6711504</v>
      </c>
      <c r="L94" s="1"/>
      <c r="M94" s="1"/>
      <c r="N94" s="1" t="s">
        <v>887</v>
      </c>
      <c r="O94" s="1">
        <v>14</v>
      </c>
      <c r="P94" s="1" t="s">
        <v>42</v>
      </c>
      <c r="Q94" s="1" t="s">
        <v>43</v>
      </c>
      <c r="R94" s="1" t="s">
        <v>633</v>
      </c>
      <c r="S94" s="1">
        <v>3</v>
      </c>
      <c r="T94" s="1" t="s">
        <v>888</v>
      </c>
      <c r="U94" s="1" t="s">
        <v>46</v>
      </c>
      <c r="V94" s="1" t="s">
        <v>30</v>
      </c>
      <c r="W94" s="1" t="s">
        <v>47</v>
      </c>
      <c r="X94" s="1" t="s">
        <v>48</v>
      </c>
      <c r="Y94" s="1">
        <v>1051</v>
      </c>
      <c r="Z94" s="1" t="s">
        <v>252</v>
      </c>
      <c r="AA94" s="1">
        <v>2</v>
      </c>
      <c r="AB94" s="1" t="s">
        <v>889</v>
      </c>
      <c r="AC94" s="1">
        <v>2</v>
      </c>
      <c r="AD94" s="1" t="s">
        <v>51</v>
      </c>
      <c r="AE94" s="1" t="s">
        <v>51</v>
      </c>
      <c r="AF94" s="7">
        <v>9041040704</v>
      </c>
      <c r="AG94" s="7">
        <v>6848931032</v>
      </c>
      <c r="AH94" s="7">
        <v>2192109672</v>
      </c>
      <c r="AI94" s="7">
        <v>13422183258</v>
      </c>
      <c r="AJ94" s="7">
        <v>281534548</v>
      </c>
    </row>
    <row r="95" spans="2:36" ht="25.5" hidden="1" x14ac:dyDescent="0.25">
      <c r="B95" s="1" t="s">
        <v>35</v>
      </c>
      <c r="C95" s="1">
        <v>23412</v>
      </c>
      <c r="D95" s="3"/>
      <c r="E95" s="1" t="s">
        <v>890</v>
      </c>
      <c r="F95" s="1">
        <v>91200120</v>
      </c>
      <c r="G95" s="1"/>
      <c r="H95" s="1"/>
      <c r="I95" s="1"/>
      <c r="J95" s="1" t="s">
        <v>891</v>
      </c>
      <c r="K95" s="1">
        <v>6972333</v>
      </c>
      <c r="L95" s="1">
        <v>3156777777</v>
      </c>
      <c r="M95" s="1">
        <v>6972333</v>
      </c>
      <c r="N95" s="1" t="s">
        <v>892</v>
      </c>
      <c r="O95" s="1">
        <v>1</v>
      </c>
      <c r="P95" s="1" t="s">
        <v>42</v>
      </c>
      <c r="Q95" s="1" t="s">
        <v>43</v>
      </c>
      <c r="R95" s="1" t="s">
        <v>77</v>
      </c>
      <c r="S95" s="1">
        <v>13</v>
      </c>
      <c r="T95" s="1" t="s">
        <v>893</v>
      </c>
      <c r="U95" s="1" t="s">
        <v>46</v>
      </c>
      <c r="V95" s="1" t="s">
        <v>30</v>
      </c>
      <c r="W95" s="1" t="s">
        <v>68</v>
      </c>
      <c r="X95" s="1" t="s">
        <v>69</v>
      </c>
      <c r="Y95" s="1">
        <v>4645</v>
      </c>
      <c r="Z95" s="1" t="s">
        <v>615</v>
      </c>
      <c r="AA95" s="1">
        <v>1</v>
      </c>
      <c r="AB95" s="1" t="s">
        <v>894</v>
      </c>
      <c r="AC95" s="1">
        <v>1</v>
      </c>
      <c r="AD95" s="1" t="s">
        <v>51</v>
      </c>
      <c r="AE95" s="1" t="s">
        <v>51</v>
      </c>
      <c r="AF95" s="7">
        <v>8937248300</v>
      </c>
      <c r="AG95" s="7">
        <v>2261405238</v>
      </c>
      <c r="AH95" s="7">
        <v>6675843062</v>
      </c>
      <c r="AI95" s="7">
        <v>7250600</v>
      </c>
      <c r="AJ95" s="7">
        <v>1161225622</v>
      </c>
    </row>
    <row r="96" spans="2:36" ht="25.5" hidden="1" x14ac:dyDescent="0.25">
      <c r="B96" s="1" t="s">
        <v>35</v>
      </c>
      <c r="C96" s="1">
        <v>139741</v>
      </c>
      <c r="D96" s="1" t="s">
        <v>895</v>
      </c>
      <c r="E96" s="1" t="s">
        <v>896</v>
      </c>
      <c r="F96" s="1" t="s">
        <v>897</v>
      </c>
      <c r="G96" s="1" t="s">
        <v>38</v>
      </c>
      <c r="H96" s="1">
        <v>14244551</v>
      </c>
      <c r="I96" s="1" t="s">
        <v>898</v>
      </c>
      <c r="J96" s="1" t="s">
        <v>899</v>
      </c>
      <c r="K96" s="1">
        <v>6760880</v>
      </c>
      <c r="L96" s="1">
        <v>6761686</v>
      </c>
      <c r="M96" s="1">
        <v>3176674361</v>
      </c>
      <c r="N96" s="1" t="s">
        <v>900</v>
      </c>
      <c r="O96" s="1">
        <v>38</v>
      </c>
      <c r="P96" s="1" t="s">
        <v>42</v>
      </c>
      <c r="Q96" s="1" t="s">
        <v>43</v>
      </c>
      <c r="R96" s="1" t="s">
        <v>87</v>
      </c>
      <c r="S96" s="1">
        <v>4</v>
      </c>
      <c r="T96" s="1" t="s">
        <v>901</v>
      </c>
      <c r="U96" s="1" t="s">
        <v>460</v>
      </c>
      <c r="V96" s="1" t="s">
        <v>30</v>
      </c>
      <c r="W96" s="1" t="s">
        <v>47</v>
      </c>
      <c r="X96" s="1" t="s">
        <v>48</v>
      </c>
      <c r="Y96" s="1">
        <v>1090</v>
      </c>
      <c r="Z96" s="1" t="s">
        <v>902</v>
      </c>
      <c r="AA96" s="1">
        <v>1</v>
      </c>
      <c r="AB96" s="1" t="s">
        <v>903</v>
      </c>
      <c r="AC96" s="1">
        <v>1</v>
      </c>
      <c r="AD96" s="1" t="s">
        <v>51</v>
      </c>
      <c r="AE96" s="1" t="s">
        <v>51</v>
      </c>
      <c r="AF96" s="7">
        <v>8914500245</v>
      </c>
      <c r="AG96" s="7">
        <v>5476192555</v>
      </c>
      <c r="AH96" s="7">
        <v>3438307690</v>
      </c>
      <c r="AI96" s="7">
        <v>10433773565</v>
      </c>
      <c r="AJ96" s="7">
        <v>-140923130</v>
      </c>
    </row>
    <row r="97" spans="2:36" ht="25.5" hidden="1" x14ac:dyDescent="0.25">
      <c r="B97" s="1" t="s">
        <v>35</v>
      </c>
      <c r="C97" s="1">
        <v>936</v>
      </c>
      <c r="D97" s="3"/>
      <c r="E97" s="1" t="s">
        <v>904</v>
      </c>
      <c r="F97" s="1" t="s">
        <v>905</v>
      </c>
      <c r="G97" s="1" t="s">
        <v>38</v>
      </c>
      <c r="H97" s="1">
        <v>13810594</v>
      </c>
      <c r="I97" s="1" t="s">
        <v>906</v>
      </c>
      <c r="J97" s="1" t="s">
        <v>907</v>
      </c>
      <c r="K97" s="1">
        <v>6360160</v>
      </c>
      <c r="L97" s="1">
        <v>6360160</v>
      </c>
      <c r="M97" s="1">
        <v>3132215857</v>
      </c>
      <c r="N97" s="1" t="s">
        <v>908</v>
      </c>
      <c r="O97" s="1">
        <v>0</v>
      </c>
      <c r="P97" s="1" t="s">
        <v>42</v>
      </c>
      <c r="Q97" s="1" t="s">
        <v>43</v>
      </c>
      <c r="R97" s="1" t="s">
        <v>696</v>
      </c>
      <c r="S97" s="1">
        <v>10</v>
      </c>
      <c r="T97" s="1" t="s">
        <v>909</v>
      </c>
      <c r="U97" s="1" t="s">
        <v>332</v>
      </c>
      <c r="V97" s="1" t="s">
        <v>30</v>
      </c>
      <c r="W97" s="1" t="s">
        <v>150</v>
      </c>
      <c r="X97" s="1" t="s">
        <v>48</v>
      </c>
      <c r="Y97" s="1">
        <v>4511</v>
      </c>
      <c r="Z97" s="1" t="s">
        <v>620</v>
      </c>
      <c r="AA97" s="1">
        <v>1</v>
      </c>
      <c r="AB97" s="1" t="s">
        <v>904</v>
      </c>
      <c r="AC97" s="1">
        <v>1</v>
      </c>
      <c r="AD97" s="1" t="s">
        <v>51</v>
      </c>
      <c r="AE97" s="1" t="s">
        <v>51</v>
      </c>
      <c r="AF97" s="7">
        <v>8902158633</v>
      </c>
      <c r="AG97" s="7">
        <v>7457966480</v>
      </c>
      <c r="AH97" s="7">
        <v>1444192153</v>
      </c>
      <c r="AI97" s="7">
        <v>2131311021</v>
      </c>
      <c r="AJ97" s="7">
        <v>92504739</v>
      </c>
    </row>
    <row r="98" spans="2:36" hidden="1" x14ac:dyDescent="0.25">
      <c r="B98" s="1" t="s">
        <v>35</v>
      </c>
      <c r="C98" s="1">
        <v>131114</v>
      </c>
      <c r="D98" s="3"/>
      <c r="E98" s="1" t="s">
        <v>910</v>
      </c>
      <c r="F98" s="1">
        <v>63513761</v>
      </c>
      <c r="G98" s="1"/>
      <c r="H98" s="1"/>
      <c r="I98" s="1"/>
      <c r="J98" s="1" t="s">
        <v>911</v>
      </c>
      <c r="K98" s="1">
        <v>6410005</v>
      </c>
      <c r="L98" s="1">
        <v>6951301</v>
      </c>
      <c r="M98" s="1">
        <v>3157900454</v>
      </c>
      <c r="N98" s="1" t="s">
        <v>912</v>
      </c>
      <c r="O98" s="1">
        <v>14</v>
      </c>
      <c r="P98" s="1" t="s">
        <v>42</v>
      </c>
      <c r="Q98" s="1" t="s">
        <v>43</v>
      </c>
      <c r="R98" s="1" t="s">
        <v>687</v>
      </c>
      <c r="S98" s="1">
        <v>6</v>
      </c>
      <c r="T98" s="1" t="s">
        <v>913</v>
      </c>
      <c r="U98" s="1" t="s">
        <v>46</v>
      </c>
      <c r="V98" s="1" t="s">
        <v>30</v>
      </c>
      <c r="W98" s="1" t="s">
        <v>68</v>
      </c>
      <c r="X98" s="1" t="s">
        <v>69</v>
      </c>
      <c r="Y98" s="1">
        <v>5511</v>
      </c>
      <c r="Z98" s="1" t="s">
        <v>60</v>
      </c>
      <c r="AA98" s="1">
        <v>3</v>
      </c>
      <c r="AB98" s="1" t="s">
        <v>914</v>
      </c>
      <c r="AC98" s="1">
        <v>3</v>
      </c>
      <c r="AD98" s="1" t="s">
        <v>51</v>
      </c>
      <c r="AE98" s="1" t="s">
        <v>51</v>
      </c>
      <c r="AF98" s="7">
        <v>8886306553</v>
      </c>
      <c r="AG98" s="7">
        <v>3119069363</v>
      </c>
      <c r="AH98" s="7">
        <v>5767237190</v>
      </c>
      <c r="AI98" s="7">
        <v>1332570446</v>
      </c>
      <c r="AJ98" s="7">
        <v>442160250</v>
      </c>
    </row>
    <row r="99" spans="2:36" hidden="1" x14ac:dyDescent="0.25">
      <c r="B99" s="1" t="s">
        <v>35</v>
      </c>
      <c r="C99" s="1">
        <v>29896</v>
      </c>
      <c r="D99" s="3"/>
      <c r="E99" s="1" t="s">
        <v>915</v>
      </c>
      <c r="F99" s="1" t="s">
        <v>916</v>
      </c>
      <c r="G99" s="1" t="s">
        <v>38</v>
      </c>
      <c r="H99" s="1">
        <v>63368603</v>
      </c>
      <c r="I99" s="1" t="s">
        <v>917</v>
      </c>
      <c r="J99" s="1" t="s">
        <v>918</v>
      </c>
      <c r="K99" s="1">
        <v>6477474</v>
      </c>
      <c r="L99" s="1"/>
      <c r="M99" s="1"/>
      <c r="N99" s="1" t="s">
        <v>919</v>
      </c>
      <c r="O99" s="1">
        <v>30</v>
      </c>
      <c r="P99" s="1" t="s">
        <v>42</v>
      </c>
      <c r="Q99" s="1" t="s">
        <v>43</v>
      </c>
      <c r="R99" s="1" t="s">
        <v>202</v>
      </c>
      <c r="S99" s="1">
        <v>12</v>
      </c>
      <c r="T99" s="1" t="s">
        <v>920</v>
      </c>
      <c r="U99" s="1" t="s">
        <v>921</v>
      </c>
      <c r="V99" s="1" t="s">
        <v>30</v>
      </c>
      <c r="W99" s="1" t="s">
        <v>47</v>
      </c>
      <c r="X99" s="1" t="s">
        <v>48</v>
      </c>
      <c r="Y99" s="1">
        <v>8691</v>
      </c>
      <c r="Z99" s="1" t="s">
        <v>649</v>
      </c>
      <c r="AA99" s="1">
        <v>1</v>
      </c>
      <c r="AB99" s="1" t="s">
        <v>922</v>
      </c>
      <c r="AC99" s="1">
        <v>1</v>
      </c>
      <c r="AD99" s="1" t="s">
        <v>51</v>
      </c>
      <c r="AE99" s="1" t="s">
        <v>51</v>
      </c>
      <c r="AF99" s="7">
        <v>8878427379</v>
      </c>
      <c r="AG99" s="7">
        <v>1795822184</v>
      </c>
      <c r="AH99" s="7">
        <v>7082605195</v>
      </c>
      <c r="AI99" s="7">
        <v>3663194980</v>
      </c>
      <c r="AJ99" s="7">
        <v>-591207117</v>
      </c>
    </row>
    <row r="100" spans="2:36" hidden="1" x14ac:dyDescent="0.25">
      <c r="B100" s="1" t="s">
        <v>35</v>
      </c>
      <c r="C100" s="1">
        <v>37421</v>
      </c>
      <c r="D100" s="3"/>
      <c r="E100" s="1" t="s">
        <v>923</v>
      </c>
      <c r="F100" s="1" t="s">
        <v>924</v>
      </c>
      <c r="G100" s="1" t="s">
        <v>38</v>
      </c>
      <c r="H100" s="1">
        <v>3328840</v>
      </c>
      <c r="I100" s="1" t="s">
        <v>925</v>
      </c>
      <c r="J100" s="1" t="s">
        <v>926</v>
      </c>
      <c r="K100" s="1">
        <v>6343000</v>
      </c>
      <c r="L100" s="1">
        <v>3108393005</v>
      </c>
      <c r="M100" s="1">
        <v>5026759</v>
      </c>
      <c r="N100" s="1" t="s">
        <v>927</v>
      </c>
      <c r="O100" s="1">
        <v>0</v>
      </c>
      <c r="P100" s="1" t="s">
        <v>42</v>
      </c>
      <c r="Q100" s="1" t="s">
        <v>43</v>
      </c>
      <c r="R100" s="1" t="s">
        <v>77</v>
      </c>
      <c r="S100" s="1">
        <v>13</v>
      </c>
      <c r="T100" s="1" t="s">
        <v>928</v>
      </c>
      <c r="U100" s="1" t="s">
        <v>109</v>
      </c>
      <c r="V100" s="1" t="s">
        <v>30</v>
      </c>
      <c r="W100" s="1" t="s">
        <v>110</v>
      </c>
      <c r="X100" s="1" t="s">
        <v>48</v>
      </c>
      <c r="Y100" s="1">
        <v>6494</v>
      </c>
      <c r="Z100" s="1" t="s">
        <v>682</v>
      </c>
      <c r="AA100" s="1">
        <v>1</v>
      </c>
      <c r="AB100" s="1" t="s">
        <v>923</v>
      </c>
      <c r="AC100" s="1">
        <v>1</v>
      </c>
      <c r="AD100" s="1" t="s">
        <v>51</v>
      </c>
      <c r="AE100" s="1" t="s">
        <v>51</v>
      </c>
      <c r="AF100" s="7">
        <v>8872189013</v>
      </c>
      <c r="AG100" s="7">
        <v>562000</v>
      </c>
      <c r="AH100" s="7">
        <v>8871627013</v>
      </c>
      <c r="AI100" s="7">
        <v>0</v>
      </c>
      <c r="AJ100" s="7">
        <v>0</v>
      </c>
    </row>
    <row r="101" spans="2:36" ht="25.5" hidden="1" x14ac:dyDescent="0.25">
      <c r="B101" s="1" t="s">
        <v>35</v>
      </c>
      <c r="C101" s="1">
        <v>262437</v>
      </c>
      <c r="D101" s="1"/>
      <c r="E101" s="1" t="s">
        <v>929</v>
      </c>
      <c r="F101" s="1" t="s">
        <v>930</v>
      </c>
      <c r="G101" s="1" t="s">
        <v>38</v>
      </c>
      <c r="H101" s="1">
        <v>5724633</v>
      </c>
      <c r="I101" s="1" t="s">
        <v>931</v>
      </c>
      <c r="J101" s="1" t="s">
        <v>932</v>
      </c>
      <c r="K101" s="1">
        <v>6960059</v>
      </c>
      <c r="L101" s="1">
        <v>3174309181</v>
      </c>
      <c r="M101" s="1">
        <v>3176462902</v>
      </c>
      <c r="N101" s="1" t="s">
        <v>933</v>
      </c>
      <c r="O101" s="1">
        <v>10</v>
      </c>
      <c r="P101" s="1" t="s">
        <v>42</v>
      </c>
      <c r="Q101" s="1" t="s">
        <v>43</v>
      </c>
      <c r="R101" s="1" t="s">
        <v>658</v>
      </c>
      <c r="S101" s="1">
        <v>13</v>
      </c>
      <c r="T101" s="1" t="s">
        <v>934</v>
      </c>
      <c r="U101" s="1" t="s">
        <v>583</v>
      </c>
      <c r="V101" s="1" t="s">
        <v>30</v>
      </c>
      <c r="W101" s="1" t="s">
        <v>47</v>
      </c>
      <c r="X101" s="1" t="s">
        <v>48</v>
      </c>
      <c r="Y101" s="1">
        <v>126</v>
      </c>
      <c r="Z101" s="1" t="s">
        <v>219</v>
      </c>
      <c r="AA101" s="1">
        <v>1</v>
      </c>
      <c r="AB101" s="1" t="s">
        <v>935</v>
      </c>
      <c r="AC101" s="1">
        <v>1</v>
      </c>
      <c r="AD101" s="1" t="s">
        <v>51</v>
      </c>
      <c r="AE101" s="1" t="s">
        <v>51</v>
      </c>
      <c r="AF101" s="7">
        <v>8835170829</v>
      </c>
      <c r="AG101" s="7">
        <v>4425644995</v>
      </c>
      <c r="AH101" s="7">
        <v>4409525834</v>
      </c>
      <c r="AI101" s="7">
        <v>3112664807</v>
      </c>
      <c r="AJ101" s="7">
        <v>113908331</v>
      </c>
    </row>
    <row r="102" spans="2:36" hidden="1" x14ac:dyDescent="0.25">
      <c r="B102" s="1" t="s">
        <v>35</v>
      </c>
      <c r="C102" s="1">
        <v>16806</v>
      </c>
      <c r="D102" s="3"/>
      <c r="E102" s="1" t="s">
        <v>936</v>
      </c>
      <c r="F102" s="1" t="s">
        <v>937</v>
      </c>
      <c r="G102" s="1" t="s">
        <v>38</v>
      </c>
      <c r="H102" s="1">
        <v>27936350</v>
      </c>
      <c r="I102" s="1" t="s">
        <v>938</v>
      </c>
      <c r="J102" s="1" t="s">
        <v>939</v>
      </c>
      <c r="K102" s="1">
        <v>6433818</v>
      </c>
      <c r="L102" s="1">
        <v>6433822</v>
      </c>
      <c r="M102" s="1">
        <v>3203339786</v>
      </c>
      <c r="N102" s="1" t="s">
        <v>940</v>
      </c>
      <c r="O102" s="1">
        <v>18</v>
      </c>
      <c r="P102" s="1" t="s">
        <v>42</v>
      </c>
      <c r="Q102" s="1" t="s">
        <v>43</v>
      </c>
      <c r="R102" s="1" t="s">
        <v>97</v>
      </c>
      <c r="S102" s="1">
        <v>12</v>
      </c>
      <c r="T102" s="1" t="s">
        <v>941</v>
      </c>
      <c r="U102" s="1" t="s">
        <v>89</v>
      </c>
      <c r="V102" s="1" t="s">
        <v>30</v>
      </c>
      <c r="W102" s="1" t="s">
        <v>150</v>
      </c>
      <c r="X102" s="1" t="s">
        <v>48</v>
      </c>
      <c r="Y102" s="1">
        <v>144</v>
      </c>
      <c r="Z102" s="1" t="s">
        <v>942</v>
      </c>
      <c r="AA102" s="1">
        <v>1</v>
      </c>
      <c r="AB102" s="1" t="s">
        <v>943</v>
      </c>
      <c r="AC102" s="1">
        <v>1</v>
      </c>
      <c r="AD102" s="1" t="s">
        <v>51</v>
      </c>
      <c r="AE102" s="1" t="s">
        <v>51</v>
      </c>
      <c r="AF102" s="7">
        <v>8828550075</v>
      </c>
      <c r="AG102" s="7">
        <v>2460882728</v>
      </c>
      <c r="AH102" s="7">
        <v>6367667347</v>
      </c>
      <c r="AI102" s="7">
        <v>2285312725</v>
      </c>
      <c r="AJ102" s="7">
        <v>225878577</v>
      </c>
    </row>
    <row r="103" spans="2:36" ht="25.5" hidden="1" x14ac:dyDescent="0.25">
      <c r="B103" s="1" t="s">
        <v>35</v>
      </c>
      <c r="C103" s="1">
        <v>147904</v>
      </c>
      <c r="D103" s="3"/>
      <c r="E103" s="1" t="s">
        <v>944</v>
      </c>
      <c r="F103" s="1" t="s">
        <v>945</v>
      </c>
      <c r="G103" s="1" t="s">
        <v>38</v>
      </c>
      <c r="H103" s="1">
        <v>91524864</v>
      </c>
      <c r="I103" s="1" t="s">
        <v>946</v>
      </c>
      <c r="J103" s="1" t="s">
        <v>947</v>
      </c>
      <c r="K103" s="1">
        <v>6352902</v>
      </c>
      <c r="L103" s="1">
        <v>3103101654</v>
      </c>
      <c r="M103" s="1">
        <v>3103101654</v>
      </c>
      <c r="N103" s="1" t="s">
        <v>948</v>
      </c>
      <c r="O103" s="1">
        <v>19</v>
      </c>
      <c r="P103" s="1" t="s">
        <v>42</v>
      </c>
      <c r="Q103" s="1" t="s">
        <v>43</v>
      </c>
      <c r="R103" s="1" t="s">
        <v>77</v>
      </c>
      <c r="S103" s="1">
        <v>13</v>
      </c>
      <c r="T103" s="1" t="s">
        <v>949</v>
      </c>
      <c r="U103" s="1" t="s">
        <v>46</v>
      </c>
      <c r="V103" s="1" t="s">
        <v>30</v>
      </c>
      <c r="W103" s="1" t="s">
        <v>150</v>
      </c>
      <c r="X103" s="1" t="s">
        <v>48</v>
      </c>
      <c r="Y103" s="1">
        <v>4731</v>
      </c>
      <c r="Z103" s="1" t="s">
        <v>657</v>
      </c>
      <c r="AA103" s="1">
        <v>3</v>
      </c>
      <c r="AB103" s="1" t="s">
        <v>950</v>
      </c>
      <c r="AC103" s="1">
        <v>3</v>
      </c>
      <c r="AD103" s="1" t="s">
        <v>51</v>
      </c>
      <c r="AE103" s="1" t="s">
        <v>51</v>
      </c>
      <c r="AF103" s="7">
        <v>8815937361</v>
      </c>
      <c r="AG103" s="7">
        <v>1168315323</v>
      </c>
      <c r="AH103" s="7">
        <v>7647622038</v>
      </c>
      <c r="AI103" s="7">
        <v>8347088382</v>
      </c>
      <c r="AJ103" s="7">
        <v>243629654</v>
      </c>
    </row>
    <row r="104" spans="2:36" ht="25.5" hidden="1" x14ac:dyDescent="0.25">
      <c r="B104" s="1" t="s">
        <v>35</v>
      </c>
      <c r="C104" s="1">
        <v>113158</v>
      </c>
      <c r="D104" s="1" t="s">
        <v>951</v>
      </c>
      <c r="E104" s="1" t="s">
        <v>952</v>
      </c>
      <c r="F104" s="1" t="s">
        <v>953</v>
      </c>
      <c r="G104" s="1" t="s">
        <v>38</v>
      </c>
      <c r="H104" s="1">
        <v>13542562</v>
      </c>
      <c r="I104" s="1" t="s">
        <v>954</v>
      </c>
      <c r="J104" s="1" t="s">
        <v>955</v>
      </c>
      <c r="K104" s="1">
        <v>6370212</v>
      </c>
      <c r="L104" s="1">
        <v>6319999</v>
      </c>
      <c r="M104" s="1">
        <v>3168743017</v>
      </c>
      <c r="N104" s="1" t="s">
        <v>956</v>
      </c>
      <c r="O104" s="1">
        <v>60</v>
      </c>
      <c r="P104" s="1" t="s">
        <v>42</v>
      </c>
      <c r="Q104" s="1" t="s">
        <v>43</v>
      </c>
      <c r="R104" s="1"/>
      <c r="S104" s="1"/>
      <c r="T104" s="1" t="s">
        <v>957</v>
      </c>
      <c r="U104" s="1" t="s">
        <v>251</v>
      </c>
      <c r="V104" s="1" t="s">
        <v>30</v>
      </c>
      <c r="W104" s="1" t="s">
        <v>150</v>
      </c>
      <c r="X104" s="1" t="s">
        <v>48</v>
      </c>
      <c r="Y104" s="1">
        <v>7120</v>
      </c>
      <c r="Z104" s="1" t="s">
        <v>471</v>
      </c>
      <c r="AA104" s="1">
        <v>3</v>
      </c>
      <c r="AB104" s="1" t="s">
        <v>958</v>
      </c>
      <c r="AC104" s="1">
        <v>3</v>
      </c>
      <c r="AD104" s="1" t="s">
        <v>51</v>
      </c>
      <c r="AE104" s="1" t="s">
        <v>51</v>
      </c>
      <c r="AF104" s="7">
        <v>8807499000</v>
      </c>
      <c r="AG104" s="7">
        <v>4631151000</v>
      </c>
      <c r="AH104" s="7">
        <v>4176348000</v>
      </c>
      <c r="AI104" s="7">
        <v>7288098000</v>
      </c>
      <c r="AJ104" s="7">
        <v>647317000</v>
      </c>
    </row>
    <row r="105" spans="2:36" ht="25.5" hidden="1" x14ac:dyDescent="0.25">
      <c r="B105" s="1" t="s">
        <v>35</v>
      </c>
      <c r="C105" s="1">
        <v>74047</v>
      </c>
      <c r="D105" s="1" t="s">
        <v>959</v>
      </c>
      <c r="E105" s="1" t="s">
        <v>960</v>
      </c>
      <c r="F105" s="1" t="s">
        <v>961</v>
      </c>
      <c r="G105" s="1" t="s">
        <v>38</v>
      </c>
      <c r="H105" s="1">
        <v>91265717</v>
      </c>
      <c r="I105" s="1" t="s">
        <v>962</v>
      </c>
      <c r="J105" s="1" t="s">
        <v>963</v>
      </c>
      <c r="K105" s="1">
        <v>6310500</v>
      </c>
      <c r="L105" s="1">
        <v>6470500</v>
      </c>
      <c r="M105" s="1">
        <v>6430477</v>
      </c>
      <c r="N105" s="1" t="s">
        <v>964</v>
      </c>
      <c r="O105" s="1">
        <v>70</v>
      </c>
      <c r="P105" s="1" t="s">
        <v>42</v>
      </c>
      <c r="Q105" s="1" t="s">
        <v>43</v>
      </c>
      <c r="R105" s="1" t="s">
        <v>593</v>
      </c>
      <c r="S105" s="1">
        <v>12</v>
      </c>
      <c r="T105" s="1" t="s">
        <v>965</v>
      </c>
      <c r="U105" s="1" t="s">
        <v>67</v>
      </c>
      <c r="V105" s="1" t="s">
        <v>30</v>
      </c>
      <c r="W105" s="1" t="s">
        <v>150</v>
      </c>
      <c r="X105" s="1" t="s">
        <v>48</v>
      </c>
      <c r="Y105" s="1">
        <v>7112</v>
      </c>
      <c r="Z105" s="1" t="s">
        <v>425</v>
      </c>
      <c r="AA105" s="1">
        <v>1</v>
      </c>
      <c r="AB105" s="1" t="s">
        <v>966</v>
      </c>
      <c r="AC105" s="1">
        <v>1</v>
      </c>
      <c r="AD105" s="1" t="s">
        <v>51</v>
      </c>
      <c r="AE105" s="1" t="s">
        <v>51</v>
      </c>
      <c r="AF105" s="7">
        <v>8791270249</v>
      </c>
      <c r="AG105" s="7">
        <v>5226784203</v>
      </c>
      <c r="AH105" s="7">
        <v>3564486046</v>
      </c>
      <c r="AI105" s="7">
        <v>14254608511</v>
      </c>
      <c r="AJ105" s="7">
        <v>615453272</v>
      </c>
    </row>
    <row r="106" spans="2:36" hidden="1" x14ac:dyDescent="0.25">
      <c r="B106" s="11" t="s">
        <v>1797</v>
      </c>
      <c r="C106" s="11">
        <v>245639</v>
      </c>
      <c r="D106" s="11"/>
      <c r="E106" s="11" t="s">
        <v>2373</v>
      </c>
      <c r="F106" s="1" t="s">
        <v>2374</v>
      </c>
      <c r="G106" s="1" t="s">
        <v>38</v>
      </c>
      <c r="H106" s="1">
        <v>79954920</v>
      </c>
      <c r="I106" s="1" t="s">
        <v>697</v>
      </c>
      <c r="J106" s="1" t="s">
        <v>698</v>
      </c>
      <c r="K106" s="1">
        <v>6472828</v>
      </c>
      <c r="L106" s="1">
        <v>8854769</v>
      </c>
      <c r="M106" s="1">
        <v>3102271307</v>
      </c>
      <c r="N106" s="1" t="s">
        <v>699</v>
      </c>
      <c r="O106" s="1">
        <v>20</v>
      </c>
      <c r="P106" s="1" t="s">
        <v>42</v>
      </c>
      <c r="Q106" s="1" t="s">
        <v>43</v>
      </c>
      <c r="R106" s="1" t="s">
        <v>77</v>
      </c>
      <c r="S106" s="1">
        <v>13</v>
      </c>
      <c r="T106" s="1" t="s">
        <v>2375</v>
      </c>
      <c r="U106" s="1" t="s">
        <v>89</v>
      </c>
      <c r="V106" s="1" t="s">
        <v>30</v>
      </c>
      <c r="W106" s="1" t="s">
        <v>47</v>
      </c>
      <c r="X106" s="1" t="s">
        <v>48</v>
      </c>
      <c r="Y106" s="1">
        <v>4210</v>
      </c>
      <c r="Z106" s="11" t="s">
        <v>308</v>
      </c>
      <c r="AA106" s="11">
        <v>1</v>
      </c>
      <c r="AB106" s="11" t="s">
        <v>2373</v>
      </c>
      <c r="AC106" s="11">
        <v>1</v>
      </c>
      <c r="AD106" s="11" t="s">
        <v>51</v>
      </c>
      <c r="AE106" s="11" t="s">
        <v>51</v>
      </c>
      <c r="AF106" s="13">
        <v>2944645905</v>
      </c>
      <c r="AG106" s="13">
        <v>788444040</v>
      </c>
      <c r="AH106" s="13">
        <v>2156201865</v>
      </c>
      <c r="AI106" s="13">
        <v>998812364</v>
      </c>
      <c r="AJ106" s="13">
        <v>39186870</v>
      </c>
    </row>
    <row r="107" spans="2:36" ht="25.5" hidden="1" x14ac:dyDescent="0.25">
      <c r="B107" s="1" t="s">
        <v>35</v>
      </c>
      <c r="C107" s="1">
        <v>197345</v>
      </c>
      <c r="D107" s="3"/>
      <c r="E107" s="1" t="s">
        <v>974</v>
      </c>
      <c r="F107" s="1" t="s">
        <v>975</v>
      </c>
      <c r="G107" s="1" t="s">
        <v>38</v>
      </c>
      <c r="H107" s="1">
        <v>91497370</v>
      </c>
      <c r="I107" s="1" t="s">
        <v>976</v>
      </c>
      <c r="J107" s="1" t="s">
        <v>977</v>
      </c>
      <c r="K107" s="1">
        <v>6702968</v>
      </c>
      <c r="L107" s="1">
        <v>3175396910</v>
      </c>
      <c r="M107" s="1"/>
      <c r="N107" s="1" t="s">
        <v>978</v>
      </c>
      <c r="O107" s="1">
        <v>2</v>
      </c>
      <c r="P107" s="1" t="s">
        <v>42</v>
      </c>
      <c r="Q107" s="1" t="s">
        <v>43</v>
      </c>
      <c r="R107" s="1" t="s">
        <v>65</v>
      </c>
      <c r="S107" s="1">
        <v>15</v>
      </c>
      <c r="T107" s="1" t="s">
        <v>625</v>
      </c>
      <c r="U107" s="1" t="s">
        <v>46</v>
      </c>
      <c r="V107" s="1" t="s">
        <v>30</v>
      </c>
      <c r="W107" s="1" t="s">
        <v>47</v>
      </c>
      <c r="X107" s="1" t="s">
        <v>48</v>
      </c>
      <c r="Y107" s="1">
        <v>6810</v>
      </c>
      <c r="Z107" s="1" t="s">
        <v>119</v>
      </c>
      <c r="AA107" s="1">
        <v>1</v>
      </c>
      <c r="AB107" s="1" t="s">
        <v>974</v>
      </c>
      <c r="AC107" s="1">
        <v>1</v>
      </c>
      <c r="AD107" s="1" t="s">
        <v>51</v>
      </c>
      <c r="AE107" s="1" t="s">
        <v>51</v>
      </c>
      <c r="AF107" s="7">
        <v>8710448704</v>
      </c>
      <c r="AG107" s="7">
        <v>0</v>
      </c>
      <c r="AH107" s="7">
        <v>8710448704</v>
      </c>
      <c r="AI107" s="7">
        <v>90000000</v>
      </c>
      <c r="AJ107" s="7">
        <v>0</v>
      </c>
    </row>
    <row r="108" spans="2:36" hidden="1" x14ac:dyDescent="0.25">
      <c r="B108" s="1" t="s">
        <v>35</v>
      </c>
      <c r="C108" s="1">
        <v>173890</v>
      </c>
      <c r="D108" s="3"/>
      <c r="E108" s="1" t="s">
        <v>979</v>
      </c>
      <c r="F108" s="1" t="s">
        <v>980</v>
      </c>
      <c r="G108" s="1" t="s">
        <v>38</v>
      </c>
      <c r="H108" s="1">
        <v>91511562</v>
      </c>
      <c r="I108" s="1" t="s">
        <v>981</v>
      </c>
      <c r="J108" s="1" t="s">
        <v>982</v>
      </c>
      <c r="K108" s="1">
        <v>6975250</v>
      </c>
      <c r="L108" s="1">
        <v>3108025079</v>
      </c>
      <c r="M108" s="1"/>
      <c r="N108" s="1" t="s">
        <v>983</v>
      </c>
      <c r="O108" s="1">
        <v>70</v>
      </c>
      <c r="P108" s="1" t="s">
        <v>42</v>
      </c>
      <c r="Q108" s="1" t="s">
        <v>43</v>
      </c>
      <c r="R108" s="1" t="s">
        <v>202</v>
      </c>
      <c r="S108" s="1">
        <v>12</v>
      </c>
      <c r="T108" s="1" t="s">
        <v>984</v>
      </c>
      <c r="U108" s="1" t="s">
        <v>89</v>
      </c>
      <c r="V108" s="1" t="s">
        <v>30</v>
      </c>
      <c r="W108" s="1" t="s">
        <v>110</v>
      </c>
      <c r="X108" s="1" t="s">
        <v>48</v>
      </c>
      <c r="Y108" s="1">
        <v>4631</v>
      </c>
      <c r="Z108" s="1" t="s">
        <v>659</v>
      </c>
      <c r="AA108" s="1">
        <v>1</v>
      </c>
      <c r="AB108" s="1" t="s">
        <v>985</v>
      </c>
      <c r="AC108" s="1">
        <v>1</v>
      </c>
      <c r="AD108" s="1" t="s">
        <v>51</v>
      </c>
      <c r="AE108" s="1" t="s">
        <v>51</v>
      </c>
      <c r="AF108" s="7">
        <v>8696072658</v>
      </c>
      <c r="AG108" s="7">
        <v>3663017474</v>
      </c>
      <c r="AH108" s="7">
        <v>5033055184</v>
      </c>
      <c r="AI108" s="7">
        <v>13647547291</v>
      </c>
      <c r="AJ108" s="7">
        <v>1510064012</v>
      </c>
    </row>
    <row r="109" spans="2:36" hidden="1" x14ac:dyDescent="0.25">
      <c r="B109" s="1" t="s">
        <v>35</v>
      </c>
      <c r="C109" s="1">
        <v>102102</v>
      </c>
      <c r="D109" s="3"/>
      <c r="E109" s="1" t="s">
        <v>986</v>
      </c>
      <c r="F109" s="1" t="s">
        <v>987</v>
      </c>
      <c r="G109" s="1" t="s">
        <v>38</v>
      </c>
      <c r="H109" s="1">
        <v>91217500</v>
      </c>
      <c r="I109" s="1" t="s">
        <v>988</v>
      </c>
      <c r="J109" s="1" t="s">
        <v>989</v>
      </c>
      <c r="K109" s="1">
        <v>6712952</v>
      </c>
      <c r="L109" s="1">
        <v>6716628</v>
      </c>
      <c r="M109" s="1">
        <v>3153573796</v>
      </c>
      <c r="N109" s="1" t="s">
        <v>990</v>
      </c>
      <c r="O109" s="1">
        <v>49</v>
      </c>
      <c r="P109" s="1" t="s">
        <v>42</v>
      </c>
      <c r="Q109" s="1" t="s">
        <v>43</v>
      </c>
      <c r="R109" s="1" t="s">
        <v>991</v>
      </c>
      <c r="S109" s="1">
        <v>4</v>
      </c>
      <c r="T109" s="1" t="s">
        <v>992</v>
      </c>
      <c r="U109" s="1" t="s">
        <v>993</v>
      </c>
      <c r="V109" s="1" t="s">
        <v>30</v>
      </c>
      <c r="W109" s="1" t="s">
        <v>110</v>
      </c>
      <c r="X109" s="1" t="s">
        <v>48</v>
      </c>
      <c r="Y109" s="1">
        <v>2812</v>
      </c>
      <c r="Z109" s="1" t="s">
        <v>994</v>
      </c>
      <c r="AA109" s="1">
        <v>1</v>
      </c>
      <c r="AB109" s="1" t="s">
        <v>995</v>
      </c>
      <c r="AC109" s="1">
        <v>1</v>
      </c>
      <c r="AD109" s="1" t="s">
        <v>51</v>
      </c>
      <c r="AE109" s="1" t="s">
        <v>51</v>
      </c>
      <c r="AF109" s="7">
        <v>8693109601</v>
      </c>
      <c r="AG109" s="7">
        <v>3315033103</v>
      </c>
      <c r="AH109" s="7">
        <v>5378076498</v>
      </c>
      <c r="AI109" s="7">
        <v>6564187218</v>
      </c>
      <c r="AJ109" s="7">
        <v>817356935</v>
      </c>
    </row>
    <row r="110" spans="2:36" hidden="1" x14ac:dyDescent="0.25">
      <c r="B110" s="1" t="s">
        <v>35</v>
      </c>
      <c r="C110" s="1">
        <v>166440</v>
      </c>
      <c r="D110" s="1" t="s">
        <v>996</v>
      </c>
      <c r="E110" s="1" t="s">
        <v>997</v>
      </c>
      <c r="F110" s="1" t="s">
        <v>998</v>
      </c>
      <c r="G110" s="1" t="s">
        <v>38</v>
      </c>
      <c r="H110" s="1">
        <v>37750877</v>
      </c>
      <c r="I110" s="1" t="s">
        <v>999</v>
      </c>
      <c r="J110" s="1" t="s">
        <v>1000</v>
      </c>
      <c r="K110" s="1">
        <v>6479043</v>
      </c>
      <c r="L110" s="1">
        <v>3163703096</v>
      </c>
      <c r="M110" s="1">
        <v>3163703096</v>
      </c>
      <c r="N110" s="1" t="s">
        <v>1001</v>
      </c>
      <c r="O110" s="1">
        <v>11</v>
      </c>
      <c r="P110" s="1" t="s">
        <v>42</v>
      </c>
      <c r="Q110" s="1" t="s">
        <v>43</v>
      </c>
      <c r="R110" s="1" t="s">
        <v>545</v>
      </c>
      <c r="S110" s="1">
        <v>3</v>
      </c>
      <c r="T110" s="1" t="s">
        <v>1002</v>
      </c>
      <c r="U110" s="1" t="s">
        <v>67</v>
      </c>
      <c r="V110" s="1" t="s">
        <v>30</v>
      </c>
      <c r="W110" s="1" t="s">
        <v>47</v>
      </c>
      <c r="X110" s="1" t="s">
        <v>48</v>
      </c>
      <c r="Y110" s="1">
        <v>141</v>
      </c>
      <c r="Z110" s="1" t="s">
        <v>636</v>
      </c>
      <c r="AA110" s="1">
        <v>1</v>
      </c>
      <c r="AB110" s="1" t="s">
        <v>997</v>
      </c>
      <c r="AC110" s="1">
        <v>1</v>
      </c>
      <c r="AD110" s="1" t="s">
        <v>51</v>
      </c>
      <c r="AE110" s="1" t="s">
        <v>51</v>
      </c>
      <c r="AF110" s="7">
        <v>8665406000</v>
      </c>
      <c r="AG110" s="7">
        <v>390063280</v>
      </c>
      <c r="AH110" s="7">
        <v>8275342720</v>
      </c>
      <c r="AI110" s="7">
        <v>566479716</v>
      </c>
      <c r="AJ110" s="7">
        <v>-418968880</v>
      </c>
    </row>
    <row r="111" spans="2:36" ht="25.5" hidden="1" x14ac:dyDescent="0.25">
      <c r="B111" s="1" t="s">
        <v>35</v>
      </c>
      <c r="C111" s="1">
        <v>146451</v>
      </c>
      <c r="D111" s="1" t="s">
        <v>1003</v>
      </c>
      <c r="E111" s="1" t="s">
        <v>1003</v>
      </c>
      <c r="F111" s="1" t="s">
        <v>1004</v>
      </c>
      <c r="G111" s="1" t="s">
        <v>38</v>
      </c>
      <c r="H111" s="1">
        <v>91290374</v>
      </c>
      <c r="I111" s="1" t="s">
        <v>1005</v>
      </c>
      <c r="J111" s="1" t="s">
        <v>1006</v>
      </c>
      <c r="K111" s="1">
        <v>6959366</v>
      </c>
      <c r="L111" s="1">
        <v>3204097999</v>
      </c>
      <c r="M111" s="1"/>
      <c r="N111" s="1" t="s">
        <v>1007</v>
      </c>
      <c r="O111" s="1">
        <v>74</v>
      </c>
      <c r="P111" s="1" t="s">
        <v>42</v>
      </c>
      <c r="Q111" s="1" t="s">
        <v>43</v>
      </c>
      <c r="R111" s="1" t="s">
        <v>1008</v>
      </c>
      <c r="S111" s="1">
        <v>13</v>
      </c>
      <c r="T111" s="1" t="s">
        <v>1009</v>
      </c>
      <c r="U111" s="1" t="s">
        <v>640</v>
      </c>
      <c r="V111" s="1" t="s">
        <v>30</v>
      </c>
      <c r="W111" s="1" t="s">
        <v>150</v>
      </c>
      <c r="X111" s="1" t="s">
        <v>48</v>
      </c>
      <c r="Y111" s="1">
        <v>3520</v>
      </c>
      <c r="Z111" s="1" t="s">
        <v>446</v>
      </c>
      <c r="AA111" s="1">
        <v>1</v>
      </c>
      <c r="AB111" s="1" t="s">
        <v>1010</v>
      </c>
      <c r="AC111" s="1">
        <v>1</v>
      </c>
      <c r="AD111" s="1" t="s">
        <v>187</v>
      </c>
      <c r="AE111" s="1" t="s">
        <v>51</v>
      </c>
      <c r="AF111" s="7">
        <v>8621730574</v>
      </c>
      <c r="AG111" s="7">
        <v>3362015673</v>
      </c>
      <c r="AH111" s="7">
        <v>5259714901</v>
      </c>
      <c r="AI111" s="7">
        <v>3570694249</v>
      </c>
      <c r="AJ111" s="7">
        <v>80054090</v>
      </c>
    </row>
    <row r="112" spans="2:36" ht="25.5" hidden="1" x14ac:dyDescent="0.25">
      <c r="B112" s="1" t="s">
        <v>35</v>
      </c>
      <c r="C112" s="1">
        <v>276464</v>
      </c>
      <c r="D112" s="1"/>
      <c r="E112" s="1" t="s">
        <v>1011</v>
      </c>
      <c r="F112" s="1" t="s">
        <v>1012</v>
      </c>
      <c r="G112" s="1" t="s">
        <v>38</v>
      </c>
      <c r="H112" s="1">
        <v>63292946</v>
      </c>
      <c r="I112" s="1" t="s">
        <v>1013</v>
      </c>
      <c r="J112" s="1" t="s">
        <v>1014</v>
      </c>
      <c r="K112" s="1">
        <v>6472084</v>
      </c>
      <c r="L112" s="1">
        <v>6432561</v>
      </c>
      <c r="M112" s="1">
        <v>3103671074</v>
      </c>
      <c r="N112" s="1" t="s">
        <v>1015</v>
      </c>
      <c r="O112" s="1">
        <v>1</v>
      </c>
      <c r="P112" s="1" t="s">
        <v>42</v>
      </c>
      <c r="Q112" s="1" t="s">
        <v>43</v>
      </c>
      <c r="R112" s="1"/>
      <c r="S112" s="1"/>
      <c r="T112" s="1" t="s">
        <v>1016</v>
      </c>
      <c r="U112" s="1" t="s">
        <v>46</v>
      </c>
      <c r="V112" s="1" t="s">
        <v>30</v>
      </c>
      <c r="W112" s="1" t="s">
        <v>47</v>
      </c>
      <c r="X112" s="1" t="s">
        <v>48</v>
      </c>
      <c r="Y112" s="1">
        <v>6810</v>
      </c>
      <c r="Z112" s="1" t="s">
        <v>119</v>
      </c>
      <c r="AA112" s="1">
        <v>0</v>
      </c>
      <c r="AB112" s="1"/>
      <c r="AC112" s="1">
        <v>0</v>
      </c>
      <c r="AD112" s="1" t="s">
        <v>51</v>
      </c>
      <c r="AE112" s="1" t="s">
        <v>51</v>
      </c>
      <c r="AF112" s="7">
        <v>8620405669</v>
      </c>
      <c r="AG112" s="7">
        <v>4878597240</v>
      </c>
      <c r="AH112" s="7">
        <v>3741808429</v>
      </c>
      <c r="AI112" s="7">
        <v>79068550</v>
      </c>
      <c r="AJ112" s="7">
        <v>1646921</v>
      </c>
    </row>
    <row r="113" spans="2:36" hidden="1" x14ac:dyDescent="0.25">
      <c r="B113" s="1" t="s">
        <v>35</v>
      </c>
      <c r="C113" s="1">
        <v>159581</v>
      </c>
      <c r="D113" s="3"/>
      <c r="E113" s="1" t="s">
        <v>1017</v>
      </c>
      <c r="F113" s="1" t="s">
        <v>1018</v>
      </c>
      <c r="G113" s="1" t="s">
        <v>38</v>
      </c>
      <c r="H113" s="1">
        <v>43526958</v>
      </c>
      <c r="I113" s="1" t="s">
        <v>1019</v>
      </c>
      <c r="J113" s="1" t="s">
        <v>1020</v>
      </c>
      <c r="K113" s="1">
        <v>3183321943</v>
      </c>
      <c r="L113" s="1">
        <v>5604158</v>
      </c>
      <c r="M113" s="1">
        <v>6430361</v>
      </c>
      <c r="N113" s="1" t="s">
        <v>1021</v>
      </c>
      <c r="O113" s="1">
        <v>11</v>
      </c>
      <c r="P113" s="1" t="s">
        <v>42</v>
      </c>
      <c r="Q113" s="1" t="s">
        <v>43</v>
      </c>
      <c r="R113" s="1" t="s">
        <v>157</v>
      </c>
      <c r="S113" s="1">
        <v>12</v>
      </c>
      <c r="T113" s="1" t="s">
        <v>1022</v>
      </c>
      <c r="U113" s="1" t="s">
        <v>460</v>
      </c>
      <c r="V113" s="1" t="s">
        <v>30</v>
      </c>
      <c r="W113" s="1" t="s">
        <v>47</v>
      </c>
      <c r="X113" s="1" t="s">
        <v>48</v>
      </c>
      <c r="Y113" s="1">
        <v>8621</v>
      </c>
      <c r="Z113" s="1" t="s">
        <v>597</v>
      </c>
      <c r="AA113" s="1">
        <v>1</v>
      </c>
      <c r="AB113" s="1" t="s">
        <v>1023</v>
      </c>
      <c r="AC113" s="1">
        <v>1</v>
      </c>
      <c r="AD113" s="1"/>
      <c r="AE113" s="1" t="s">
        <v>51</v>
      </c>
      <c r="AF113" s="7">
        <v>8605639889</v>
      </c>
      <c r="AG113" s="7">
        <v>7266806737</v>
      </c>
      <c r="AH113" s="7">
        <v>1338833152</v>
      </c>
      <c r="AI113" s="7">
        <v>2937958460</v>
      </c>
      <c r="AJ113" s="7">
        <v>635688356</v>
      </c>
    </row>
    <row r="114" spans="2:36" ht="25.5" hidden="1" x14ac:dyDescent="0.25">
      <c r="B114" s="1" t="s">
        <v>35</v>
      </c>
      <c r="C114" s="1">
        <v>224468</v>
      </c>
      <c r="D114" s="1"/>
      <c r="E114" s="1" t="s">
        <v>1024</v>
      </c>
      <c r="F114" s="1" t="s">
        <v>1025</v>
      </c>
      <c r="G114" s="1" t="s">
        <v>38</v>
      </c>
      <c r="H114" s="1">
        <v>91205799</v>
      </c>
      <c r="I114" s="1" t="s">
        <v>1026</v>
      </c>
      <c r="J114" s="1" t="s">
        <v>1027</v>
      </c>
      <c r="K114" s="1">
        <v>6353003</v>
      </c>
      <c r="L114" s="1">
        <v>3124320604</v>
      </c>
      <c r="M114" s="1"/>
      <c r="N114" s="1" t="s">
        <v>1028</v>
      </c>
      <c r="O114" s="1">
        <v>44</v>
      </c>
      <c r="P114" s="1" t="s">
        <v>42</v>
      </c>
      <c r="Q114" s="1" t="s">
        <v>43</v>
      </c>
      <c r="R114" s="1" t="s">
        <v>545</v>
      </c>
      <c r="S114" s="1">
        <v>3</v>
      </c>
      <c r="T114" s="1" t="s">
        <v>1029</v>
      </c>
      <c r="U114" s="1" t="s">
        <v>67</v>
      </c>
      <c r="V114" s="1" t="s">
        <v>30</v>
      </c>
      <c r="W114" s="1" t="s">
        <v>47</v>
      </c>
      <c r="X114" s="1" t="s">
        <v>48</v>
      </c>
      <c r="Y114" s="1">
        <v>4661</v>
      </c>
      <c r="Z114" s="1" t="s">
        <v>1030</v>
      </c>
      <c r="AA114" s="1">
        <v>2</v>
      </c>
      <c r="AB114" s="1" t="s">
        <v>1031</v>
      </c>
      <c r="AC114" s="1">
        <v>2</v>
      </c>
      <c r="AD114" s="1" t="s">
        <v>51</v>
      </c>
      <c r="AE114" s="1" t="s">
        <v>51</v>
      </c>
      <c r="AF114" s="7">
        <v>8579589648</v>
      </c>
      <c r="AG114" s="7">
        <v>5120529728</v>
      </c>
      <c r="AH114" s="7">
        <v>3459059920</v>
      </c>
      <c r="AI114" s="7">
        <v>16732029850</v>
      </c>
      <c r="AJ114" s="7">
        <v>552950506</v>
      </c>
    </row>
    <row r="115" spans="2:36" ht="25.5" hidden="1" x14ac:dyDescent="0.25">
      <c r="B115" s="1" t="s">
        <v>35</v>
      </c>
      <c r="C115" s="1">
        <v>89339</v>
      </c>
      <c r="D115" s="3"/>
      <c r="E115" s="1" t="s">
        <v>1032</v>
      </c>
      <c r="F115" s="1" t="s">
        <v>1033</v>
      </c>
      <c r="G115" s="1" t="s">
        <v>38</v>
      </c>
      <c r="H115" s="1">
        <v>63341224</v>
      </c>
      <c r="I115" s="1" t="s">
        <v>1034</v>
      </c>
      <c r="J115" s="1" t="s">
        <v>1035</v>
      </c>
      <c r="K115" s="1">
        <v>6303340</v>
      </c>
      <c r="L115" s="1">
        <v>3178424548</v>
      </c>
      <c r="M115" s="1"/>
      <c r="N115" s="1" t="s">
        <v>1036</v>
      </c>
      <c r="O115" s="1">
        <v>11</v>
      </c>
      <c r="P115" s="1" t="s">
        <v>42</v>
      </c>
      <c r="Q115" s="1" t="s">
        <v>43</v>
      </c>
      <c r="R115" s="1" t="s">
        <v>65</v>
      </c>
      <c r="S115" s="1">
        <v>15</v>
      </c>
      <c r="T115" s="1" t="s">
        <v>1037</v>
      </c>
      <c r="U115" s="1" t="s">
        <v>46</v>
      </c>
      <c r="V115" s="1" t="s">
        <v>30</v>
      </c>
      <c r="W115" s="1" t="s">
        <v>47</v>
      </c>
      <c r="X115" s="1" t="s">
        <v>48</v>
      </c>
      <c r="Y115" s="1">
        <v>8621</v>
      </c>
      <c r="Z115" s="1" t="s">
        <v>597</v>
      </c>
      <c r="AA115" s="1">
        <v>1</v>
      </c>
      <c r="AB115" s="1" t="s">
        <v>1038</v>
      </c>
      <c r="AC115" s="1">
        <v>1</v>
      </c>
      <c r="AD115" s="1" t="s">
        <v>51</v>
      </c>
      <c r="AE115" s="1" t="s">
        <v>51</v>
      </c>
      <c r="AF115" s="7">
        <v>8559059706</v>
      </c>
      <c r="AG115" s="7">
        <v>6775820250</v>
      </c>
      <c r="AH115" s="7">
        <v>1783239456</v>
      </c>
      <c r="AI115" s="7">
        <v>2742316057</v>
      </c>
      <c r="AJ115" s="7">
        <v>631078025</v>
      </c>
    </row>
    <row r="116" spans="2:36" ht="25.5" hidden="1" x14ac:dyDescent="0.25">
      <c r="B116" s="1" t="s">
        <v>35</v>
      </c>
      <c r="C116" s="1">
        <v>75274</v>
      </c>
      <c r="D116" s="1"/>
      <c r="E116" s="1" t="s">
        <v>1039</v>
      </c>
      <c r="F116" s="1" t="s">
        <v>1040</v>
      </c>
      <c r="G116" s="1" t="s">
        <v>38</v>
      </c>
      <c r="H116" s="1">
        <v>91511177</v>
      </c>
      <c r="I116" s="1" t="s">
        <v>1041</v>
      </c>
      <c r="J116" s="1" t="s">
        <v>1042</v>
      </c>
      <c r="K116" s="1">
        <v>6577171</v>
      </c>
      <c r="L116" s="1"/>
      <c r="M116" s="1"/>
      <c r="N116" s="1" t="s">
        <v>1043</v>
      </c>
      <c r="O116" s="1">
        <v>280</v>
      </c>
      <c r="P116" s="1" t="s">
        <v>42</v>
      </c>
      <c r="Q116" s="1" t="s">
        <v>43</v>
      </c>
      <c r="R116" s="1" t="s">
        <v>202</v>
      </c>
      <c r="S116" s="1">
        <v>12</v>
      </c>
      <c r="T116" s="1" t="s">
        <v>1044</v>
      </c>
      <c r="U116" s="1" t="s">
        <v>640</v>
      </c>
      <c r="V116" s="1" t="s">
        <v>30</v>
      </c>
      <c r="W116" s="1" t="s">
        <v>47</v>
      </c>
      <c r="X116" s="1" t="s">
        <v>48</v>
      </c>
      <c r="Y116" s="1">
        <v>8699</v>
      </c>
      <c r="Z116" s="1" t="s">
        <v>160</v>
      </c>
      <c r="AA116" s="1">
        <v>1</v>
      </c>
      <c r="AB116" s="1" t="s">
        <v>1045</v>
      </c>
      <c r="AC116" s="1">
        <v>1</v>
      </c>
      <c r="AD116" s="1" t="s">
        <v>51</v>
      </c>
      <c r="AE116" s="1" t="s">
        <v>51</v>
      </c>
      <c r="AF116" s="7">
        <v>8488221380</v>
      </c>
      <c r="AG116" s="7">
        <v>2462254400</v>
      </c>
      <c r="AH116" s="7">
        <v>6025966980</v>
      </c>
      <c r="AI116" s="7">
        <v>16290038313</v>
      </c>
      <c r="AJ116" s="7">
        <v>1112720621</v>
      </c>
    </row>
    <row r="117" spans="2:36" ht="25.5" hidden="1" x14ac:dyDescent="0.25">
      <c r="B117" s="1" t="s">
        <v>35</v>
      </c>
      <c r="C117" s="1">
        <v>128341</v>
      </c>
      <c r="D117" s="1"/>
      <c r="E117" s="1" t="s">
        <v>1046</v>
      </c>
      <c r="F117" s="1" t="s">
        <v>1047</v>
      </c>
      <c r="G117" s="1" t="s">
        <v>38</v>
      </c>
      <c r="H117" s="1">
        <v>91290847</v>
      </c>
      <c r="I117" s="1" t="s">
        <v>1048</v>
      </c>
      <c r="J117" s="1" t="s">
        <v>1049</v>
      </c>
      <c r="K117" s="1">
        <v>6437430</v>
      </c>
      <c r="L117" s="1">
        <v>6437430</v>
      </c>
      <c r="M117" s="1">
        <v>3107853326</v>
      </c>
      <c r="N117" s="1" t="s">
        <v>1050</v>
      </c>
      <c r="O117" s="1">
        <v>5</v>
      </c>
      <c r="P117" s="1" t="s">
        <v>42</v>
      </c>
      <c r="Q117" s="1" t="s">
        <v>43</v>
      </c>
      <c r="R117" s="1" t="s">
        <v>202</v>
      </c>
      <c r="S117" s="1">
        <v>12</v>
      </c>
      <c r="T117" s="1" t="s">
        <v>1051</v>
      </c>
      <c r="U117" s="1" t="s">
        <v>670</v>
      </c>
      <c r="V117" s="1" t="s">
        <v>30</v>
      </c>
      <c r="W117" s="1" t="s">
        <v>47</v>
      </c>
      <c r="X117" s="1" t="s">
        <v>48</v>
      </c>
      <c r="Y117" s="1">
        <v>4645</v>
      </c>
      <c r="Z117" s="1" t="s">
        <v>615</v>
      </c>
      <c r="AA117" s="1">
        <v>1</v>
      </c>
      <c r="AB117" s="1" t="s">
        <v>1052</v>
      </c>
      <c r="AC117" s="1">
        <v>1</v>
      </c>
      <c r="AD117" s="1" t="s">
        <v>187</v>
      </c>
      <c r="AE117" s="1" t="s">
        <v>51</v>
      </c>
      <c r="AF117" s="7">
        <v>8331821402</v>
      </c>
      <c r="AG117" s="7">
        <v>5449211438</v>
      </c>
      <c r="AH117" s="7">
        <v>2882609964</v>
      </c>
      <c r="AI117" s="7">
        <v>12966763362</v>
      </c>
      <c r="AJ117" s="7">
        <v>881403129</v>
      </c>
    </row>
    <row r="118" spans="2:36" ht="25.5" hidden="1" x14ac:dyDescent="0.25">
      <c r="B118" s="1" t="s">
        <v>35</v>
      </c>
      <c r="C118" s="1">
        <v>36536</v>
      </c>
      <c r="D118" s="1"/>
      <c r="E118" s="1" t="s">
        <v>1053</v>
      </c>
      <c r="F118" s="1" t="s">
        <v>1054</v>
      </c>
      <c r="G118" s="1" t="s">
        <v>38</v>
      </c>
      <c r="H118" s="1">
        <v>19052053</v>
      </c>
      <c r="I118" s="1" t="s">
        <v>1055</v>
      </c>
      <c r="J118" s="1" t="s">
        <v>1056</v>
      </c>
      <c r="K118" s="1">
        <v>6431582</v>
      </c>
      <c r="L118" s="1">
        <v>3208302004</v>
      </c>
      <c r="M118" s="1"/>
      <c r="N118" s="1" t="s">
        <v>702</v>
      </c>
      <c r="O118" s="1">
        <v>966</v>
      </c>
      <c r="P118" s="1" t="s">
        <v>42</v>
      </c>
      <c r="Q118" s="1" t="s">
        <v>43</v>
      </c>
      <c r="R118" s="1" t="s">
        <v>97</v>
      </c>
      <c r="S118" s="1">
        <v>12</v>
      </c>
      <c r="T118" s="1" t="s">
        <v>1057</v>
      </c>
      <c r="U118" s="1" t="s">
        <v>109</v>
      </c>
      <c r="V118" s="1" t="s">
        <v>30</v>
      </c>
      <c r="W118" s="1" t="s">
        <v>47</v>
      </c>
      <c r="X118" s="1" t="s">
        <v>48</v>
      </c>
      <c r="Y118" s="1">
        <v>8129</v>
      </c>
      <c r="Z118" s="1" t="s">
        <v>1058</v>
      </c>
      <c r="AA118" s="1">
        <v>1</v>
      </c>
      <c r="AB118" s="1" t="s">
        <v>1059</v>
      </c>
      <c r="AC118" s="1">
        <v>1</v>
      </c>
      <c r="AD118" s="1" t="s">
        <v>51</v>
      </c>
      <c r="AE118" s="1" t="s">
        <v>51</v>
      </c>
      <c r="AF118" s="7">
        <v>8298335922</v>
      </c>
      <c r="AG118" s="7">
        <v>2992114849</v>
      </c>
      <c r="AH118" s="7">
        <v>5306221073</v>
      </c>
      <c r="AI118" s="7">
        <v>16059261744</v>
      </c>
      <c r="AJ118" s="7">
        <v>1650734639</v>
      </c>
    </row>
    <row r="119" spans="2:36" hidden="1" x14ac:dyDescent="0.25">
      <c r="B119" s="1" t="s">
        <v>35</v>
      </c>
      <c r="C119" s="1">
        <v>96889</v>
      </c>
      <c r="D119" s="1" t="s">
        <v>1060</v>
      </c>
      <c r="E119" s="1" t="s">
        <v>1061</v>
      </c>
      <c r="F119" s="1" t="s">
        <v>1062</v>
      </c>
      <c r="G119" s="1" t="s">
        <v>38</v>
      </c>
      <c r="H119" s="1">
        <v>63481322</v>
      </c>
      <c r="I119" s="1" t="s">
        <v>1063</v>
      </c>
      <c r="J119" s="1" t="s">
        <v>1064</v>
      </c>
      <c r="K119" s="1">
        <v>6972486</v>
      </c>
      <c r="L119" s="1">
        <v>3138812991</v>
      </c>
      <c r="M119" s="1"/>
      <c r="N119" s="1" t="s">
        <v>1065</v>
      </c>
      <c r="O119" s="1">
        <v>56</v>
      </c>
      <c r="P119" s="1" t="s">
        <v>42</v>
      </c>
      <c r="Q119" s="1" t="s">
        <v>43</v>
      </c>
      <c r="R119" s="1" t="s">
        <v>593</v>
      </c>
      <c r="S119" s="1">
        <v>12</v>
      </c>
      <c r="T119" s="1" t="s">
        <v>1066</v>
      </c>
      <c r="U119" s="1" t="s">
        <v>59</v>
      </c>
      <c r="V119" s="1" t="s">
        <v>30</v>
      </c>
      <c r="W119" s="1" t="s">
        <v>47</v>
      </c>
      <c r="X119" s="1" t="s">
        <v>48</v>
      </c>
      <c r="Y119" s="1">
        <v>8621</v>
      </c>
      <c r="Z119" s="1" t="s">
        <v>597</v>
      </c>
      <c r="AA119" s="1">
        <v>1</v>
      </c>
      <c r="AB119" s="1" t="s">
        <v>1067</v>
      </c>
      <c r="AC119" s="1">
        <v>1</v>
      </c>
      <c r="AD119" s="1" t="s">
        <v>51</v>
      </c>
      <c r="AE119" s="1" t="s">
        <v>187</v>
      </c>
      <c r="AF119" s="7">
        <v>8219788596</v>
      </c>
      <c r="AG119" s="7">
        <v>2776315764</v>
      </c>
      <c r="AH119" s="7">
        <v>5443472832</v>
      </c>
      <c r="AI119" s="7">
        <v>6303846872</v>
      </c>
      <c r="AJ119" s="7">
        <v>873024341</v>
      </c>
    </row>
    <row r="120" spans="2:36" ht="25.5" hidden="1" x14ac:dyDescent="0.25">
      <c r="B120" s="1" t="s">
        <v>35</v>
      </c>
      <c r="C120" s="1">
        <v>268632</v>
      </c>
      <c r="D120" s="1"/>
      <c r="E120" s="1" t="s">
        <v>1068</v>
      </c>
      <c r="F120" s="1">
        <v>1098623565</v>
      </c>
      <c r="G120" s="1"/>
      <c r="H120" s="1"/>
      <c r="I120" s="1"/>
      <c r="J120" s="1" t="s">
        <v>1069</v>
      </c>
      <c r="K120" s="1">
        <v>6450944</v>
      </c>
      <c r="L120" s="1">
        <v>6459660</v>
      </c>
      <c r="M120" s="1">
        <v>3223946251</v>
      </c>
      <c r="N120" s="1" t="s">
        <v>1070</v>
      </c>
      <c r="O120" s="1">
        <v>43</v>
      </c>
      <c r="P120" s="1" t="s">
        <v>42</v>
      </c>
      <c r="Q120" s="1" t="s">
        <v>43</v>
      </c>
      <c r="R120" s="1" t="s">
        <v>167</v>
      </c>
      <c r="S120" s="1">
        <v>13</v>
      </c>
      <c r="T120" s="1" t="s">
        <v>1071</v>
      </c>
      <c r="U120" s="1" t="s">
        <v>251</v>
      </c>
      <c r="V120" s="1" t="s">
        <v>30</v>
      </c>
      <c r="W120" s="1" t="s">
        <v>68</v>
      </c>
      <c r="X120" s="1" t="s">
        <v>69</v>
      </c>
      <c r="Y120" s="1">
        <v>4541</v>
      </c>
      <c r="Z120" s="1" t="s">
        <v>1072</v>
      </c>
      <c r="AA120" s="1">
        <v>4</v>
      </c>
      <c r="AB120" s="1" t="s">
        <v>1073</v>
      </c>
      <c r="AC120" s="1">
        <v>4</v>
      </c>
      <c r="AD120" s="1" t="s">
        <v>51</v>
      </c>
      <c r="AE120" s="1" t="s">
        <v>51</v>
      </c>
      <c r="AF120" s="7">
        <v>8192720479</v>
      </c>
      <c r="AG120" s="7">
        <v>4420448012</v>
      </c>
      <c r="AH120" s="7">
        <v>3772272467</v>
      </c>
      <c r="AI120" s="7">
        <v>11636487761</v>
      </c>
      <c r="AJ120" s="7">
        <v>236747291</v>
      </c>
    </row>
    <row r="121" spans="2:36" ht="25.5" hidden="1" x14ac:dyDescent="0.25">
      <c r="B121" s="1" t="s">
        <v>35</v>
      </c>
      <c r="C121" s="1">
        <v>101058</v>
      </c>
      <c r="D121" s="1" t="s">
        <v>1074</v>
      </c>
      <c r="E121" s="1" t="s">
        <v>1075</v>
      </c>
      <c r="F121" s="1" t="s">
        <v>1076</v>
      </c>
      <c r="G121" s="1" t="s">
        <v>38</v>
      </c>
      <c r="H121" s="1">
        <v>13721003</v>
      </c>
      <c r="I121" s="1" t="s">
        <v>1077</v>
      </c>
      <c r="J121" s="1" t="s">
        <v>1078</v>
      </c>
      <c r="K121" s="1">
        <v>7013055</v>
      </c>
      <c r="L121" s="1">
        <v>7013056</v>
      </c>
      <c r="M121" s="1"/>
      <c r="N121" s="1" t="s">
        <v>1079</v>
      </c>
      <c r="O121" s="1">
        <v>28</v>
      </c>
      <c r="P121" s="1" t="s">
        <v>42</v>
      </c>
      <c r="Q121" s="1" t="s">
        <v>43</v>
      </c>
      <c r="R121" s="1" t="s">
        <v>175</v>
      </c>
      <c r="S121" s="1">
        <v>3</v>
      </c>
      <c r="T121" s="1" t="s">
        <v>1080</v>
      </c>
      <c r="U121" s="1" t="s">
        <v>67</v>
      </c>
      <c r="V121" s="1" t="s">
        <v>30</v>
      </c>
      <c r="W121" s="1" t="s">
        <v>47</v>
      </c>
      <c r="X121" s="1" t="s">
        <v>48</v>
      </c>
      <c r="Y121" s="1">
        <v>4652</v>
      </c>
      <c r="Z121" s="1" t="s">
        <v>1081</v>
      </c>
      <c r="AA121" s="1">
        <v>1</v>
      </c>
      <c r="AB121" s="1" t="s">
        <v>1082</v>
      </c>
      <c r="AC121" s="1">
        <v>1</v>
      </c>
      <c r="AD121" s="1" t="s">
        <v>51</v>
      </c>
      <c r="AE121" s="1" t="s">
        <v>51</v>
      </c>
      <c r="AF121" s="7">
        <v>8162692553</v>
      </c>
      <c r="AG121" s="7">
        <v>3744871304</v>
      </c>
      <c r="AH121" s="7">
        <v>4417821249</v>
      </c>
      <c r="AI121" s="7">
        <v>6299522266</v>
      </c>
      <c r="AJ121" s="7">
        <v>672550023</v>
      </c>
    </row>
    <row r="122" spans="2:36" ht="25.5" hidden="1" x14ac:dyDescent="0.25">
      <c r="B122" s="1" t="s">
        <v>35</v>
      </c>
      <c r="C122" s="1">
        <v>389675</v>
      </c>
      <c r="D122" s="1"/>
      <c r="E122" s="1" t="s">
        <v>1083</v>
      </c>
      <c r="F122" s="1" t="s">
        <v>1084</v>
      </c>
      <c r="G122" s="1" t="s">
        <v>38</v>
      </c>
      <c r="H122" s="1">
        <v>13805140</v>
      </c>
      <c r="I122" s="1" t="s">
        <v>1085</v>
      </c>
      <c r="J122" s="1" t="s">
        <v>1086</v>
      </c>
      <c r="K122" s="1">
        <v>6330890</v>
      </c>
      <c r="L122" s="1">
        <v>6330741</v>
      </c>
      <c r="M122" s="1">
        <v>3176689255</v>
      </c>
      <c r="N122" s="1" t="s">
        <v>1087</v>
      </c>
      <c r="O122" s="1">
        <v>2</v>
      </c>
      <c r="P122" s="1" t="s">
        <v>42</v>
      </c>
      <c r="Q122" s="1" t="s">
        <v>43</v>
      </c>
      <c r="R122" s="1" t="s">
        <v>65</v>
      </c>
      <c r="S122" s="1">
        <v>15</v>
      </c>
      <c r="T122" s="1" t="s">
        <v>1088</v>
      </c>
      <c r="U122" s="1" t="s">
        <v>1089</v>
      </c>
      <c r="V122" s="1" t="s">
        <v>30</v>
      </c>
      <c r="W122" s="1" t="s">
        <v>47</v>
      </c>
      <c r="X122" s="1" t="s">
        <v>48</v>
      </c>
      <c r="Y122" s="1">
        <v>6820</v>
      </c>
      <c r="Z122" s="1" t="s">
        <v>619</v>
      </c>
      <c r="AA122" s="1">
        <v>1</v>
      </c>
      <c r="AB122" s="1" t="s">
        <v>1090</v>
      </c>
      <c r="AC122" s="1">
        <v>1</v>
      </c>
      <c r="AD122" s="1" t="s">
        <v>51</v>
      </c>
      <c r="AE122" s="1" t="s">
        <v>51</v>
      </c>
      <c r="AF122" s="7">
        <v>8140534719</v>
      </c>
      <c r="AG122" s="7">
        <v>2676103730</v>
      </c>
      <c r="AH122" s="7">
        <v>5464430989</v>
      </c>
      <c r="AI122" s="7">
        <v>515623730</v>
      </c>
      <c r="AJ122" s="7">
        <v>197087722</v>
      </c>
    </row>
    <row r="123" spans="2:36" ht="25.5" hidden="1" x14ac:dyDescent="0.25">
      <c r="B123" s="1" t="s">
        <v>35</v>
      </c>
      <c r="C123" s="1">
        <v>478309</v>
      </c>
      <c r="D123" s="1"/>
      <c r="E123" s="1" t="s">
        <v>1091</v>
      </c>
      <c r="F123" s="1" t="s">
        <v>1092</v>
      </c>
      <c r="G123" s="1" t="s">
        <v>38</v>
      </c>
      <c r="H123" s="1">
        <v>1098718597</v>
      </c>
      <c r="I123" s="1" t="s">
        <v>1093</v>
      </c>
      <c r="J123" s="1" t="s">
        <v>1094</v>
      </c>
      <c r="K123" s="1">
        <v>6472772</v>
      </c>
      <c r="L123" s="1"/>
      <c r="M123" s="1"/>
      <c r="N123" s="1" t="s">
        <v>1095</v>
      </c>
      <c r="O123" s="1">
        <v>7</v>
      </c>
      <c r="P123" s="1" t="s">
        <v>42</v>
      </c>
      <c r="Q123" s="1" t="s">
        <v>43</v>
      </c>
      <c r="R123" s="1"/>
      <c r="S123" s="1"/>
      <c r="T123" s="1" t="s">
        <v>1096</v>
      </c>
      <c r="U123" s="1" t="s">
        <v>46</v>
      </c>
      <c r="V123" s="1" t="s">
        <v>30</v>
      </c>
      <c r="W123" s="1" t="s">
        <v>47</v>
      </c>
      <c r="X123" s="1" t="s">
        <v>48</v>
      </c>
      <c r="Y123" s="1">
        <v>1011</v>
      </c>
      <c r="Z123" s="1" t="s">
        <v>480</v>
      </c>
      <c r="AA123" s="1">
        <v>0</v>
      </c>
      <c r="AB123" s="1"/>
      <c r="AC123" s="1">
        <v>0</v>
      </c>
      <c r="AD123" s="1" t="s">
        <v>51</v>
      </c>
      <c r="AE123" s="1" t="s">
        <v>51</v>
      </c>
      <c r="AF123" s="7">
        <v>8123902623</v>
      </c>
      <c r="AG123" s="7">
        <v>6776177294</v>
      </c>
      <c r="AH123" s="7">
        <v>1347725329</v>
      </c>
      <c r="AI123" s="7">
        <v>70988153696</v>
      </c>
      <c r="AJ123" s="7">
        <v>112959349</v>
      </c>
    </row>
    <row r="124" spans="2:36" ht="51" hidden="1" x14ac:dyDescent="0.25">
      <c r="B124" s="1" t="s">
        <v>35</v>
      </c>
      <c r="C124" s="1">
        <v>24050</v>
      </c>
      <c r="D124" s="3"/>
      <c r="E124" s="1" t="s">
        <v>1097</v>
      </c>
      <c r="F124" s="1" t="s">
        <v>1098</v>
      </c>
      <c r="G124" s="1" t="s">
        <v>38</v>
      </c>
      <c r="H124" s="1">
        <v>63333703</v>
      </c>
      <c r="I124" s="1" t="s">
        <v>1099</v>
      </c>
      <c r="J124" s="1" t="s">
        <v>1100</v>
      </c>
      <c r="K124" s="1">
        <v>6432364</v>
      </c>
      <c r="L124" s="1">
        <v>3158561535</v>
      </c>
      <c r="M124" s="1">
        <v>6432364</v>
      </c>
      <c r="N124" s="1" t="s">
        <v>1101</v>
      </c>
      <c r="O124" s="1">
        <v>92</v>
      </c>
      <c r="P124" s="1" t="s">
        <v>42</v>
      </c>
      <c r="Q124" s="1" t="s">
        <v>43</v>
      </c>
      <c r="R124" s="1"/>
      <c r="S124" s="1"/>
      <c r="T124" s="1" t="s">
        <v>1102</v>
      </c>
      <c r="U124" s="1" t="s">
        <v>67</v>
      </c>
      <c r="V124" s="1" t="s">
        <v>30</v>
      </c>
      <c r="W124" s="1" t="s">
        <v>150</v>
      </c>
      <c r="X124" s="1" t="s">
        <v>48</v>
      </c>
      <c r="Y124" s="1">
        <v>8610</v>
      </c>
      <c r="Z124" s="1" t="s">
        <v>662</v>
      </c>
      <c r="AA124" s="1">
        <v>4</v>
      </c>
      <c r="AB124" s="1" t="s">
        <v>1103</v>
      </c>
      <c r="AC124" s="1">
        <v>4</v>
      </c>
      <c r="AD124" s="1" t="s">
        <v>51</v>
      </c>
      <c r="AE124" s="1" t="s">
        <v>51</v>
      </c>
      <c r="AF124" s="7">
        <v>8122330954</v>
      </c>
      <c r="AG124" s="7">
        <v>2474167365</v>
      </c>
      <c r="AH124" s="7">
        <v>5648163589</v>
      </c>
      <c r="AI124" s="7">
        <v>9623267849</v>
      </c>
      <c r="AJ124" s="7">
        <v>703430734</v>
      </c>
    </row>
    <row r="125" spans="2:36" hidden="1" x14ac:dyDescent="0.25">
      <c r="B125" s="1" t="s">
        <v>35</v>
      </c>
      <c r="C125" s="1">
        <v>31427</v>
      </c>
      <c r="D125" s="3"/>
      <c r="E125" s="1" t="s">
        <v>1104</v>
      </c>
      <c r="F125" s="1" t="s">
        <v>1105</v>
      </c>
      <c r="G125" s="1" t="s">
        <v>38</v>
      </c>
      <c r="H125" s="1">
        <v>88274992</v>
      </c>
      <c r="I125" s="1" t="s">
        <v>1106</v>
      </c>
      <c r="J125" s="1" t="s">
        <v>1107</v>
      </c>
      <c r="K125" s="1">
        <v>6711000</v>
      </c>
      <c r="L125" s="1">
        <v>3188132989</v>
      </c>
      <c r="M125" s="1">
        <v>3185159428</v>
      </c>
      <c r="N125" s="1" t="s">
        <v>1108</v>
      </c>
      <c r="O125" s="1">
        <v>22</v>
      </c>
      <c r="P125" s="1" t="s">
        <v>42</v>
      </c>
      <c r="Q125" s="1" t="s">
        <v>43</v>
      </c>
      <c r="R125" s="1" t="s">
        <v>991</v>
      </c>
      <c r="S125" s="1">
        <v>4</v>
      </c>
      <c r="T125" s="1" t="s">
        <v>1109</v>
      </c>
      <c r="U125" s="1" t="s">
        <v>46</v>
      </c>
      <c r="V125" s="1" t="s">
        <v>30</v>
      </c>
      <c r="W125" s="1" t="s">
        <v>110</v>
      </c>
      <c r="X125" s="1" t="s">
        <v>48</v>
      </c>
      <c r="Y125" s="1">
        <v>2599</v>
      </c>
      <c r="Z125" s="1" t="s">
        <v>90</v>
      </c>
      <c r="AA125" s="1">
        <v>1</v>
      </c>
      <c r="AB125" s="1" t="s">
        <v>1104</v>
      </c>
      <c r="AC125" s="1">
        <v>1</v>
      </c>
      <c r="AD125" s="1" t="s">
        <v>51</v>
      </c>
      <c r="AE125" s="1" t="s">
        <v>51</v>
      </c>
      <c r="AF125" s="7">
        <v>8118109187</v>
      </c>
      <c r="AG125" s="7">
        <v>5110611493</v>
      </c>
      <c r="AH125" s="7">
        <v>3007497694</v>
      </c>
      <c r="AI125" s="7">
        <v>5720789932</v>
      </c>
      <c r="AJ125" s="7">
        <v>449530054</v>
      </c>
    </row>
    <row r="126" spans="2:36" hidden="1" x14ac:dyDescent="0.25">
      <c r="B126" s="1" t="s">
        <v>35</v>
      </c>
      <c r="C126" s="1">
        <v>295813</v>
      </c>
      <c r="D126" s="1"/>
      <c r="E126" s="1" t="s">
        <v>1110</v>
      </c>
      <c r="F126" s="1" t="s">
        <v>1111</v>
      </c>
      <c r="G126" s="1" t="s">
        <v>38</v>
      </c>
      <c r="H126" s="1">
        <v>72230344</v>
      </c>
      <c r="I126" s="1" t="s">
        <v>1112</v>
      </c>
      <c r="J126" s="1" t="s">
        <v>1113</v>
      </c>
      <c r="K126" s="1">
        <v>3115550566</v>
      </c>
      <c r="L126" s="1"/>
      <c r="M126" s="1"/>
      <c r="N126" s="1" t="s">
        <v>1114</v>
      </c>
      <c r="O126" s="1">
        <v>13</v>
      </c>
      <c r="P126" s="1" t="s">
        <v>42</v>
      </c>
      <c r="Q126" s="1" t="s">
        <v>43</v>
      </c>
      <c r="R126" s="1" t="s">
        <v>65</v>
      </c>
      <c r="S126" s="1">
        <v>15</v>
      </c>
      <c r="T126" s="1" t="s">
        <v>540</v>
      </c>
      <c r="U126" s="1" t="s">
        <v>89</v>
      </c>
      <c r="V126" s="1" t="s">
        <v>30</v>
      </c>
      <c r="W126" s="1" t="s">
        <v>47</v>
      </c>
      <c r="X126" s="1" t="s">
        <v>48</v>
      </c>
      <c r="Y126" s="1">
        <v>1030</v>
      </c>
      <c r="Z126" s="1" t="s">
        <v>595</v>
      </c>
      <c r="AA126" s="1">
        <v>1</v>
      </c>
      <c r="AB126" s="1" t="s">
        <v>1115</v>
      </c>
      <c r="AC126" s="1">
        <v>1</v>
      </c>
      <c r="AD126" s="1" t="s">
        <v>51</v>
      </c>
      <c r="AE126" s="1" t="s">
        <v>51</v>
      </c>
      <c r="AF126" s="7">
        <v>8090724000</v>
      </c>
      <c r="AG126" s="7">
        <v>6795357000</v>
      </c>
      <c r="AH126" s="7">
        <v>1295367000</v>
      </c>
      <c r="AI126" s="7">
        <v>22695841000</v>
      </c>
      <c r="AJ126" s="7">
        <v>128247000</v>
      </c>
    </row>
    <row r="127" spans="2:36" ht="25.5" hidden="1" x14ac:dyDescent="0.25">
      <c r="B127" s="1" t="s">
        <v>35</v>
      </c>
      <c r="C127" s="1">
        <v>159575</v>
      </c>
      <c r="D127" s="3"/>
      <c r="E127" s="1" t="s">
        <v>1116</v>
      </c>
      <c r="F127" s="1" t="s">
        <v>1117</v>
      </c>
      <c r="G127" s="1" t="s">
        <v>38</v>
      </c>
      <c r="H127" s="1">
        <v>13830130</v>
      </c>
      <c r="I127" s="1" t="s">
        <v>1118</v>
      </c>
      <c r="J127" s="1" t="s">
        <v>1119</v>
      </c>
      <c r="K127" s="1">
        <v>6761123</v>
      </c>
      <c r="L127" s="1">
        <v>6761147</v>
      </c>
      <c r="M127" s="1">
        <v>3175003828</v>
      </c>
      <c r="N127" s="1" t="s">
        <v>1120</v>
      </c>
      <c r="O127" s="1">
        <v>9</v>
      </c>
      <c r="P127" s="1" t="s">
        <v>42</v>
      </c>
      <c r="Q127" s="1" t="s">
        <v>43</v>
      </c>
      <c r="R127" s="1" t="s">
        <v>641</v>
      </c>
      <c r="S127" s="1">
        <v>1</v>
      </c>
      <c r="T127" s="1" t="s">
        <v>1022</v>
      </c>
      <c r="U127" s="1" t="s">
        <v>46</v>
      </c>
      <c r="V127" s="1" t="s">
        <v>30</v>
      </c>
      <c r="W127" s="1" t="s">
        <v>110</v>
      </c>
      <c r="X127" s="1" t="s">
        <v>48</v>
      </c>
      <c r="Y127" s="1">
        <v>4631</v>
      </c>
      <c r="Z127" s="1" t="s">
        <v>659</v>
      </c>
      <c r="AA127" s="1">
        <v>1</v>
      </c>
      <c r="AB127" s="1" t="s">
        <v>1116</v>
      </c>
      <c r="AC127" s="1">
        <v>1</v>
      </c>
      <c r="AD127" s="1" t="s">
        <v>51</v>
      </c>
      <c r="AE127" s="1" t="s">
        <v>51</v>
      </c>
      <c r="AF127" s="7">
        <v>8067597000</v>
      </c>
      <c r="AG127" s="7">
        <v>4970581000</v>
      </c>
      <c r="AH127" s="7">
        <v>3097016000</v>
      </c>
      <c r="AI127" s="7">
        <v>14469813000</v>
      </c>
      <c r="AJ127" s="7">
        <v>49631000</v>
      </c>
    </row>
    <row r="128" spans="2:36" ht="25.5" hidden="1" x14ac:dyDescent="0.25">
      <c r="B128" s="1" t="s">
        <v>35</v>
      </c>
      <c r="C128" s="1">
        <v>304758</v>
      </c>
      <c r="D128" s="1" t="s">
        <v>1121</v>
      </c>
      <c r="E128" s="1" t="s">
        <v>1122</v>
      </c>
      <c r="F128" s="1" t="s">
        <v>1123</v>
      </c>
      <c r="G128" s="1" t="s">
        <v>38</v>
      </c>
      <c r="H128" s="1">
        <v>63348935</v>
      </c>
      <c r="I128" s="1" t="s">
        <v>1124</v>
      </c>
      <c r="J128" s="1" t="s">
        <v>1125</v>
      </c>
      <c r="K128" s="1">
        <v>7013338</v>
      </c>
      <c r="L128" s="1">
        <v>3158992534</v>
      </c>
      <c r="M128" s="1"/>
      <c r="N128" s="1" t="s">
        <v>1126</v>
      </c>
      <c r="O128" s="1">
        <v>6</v>
      </c>
      <c r="P128" s="1" t="s">
        <v>42</v>
      </c>
      <c r="Q128" s="1" t="s">
        <v>43</v>
      </c>
      <c r="R128" s="1" t="s">
        <v>202</v>
      </c>
      <c r="S128" s="1">
        <v>12</v>
      </c>
      <c r="T128" s="1" t="s">
        <v>1127</v>
      </c>
      <c r="U128" s="1" t="s">
        <v>67</v>
      </c>
      <c r="V128" s="1" t="s">
        <v>30</v>
      </c>
      <c r="W128" s="1" t="s">
        <v>47</v>
      </c>
      <c r="X128" s="1" t="s">
        <v>48</v>
      </c>
      <c r="Y128" s="1">
        <v>6613</v>
      </c>
      <c r="Z128" s="1" t="s">
        <v>212</v>
      </c>
      <c r="AA128" s="1">
        <v>1</v>
      </c>
      <c r="AB128" s="1" t="s">
        <v>1128</v>
      </c>
      <c r="AC128" s="1">
        <v>1</v>
      </c>
      <c r="AD128" s="1" t="s">
        <v>51</v>
      </c>
      <c r="AE128" s="1" t="s">
        <v>51</v>
      </c>
      <c r="AF128" s="7">
        <v>8024719454</v>
      </c>
      <c r="AG128" s="7">
        <v>6093312451</v>
      </c>
      <c r="AH128" s="7">
        <v>1931407003</v>
      </c>
      <c r="AI128" s="7">
        <v>1426661034</v>
      </c>
      <c r="AJ128" s="7">
        <v>1434469</v>
      </c>
    </row>
    <row r="129" spans="1:36" hidden="1" x14ac:dyDescent="0.25">
      <c r="B129" s="1" t="s">
        <v>35</v>
      </c>
      <c r="C129" s="1">
        <v>60442</v>
      </c>
      <c r="D129" s="3"/>
      <c r="E129" s="1" t="s">
        <v>1129</v>
      </c>
      <c r="F129" s="1" t="s">
        <v>1130</v>
      </c>
      <c r="G129" s="1" t="s">
        <v>38</v>
      </c>
      <c r="H129" s="1">
        <v>63281621</v>
      </c>
      <c r="I129" s="1" t="s">
        <v>1131</v>
      </c>
      <c r="J129" s="1" t="s">
        <v>1132</v>
      </c>
      <c r="K129" s="1">
        <v>6977811</v>
      </c>
      <c r="L129" s="1">
        <v>3173700487</v>
      </c>
      <c r="M129" s="1"/>
      <c r="N129" s="1" t="s">
        <v>1133</v>
      </c>
      <c r="O129" s="1">
        <v>1400</v>
      </c>
      <c r="P129" s="1" t="s">
        <v>42</v>
      </c>
      <c r="Q129" s="1" t="s">
        <v>43</v>
      </c>
      <c r="R129" s="1" t="s">
        <v>202</v>
      </c>
      <c r="S129" s="1">
        <v>12</v>
      </c>
      <c r="T129" s="1" t="s">
        <v>1134</v>
      </c>
      <c r="U129" s="1" t="s">
        <v>177</v>
      </c>
      <c r="V129" s="1" t="s">
        <v>30</v>
      </c>
      <c r="W129" s="1" t="s">
        <v>110</v>
      </c>
      <c r="X129" s="1" t="s">
        <v>48</v>
      </c>
      <c r="Y129" s="1">
        <v>8010</v>
      </c>
      <c r="Z129" s="1" t="s">
        <v>1135</v>
      </c>
      <c r="AA129" s="1">
        <v>1</v>
      </c>
      <c r="AB129" s="1" t="s">
        <v>1129</v>
      </c>
      <c r="AC129" s="1">
        <v>1</v>
      </c>
      <c r="AD129" s="1" t="s">
        <v>51</v>
      </c>
      <c r="AE129" s="1" t="s">
        <v>51</v>
      </c>
      <c r="AF129" s="7">
        <v>7991670224</v>
      </c>
      <c r="AG129" s="7">
        <v>4260128349</v>
      </c>
      <c r="AH129" s="7">
        <v>3731541875</v>
      </c>
      <c r="AI129" s="7">
        <v>38153472736</v>
      </c>
      <c r="AJ129" s="7">
        <v>756120165</v>
      </c>
    </row>
    <row r="130" spans="1:36" ht="25.5" hidden="1" x14ac:dyDescent="0.25">
      <c r="B130" s="1" t="s">
        <v>35</v>
      </c>
      <c r="C130" s="1">
        <v>17520</v>
      </c>
      <c r="D130" s="1" t="s">
        <v>1136</v>
      </c>
      <c r="E130" s="1" t="s">
        <v>1137</v>
      </c>
      <c r="F130" s="1" t="s">
        <v>1138</v>
      </c>
      <c r="G130" s="1" t="s">
        <v>38</v>
      </c>
      <c r="H130" s="1">
        <v>13842745</v>
      </c>
      <c r="I130" s="1" t="s">
        <v>1139</v>
      </c>
      <c r="J130" s="1" t="s">
        <v>1140</v>
      </c>
      <c r="K130" s="1">
        <v>6430292</v>
      </c>
      <c r="L130" s="1">
        <v>6433051</v>
      </c>
      <c r="M130" s="1">
        <v>3185202173</v>
      </c>
      <c r="N130" s="1" t="s">
        <v>1141</v>
      </c>
      <c r="O130" s="1">
        <v>2</v>
      </c>
      <c r="P130" s="1" t="s">
        <v>42</v>
      </c>
      <c r="Q130" s="1" t="s">
        <v>43</v>
      </c>
      <c r="R130" s="1" t="s">
        <v>97</v>
      </c>
      <c r="S130" s="1">
        <v>12</v>
      </c>
      <c r="T130" s="1" t="s">
        <v>1142</v>
      </c>
      <c r="U130" s="1" t="s">
        <v>623</v>
      </c>
      <c r="V130" s="1" t="s">
        <v>30</v>
      </c>
      <c r="W130" s="1" t="s">
        <v>150</v>
      </c>
      <c r="X130" s="1" t="s">
        <v>48</v>
      </c>
      <c r="Y130" s="1">
        <v>6820</v>
      </c>
      <c r="Z130" s="1" t="s">
        <v>619</v>
      </c>
      <c r="AA130" s="1">
        <v>1</v>
      </c>
      <c r="AB130" s="1" t="s">
        <v>1143</v>
      </c>
      <c r="AC130" s="1">
        <v>1</v>
      </c>
      <c r="AD130" s="1" t="s">
        <v>51</v>
      </c>
      <c r="AE130" s="1" t="s">
        <v>51</v>
      </c>
      <c r="AF130" s="7">
        <v>7984368904</v>
      </c>
      <c r="AG130" s="7">
        <v>2195681724</v>
      </c>
      <c r="AH130" s="7">
        <v>5788687180</v>
      </c>
      <c r="AI130" s="7">
        <v>463801190</v>
      </c>
      <c r="AJ130" s="7">
        <v>262533520</v>
      </c>
    </row>
    <row r="131" spans="1:36" ht="25.5" hidden="1" x14ac:dyDescent="0.25">
      <c r="B131" s="1" t="s">
        <v>35</v>
      </c>
      <c r="C131" s="1">
        <v>115913</v>
      </c>
      <c r="D131" s="1"/>
      <c r="E131" s="1" t="s">
        <v>1144</v>
      </c>
      <c r="F131" s="1" t="s">
        <v>1145</v>
      </c>
      <c r="G131" s="1" t="s">
        <v>38</v>
      </c>
      <c r="H131" s="1">
        <v>63286434</v>
      </c>
      <c r="I131" s="1" t="s">
        <v>1146</v>
      </c>
      <c r="J131" s="1" t="s">
        <v>1147</v>
      </c>
      <c r="K131" s="1">
        <v>6334446</v>
      </c>
      <c r="L131" s="1">
        <v>3156798798</v>
      </c>
      <c r="M131" s="1"/>
      <c r="N131" s="1" t="s">
        <v>1148</v>
      </c>
      <c r="O131" s="1">
        <v>0</v>
      </c>
      <c r="P131" s="1" t="s">
        <v>42</v>
      </c>
      <c r="Q131" s="1" t="s">
        <v>43</v>
      </c>
      <c r="R131" s="1" t="s">
        <v>65</v>
      </c>
      <c r="S131" s="1">
        <v>15</v>
      </c>
      <c r="T131" s="1" t="s">
        <v>1149</v>
      </c>
      <c r="U131" s="1" t="s">
        <v>46</v>
      </c>
      <c r="V131" s="1" t="s">
        <v>30</v>
      </c>
      <c r="W131" s="1" t="s">
        <v>47</v>
      </c>
      <c r="X131" s="1" t="s">
        <v>48</v>
      </c>
      <c r="Y131" s="1">
        <v>6499</v>
      </c>
      <c r="Z131" s="1" t="s">
        <v>622</v>
      </c>
      <c r="AA131" s="1">
        <v>1</v>
      </c>
      <c r="AB131" s="1" t="s">
        <v>1150</v>
      </c>
      <c r="AC131" s="1">
        <v>1</v>
      </c>
      <c r="AD131" s="1" t="s">
        <v>51</v>
      </c>
      <c r="AE131" s="1" t="s">
        <v>51</v>
      </c>
      <c r="AF131" s="7">
        <v>7981516516</v>
      </c>
      <c r="AG131" s="7">
        <v>1674616060</v>
      </c>
      <c r="AH131" s="7">
        <v>6306900456</v>
      </c>
      <c r="AI131" s="7">
        <v>291214732</v>
      </c>
      <c r="AJ131" s="7">
        <v>-198900014</v>
      </c>
    </row>
    <row r="132" spans="1:36" hidden="1" x14ac:dyDescent="0.25">
      <c r="B132" s="1" t="s">
        <v>35</v>
      </c>
      <c r="C132" s="1">
        <v>189643</v>
      </c>
      <c r="D132" s="1" t="s">
        <v>1151</v>
      </c>
      <c r="E132" s="1" t="s">
        <v>1152</v>
      </c>
      <c r="F132" s="1" t="s">
        <v>1153</v>
      </c>
      <c r="G132" s="1" t="s">
        <v>38</v>
      </c>
      <c r="H132" s="1">
        <v>2915904</v>
      </c>
      <c r="I132" s="1" t="s">
        <v>1154</v>
      </c>
      <c r="J132" s="1" t="s">
        <v>1155</v>
      </c>
      <c r="K132" s="1">
        <v>6436272</v>
      </c>
      <c r="L132" s="1">
        <v>3213353507</v>
      </c>
      <c r="M132" s="1"/>
      <c r="N132" s="1" t="s">
        <v>1156</v>
      </c>
      <c r="O132" s="1">
        <v>8</v>
      </c>
      <c r="P132" s="1" t="s">
        <v>42</v>
      </c>
      <c r="Q132" s="1" t="s">
        <v>43</v>
      </c>
      <c r="R132" s="1" t="s">
        <v>97</v>
      </c>
      <c r="S132" s="1">
        <v>12</v>
      </c>
      <c r="T132" s="1" t="s">
        <v>1157</v>
      </c>
      <c r="U132" s="1" t="s">
        <v>109</v>
      </c>
      <c r="V132" s="1" t="s">
        <v>30</v>
      </c>
      <c r="W132" s="1" t="s">
        <v>47</v>
      </c>
      <c r="X132" s="1" t="s">
        <v>48</v>
      </c>
      <c r="Y132" s="1">
        <v>4111</v>
      </c>
      <c r="Z132" s="1" t="s">
        <v>99</v>
      </c>
      <c r="AA132" s="1">
        <v>1</v>
      </c>
      <c r="AB132" s="1" t="s">
        <v>1152</v>
      </c>
      <c r="AC132" s="1">
        <v>1</v>
      </c>
      <c r="AD132" s="1" t="s">
        <v>51</v>
      </c>
      <c r="AE132" s="1" t="s">
        <v>51</v>
      </c>
      <c r="AF132" s="7">
        <v>7977389058</v>
      </c>
      <c r="AG132" s="7">
        <v>7221781076</v>
      </c>
      <c r="AH132" s="7">
        <v>755607982</v>
      </c>
      <c r="AI132" s="7">
        <v>3639964113</v>
      </c>
      <c r="AJ132" s="7">
        <v>72211195</v>
      </c>
    </row>
    <row r="133" spans="1:36" ht="25.5" hidden="1" x14ac:dyDescent="0.25">
      <c r="B133" s="11" t="s">
        <v>1797</v>
      </c>
      <c r="C133" s="11">
        <v>298077</v>
      </c>
      <c r="D133" s="11"/>
      <c r="E133" s="11" t="s">
        <v>3800</v>
      </c>
      <c r="F133" s="9" t="s">
        <v>3801</v>
      </c>
      <c r="G133" s="9" t="s">
        <v>38</v>
      </c>
      <c r="H133" s="9">
        <v>79400982</v>
      </c>
      <c r="I133" s="9" t="s">
        <v>3802</v>
      </c>
      <c r="J133" s="9" t="s">
        <v>3803</v>
      </c>
      <c r="K133" s="9">
        <v>3182695659</v>
      </c>
      <c r="L133" s="9">
        <v>6909728</v>
      </c>
      <c r="M133" s="9"/>
      <c r="N133" s="9" t="s">
        <v>3804</v>
      </c>
      <c r="O133" s="9">
        <v>65</v>
      </c>
      <c r="P133" s="9" t="s">
        <v>42</v>
      </c>
      <c r="Q133" s="9" t="s">
        <v>43</v>
      </c>
      <c r="R133" s="9" t="s">
        <v>57</v>
      </c>
      <c r="S133" s="9">
        <v>16</v>
      </c>
      <c r="T133" s="9" t="s">
        <v>3805</v>
      </c>
      <c r="U133" s="9" t="s">
        <v>705</v>
      </c>
      <c r="V133" s="9" t="s">
        <v>30</v>
      </c>
      <c r="W133" s="9" t="s">
        <v>47</v>
      </c>
      <c r="X133" s="9" t="s">
        <v>48</v>
      </c>
      <c r="Y133" s="9">
        <v>4111</v>
      </c>
      <c r="Z133" s="11" t="s">
        <v>99</v>
      </c>
      <c r="AA133" s="11">
        <v>1</v>
      </c>
      <c r="AB133" s="11" t="s">
        <v>3806</v>
      </c>
      <c r="AC133" s="11">
        <v>1</v>
      </c>
      <c r="AD133" s="11" t="s">
        <v>51</v>
      </c>
      <c r="AE133" s="11" t="s">
        <v>51</v>
      </c>
      <c r="AF133" s="13">
        <v>2145273052</v>
      </c>
      <c r="AG133" s="13">
        <v>1019219339</v>
      </c>
      <c r="AH133" s="13">
        <v>1126053713</v>
      </c>
      <c r="AI133" s="13">
        <v>2773806425</v>
      </c>
      <c r="AJ133" s="13">
        <v>192985799</v>
      </c>
    </row>
    <row r="134" spans="1:36" hidden="1" x14ac:dyDescent="0.25">
      <c r="B134" s="1" t="s">
        <v>35</v>
      </c>
      <c r="C134" s="1">
        <v>50285</v>
      </c>
      <c r="D134" s="3"/>
      <c r="E134" s="1" t="s">
        <v>1165</v>
      </c>
      <c r="F134" s="1" t="s">
        <v>1166</v>
      </c>
      <c r="G134" s="1" t="s">
        <v>38</v>
      </c>
      <c r="H134" s="1">
        <v>13832694</v>
      </c>
      <c r="I134" s="1" t="s">
        <v>1167</v>
      </c>
      <c r="J134" s="1" t="s">
        <v>1168</v>
      </c>
      <c r="K134" s="1">
        <v>6422410</v>
      </c>
      <c r="L134" s="1">
        <v>3188042720</v>
      </c>
      <c r="M134" s="1"/>
      <c r="N134" s="1" t="s">
        <v>1169</v>
      </c>
      <c r="O134" s="1">
        <v>15</v>
      </c>
      <c r="P134" s="1" t="s">
        <v>42</v>
      </c>
      <c r="Q134" s="1" t="s">
        <v>43</v>
      </c>
      <c r="R134" s="1" t="s">
        <v>65</v>
      </c>
      <c r="S134" s="1">
        <v>15</v>
      </c>
      <c r="T134" s="1" t="s">
        <v>1170</v>
      </c>
      <c r="U134" s="1" t="s">
        <v>46</v>
      </c>
      <c r="V134" s="1" t="s">
        <v>30</v>
      </c>
      <c r="W134" s="1" t="s">
        <v>150</v>
      </c>
      <c r="X134" s="1" t="s">
        <v>48</v>
      </c>
      <c r="Y134" s="1">
        <v>5511</v>
      </c>
      <c r="Z134" s="1" t="s">
        <v>60</v>
      </c>
      <c r="AA134" s="1">
        <v>1</v>
      </c>
      <c r="AB134" s="1" t="s">
        <v>1171</v>
      </c>
      <c r="AC134" s="1">
        <v>1</v>
      </c>
      <c r="AD134" s="1" t="s">
        <v>51</v>
      </c>
      <c r="AE134" s="1" t="s">
        <v>51</v>
      </c>
      <c r="AF134" s="7">
        <v>7922604080</v>
      </c>
      <c r="AG134" s="7">
        <v>706071371</v>
      </c>
      <c r="AH134" s="7">
        <v>7216532709</v>
      </c>
      <c r="AI134" s="7">
        <v>620612167</v>
      </c>
      <c r="AJ134" s="7">
        <v>-596141592</v>
      </c>
    </row>
    <row r="135" spans="1:36" s="14" customFormat="1" ht="38.25" hidden="1" x14ac:dyDescent="0.25">
      <c r="A135" s="2"/>
      <c r="B135" s="1" t="s">
        <v>35</v>
      </c>
      <c r="C135" s="1">
        <v>140224</v>
      </c>
      <c r="D135" s="3"/>
      <c r="E135" s="1" t="s">
        <v>128</v>
      </c>
      <c r="F135" s="1" t="s">
        <v>129</v>
      </c>
      <c r="G135" s="1" t="s">
        <v>38</v>
      </c>
      <c r="H135" s="1">
        <v>88173914</v>
      </c>
      <c r="I135" s="1" t="s">
        <v>130</v>
      </c>
      <c r="J135" s="1" t="s">
        <v>131</v>
      </c>
      <c r="K135" s="1">
        <v>6465717</v>
      </c>
      <c r="L135" s="1">
        <v>3185286855</v>
      </c>
      <c r="M135" s="1">
        <v>3185286855</v>
      </c>
      <c r="N135" s="1" t="s">
        <v>132</v>
      </c>
      <c r="O135" s="1">
        <v>70</v>
      </c>
      <c r="P135" s="1" t="s">
        <v>42</v>
      </c>
      <c r="Q135" s="1" t="s">
        <v>43</v>
      </c>
      <c r="R135" s="1" t="s">
        <v>87</v>
      </c>
      <c r="S135" s="1">
        <v>4</v>
      </c>
      <c r="T135" s="1" t="s">
        <v>133</v>
      </c>
      <c r="U135" s="1" t="s">
        <v>67</v>
      </c>
      <c r="V135" s="1" t="s">
        <v>30</v>
      </c>
      <c r="W135" s="1" t="s">
        <v>110</v>
      </c>
      <c r="X135" s="1" t="s">
        <v>48</v>
      </c>
      <c r="Y135" s="1">
        <v>4663</v>
      </c>
      <c r="Z135" s="17" t="s">
        <v>134</v>
      </c>
      <c r="AA135" s="1">
        <v>1</v>
      </c>
      <c r="AB135" s="1" t="s">
        <v>135</v>
      </c>
      <c r="AC135" s="1">
        <v>1</v>
      </c>
      <c r="AD135" s="1" t="s">
        <v>51</v>
      </c>
      <c r="AE135" s="1" t="s">
        <v>51</v>
      </c>
      <c r="AF135" s="7">
        <v>25328519093</v>
      </c>
      <c r="AG135" s="7">
        <v>15990074020</v>
      </c>
      <c r="AH135" s="7">
        <v>9338445073</v>
      </c>
      <c r="AI135" s="7">
        <v>45655725583</v>
      </c>
      <c r="AJ135" s="7">
        <v>2097093612</v>
      </c>
    </row>
    <row r="136" spans="1:36" s="10" customFormat="1" hidden="1" x14ac:dyDescent="0.25">
      <c r="A136" s="2"/>
      <c r="B136" s="1" t="s">
        <v>35</v>
      </c>
      <c r="C136" s="1">
        <v>322121</v>
      </c>
      <c r="D136" s="1"/>
      <c r="E136" s="1" t="s">
        <v>162</v>
      </c>
      <c r="F136" s="1" t="s">
        <v>163</v>
      </c>
      <c r="G136" s="1" t="s">
        <v>38</v>
      </c>
      <c r="H136" s="1">
        <v>13870690</v>
      </c>
      <c r="I136" s="1" t="s">
        <v>164</v>
      </c>
      <c r="J136" s="1" t="s">
        <v>165</v>
      </c>
      <c r="K136" s="1">
        <v>6914305</v>
      </c>
      <c r="L136" s="1">
        <v>3164735387</v>
      </c>
      <c r="M136" s="1"/>
      <c r="N136" s="1" t="s">
        <v>166</v>
      </c>
      <c r="O136" s="1">
        <v>82</v>
      </c>
      <c r="P136" s="1" t="s">
        <v>42</v>
      </c>
      <c r="Q136" s="1" t="s">
        <v>43</v>
      </c>
      <c r="R136" s="1" t="s">
        <v>167</v>
      </c>
      <c r="S136" s="1">
        <v>13</v>
      </c>
      <c r="T136" s="1" t="s">
        <v>168</v>
      </c>
      <c r="U136" s="1" t="s">
        <v>89</v>
      </c>
      <c r="V136" s="1" t="s">
        <v>30</v>
      </c>
      <c r="W136" s="1" t="s">
        <v>47</v>
      </c>
      <c r="X136" s="1" t="s">
        <v>48</v>
      </c>
      <c r="Y136" s="1">
        <v>4290</v>
      </c>
      <c r="Z136" s="1" t="s">
        <v>169</v>
      </c>
      <c r="AA136" s="1">
        <v>0</v>
      </c>
      <c r="AB136" s="1"/>
      <c r="AC136" s="1">
        <v>0</v>
      </c>
      <c r="AD136" s="1" t="s">
        <v>51</v>
      </c>
      <c r="AE136" s="1" t="s">
        <v>51</v>
      </c>
      <c r="AF136" s="7">
        <v>24701512194</v>
      </c>
      <c r="AG136" s="7">
        <v>8768886862</v>
      </c>
      <c r="AH136" s="7">
        <v>15932625332</v>
      </c>
      <c r="AI136" s="7">
        <v>27179082521</v>
      </c>
      <c r="AJ136" s="7">
        <v>2252086116</v>
      </c>
    </row>
    <row r="137" spans="1:36" hidden="1" x14ac:dyDescent="0.25">
      <c r="B137" s="1" t="s">
        <v>35</v>
      </c>
      <c r="C137" s="1">
        <v>279925</v>
      </c>
      <c r="D137" s="1"/>
      <c r="E137" s="1" t="s">
        <v>1185</v>
      </c>
      <c r="F137" s="1" t="s">
        <v>1186</v>
      </c>
      <c r="G137" s="1" t="s">
        <v>38</v>
      </c>
      <c r="H137" s="1">
        <v>1098689178</v>
      </c>
      <c r="I137" s="1" t="s">
        <v>1187</v>
      </c>
      <c r="J137" s="1" t="s">
        <v>1188</v>
      </c>
      <c r="K137" s="1">
        <v>3213533238</v>
      </c>
      <c r="L137" s="1"/>
      <c r="M137" s="1"/>
      <c r="N137" s="1" t="s">
        <v>1189</v>
      </c>
      <c r="O137" s="1">
        <v>15</v>
      </c>
      <c r="P137" s="1" t="s">
        <v>42</v>
      </c>
      <c r="Q137" s="1" t="s">
        <v>43</v>
      </c>
      <c r="R137" s="1" t="s">
        <v>593</v>
      </c>
      <c r="S137" s="1">
        <v>12</v>
      </c>
      <c r="T137" s="1" t="s">
        <v>1190</v>
      </c>
      <c r="U137" s="1" t="s">
        <v>109</v>
      </c>
      <c r="V137" s="1" t="s">
        <v>30</v>
      </c>
      <c r="W137" s="1" t="s">
        <v>47</v>
      </c>
      <c r="X137" s="1" t="s">
        <v>48</v>
      </c>
      <c r="Y137" s="1">
        <v>5820</v>
      </c>
      <c r="Z137" s="1" t="s">
        <v>1191</v>
      </c>
      <c r="AA137" s="1">
        <v>1</v>
      </c>
      <c r="AB137" s="1" t="s">
        <v>1192</v>
      </c>
      <c r="AC137" s="1">
        <v>1</v>
      </c>
      <c r="AD137" s="1" t="s">
        <v>51</v>
      </c>
      <c r="AE137" s="1" t="s">
        <v>51</v>
      </c>
      <c r="AF137" s="7">
        <v>7770871661</v>
      </c>
      <c r="AG137" s="7">
        <v>405551235</v>
      </c>
      <c r="AH137" s="7">
        <v>7365320426</v>
      </c>
      <c r="AI137" s="7">
        <v>233708160</v>
      </c>
      <c r="AJ137" s="7">
        <v>-433424184</v>
      </c>
    </row>
    <row r="138" spans="1:36" ht="25.5" hidden="1" x14ac:dyDescent="0.25">
      <c r="B138" s="1" t="s">
        <v>35</v>
      </c>
      <c r="C138" s="1">
        <v>69135</v>
      </c>
      <c r="D138" s="3"/>
      <c r="E138" s="1" t="s">
        <v>281</v>
      </c>
      <c r="F138" s="1">
        <v>91272017</v>
      </c>
      <c r="G138" s="1"/>
      <c r="H138" s="1"/>
      <c r="I138" s="1"/>
      <c r="J138" s="1" t="s">
        <v>1193</v>
      </c>
      <c r="K138" s="1">
        <v>6717180</v>
      </c>
      <c r="L138" s="1">
        <v>3213934930</v>
      </c>
      <c r="M138" s="1">
        <v>6717127</v>
      </c>
      <c r="N138" s="1" t="s">
        <v>1194</v>
      </c>
      <c r="O138" s="1">
        <v>1</v>
      </c>
      <c r="P138" s="1" t="s">
        <v>42</v>
      </c>
      <c r="Q138" s="1" t="s">
        <v>43</v>
      </c>
      <c r="R138" s="1" t="s">
        <v>284</v>
      </c>
      <c r="S138" s="1">
        <v>4</v>
      </c>
      <c r="T138" s="1" t="s">
        <v>1195</v>
      </c>
      <c r="U138" s="1" t="s">
        <v>67</v>
      </c>
      <c r="V138" s="1" t="s">
        <v>30</v>
      </c>
      <c r="W138" s="1" t="s">
        <v>68</v>
      </c>
      <c r="X138" s="1" t="s">
        <v>69</v>
      </c>
      <c r="Y138" s="1">
        <v>6810</v>
      </c>
      <c r="Z138" s="1" t="s">
        <v>119</v>
      </c>
      <c r="AA138" s="1">
        <v>1</v>
      </c>
      <c r="AB138" s="1" t="s">
        <v>1196</v>
      </c>
      <c r="AC138" s="1">
        <v>1</v>
      </c>
      <c r="AD138" s="1" t="s">
        <v>51</v>
      </c>
      <c r="AE138" s="1" t="s">
        <v>187</v>
      </c>
      <c r="AF138" s="7">
        <v>7748725058</v>
      </c>
      <c r="AG138" s="7">
        <v>2562735369</v>
      </c>
      <c r="AH138" s="7">
        <v>5185989689</v>
      </c>
      <c r="AI138" s="7">
        <v>435309159</v>
      </c>
      <c r="AJ138" s="7">
        <v>302794585</v>
      </c>
    </row>
    <row r="139" spans="1:36" ht="25.5" hidden="1" x14ac:dyDescent="0.25">
      <c r="B139" s="1" t="s">
        <v>35</v>
      </c>
      <c r="C139" s="1">
        <v>211639</v>
      </c>
      <c r="D139" s="1"/>
      <c r="E139" s="1" t="s">
        <v>1197</v>
      </c>
      <c r="F139" s="1" t="s">
        <v>1198</v>
      </c>
      <c r="G139" s="1" t="s">
        <v>38</v>
      </c>
      <c r="H139" s="1">
        <v>17070876</v>
      </c>
      <c r="I139" s="1" t="s">
        <v>1199</v>
      </c>
      <c r="J139" s="1" t="s">
        <v>1200</v>
      </c>
      <c r="K139" s="1">
        <v>6474725</v>
      </c>
      <c r="L139" s="1">
        <v>6474725</v>
      </c>
      <c r="M139" s="1">
        <v>3043452636</v>
      </c>
      <c r="N139" s="1" t="s">
        <v>1201</v>
      </c>
      <c r="O139" s="1">
        <v>0</v>
      </c>
      <c r="P139" s="1" t="s">
        <v>42</v>
      </c>
      <c r="Q139" s="1" t="s">
        <v>43</v>
      </c>
      <c r="R139" s="1" t="s">
        <v>97</v>
      </c>
      <c r="S139" s="1">
        <v>12</v>
      </c>
      <c r="T139" s="1" t="s">
        <v>1202</v>
      </c>
      <c r="U139" s="1" t="s">
        <v>67</v>
      </c>
      <c r="V139" s="1" t="s">
        <v>30</v>
      </c>
      <c r="W139" s="1" t="s">
        <v>47</v>
      </c>
      <c r="X139" s="1" t="s">
        <v>48</v>
      </c>
      <c r="Y139" s="1">
        <v>6810</v>
      </c>
      <c r="Z139" s="1" t="s">
        <v>119</v>
      </c>
      <c r="AA139" s="1">
        <v>1</v>
      </c>
      <c r="AB139" s="1" t="s">
        <v>1203</v>
      </c>
      <c r="AC139" s="1">
        <v>1</v>
      </c>
      <c r="AD139" s="1" t="s">
        <v>51</v>
      </c>
      <c r="AE139" s="1" t="s">
        <v>51</v>
      </c>
      <c r="AF139" s="7">
        <v>7738711269</v>
      </c>
      <c r="AG139" s="7">
        <v>579397457</v>
      </c>
      <c r="AH139" s="7">
        <v>7159313812</v>
      </c>
      <c r="AI139" s="7">
        <v>245186009</v>
      </c>
      <c r="AJ139" s="7">
        <v>-22803340</v>
      </c>
    </row>
    <row r="140" spans="1:36" ht="25.5" hidden="1" x14ac:dyDescent="0.25">
      <c r="B140" s="1" t="s">
        <v>35</v>
      </c>
      <c r="C140" s="1">
        <v>1318</v>
      </c>
      <c r="D140" s="1" t="s">
        <v>1204</v>
      </c>
      <c r="E140" s="1" t="s">
        <v>1205</v>
      </c>
      <c r="F140" s="1" t="s">
        <v>1206</v>
      </c>
      <c r="G140" s="1" t="s">
        <v>38</v>
      </c>
      <c r="H140" s="1">
        <v>13846376</v>
      </c>
      <c r="I140" s="1" t="s">
        <v>1207</v>
      </c>
      <c r="J140" s="1" t="s">
        <v>1208</v>
      </c>
      <c r="K140" s="1">
        <v>6471598</v>
      </c>
      <c r="L140" s="1">
        <v>6474824</v>
      </c>
      <c r="M140" s="1">
        <v>3182435353</v>
      </c>
      <c r="N140" s="1" t="s">
        <v>1209</v>
      </c>
      <c r="O140" s="1">
        <v>95</v>
      </c>
      <c r="P140" s="1" t="s">
        <v>42</v>
      </c>
      <c r="Q140" s="1" t="s">
        <v>43</v>
      </c>
      <c r="R140" s="1" t="s">
        <v>107</v>
      </c>
      <c r="S140" s="1">
        <v>6</v>
      </c>
      <c r="T140" s="1" t="s">
        <v>1210</v>
      </c>
      <c r="U140" s="1" t="s">
        <v>46</v>
      </c>
      <c r="V140" s="1" t="s">
        <v>30</v>
      </c>
      <c r="W140" s="1" t="s">
        <v>110</v>
      </c>
      <c r="X140" s="1" t="s">
        <v>48</v>
      </c>
      <c r="Y140" s="1">
        <v>811</v>
      </c>
      <c r="Z140" s="1" t="s">
        <v>1211</v>
      </c>
      <c r="AA140" s="1">
        <v>1</v>
      </c>
      <c r="AB140" s="1" t="s">
        <v>1212</v>
      </c>
      <c r="AC140" s="1">
        <v>1</v>
      </c>
      <c r="AD140" s="1" t="s">
        <v>51</v>
      </c>
      <c r="AE140" s="1" t="s">
        <v>51</v>
      </c>
      <c r="AF140" s="7">
        <v>7737971872</v>
      </c>
      <c r="AG140" s="7">
        <v>3845085292</v>
      </c>
      <c r="AH140" s="7">
        <v>3892886580</v>
      </c>
      <c r="AI140" s="7">
        <v>15577845417</v>
      </c>
      <c r="AJ140" s="7">
        <v>1175885728</v>
      </c>
    </row>
    <row r="141" spans="1:36" hidden="1" x14ac:dyDescent="0.25">
      <c r="B141" s="1" t="s">
        <v>35</v>
      </c>
      <c r="C141" s="1">
        <v>229553</v>
      </c>
      <c r="D141" s="1"/>
      <c r="E141" s="1" t="s">
        <v>1213</v>
      </c>
      <c r="F141" s="1" t="s">
        <v>1214</v>
      </c>
      <c r="G141" s="1" t="s">
        <v>38</v>
      </c>
      <c r="H141" s="1">
        <v>13717078</v>
      </c>
      <c r="I141" s="1" t="s">
        <v>1215</v>
      </c>
      <c r="J141" s="1" t="s">
        <v>1216</v>
      </c>
      <c r="K141" s="1">
        <v>6714848</v>
      </c>
      <c r="L141" s="1">
        <v>3156328156</v>
      </c>
      <c r="M141" s="1"/>
      <c r="N141" s="1" t="s">
        <v>1217</v>
      </c>
      <c r="O141" s="1">
        <v>72</v>
      </c>
      <c r="P141" s="1" t="s">
        <v>42</v>
      </c>
      <c r="Q141" s="1" t="s">
        <v>43</v>
      </c>
      <c r="R141" s="1" t="s">
        <v>633</v>
      </c>
      <c r="S141" s="1">
        <v>3</v>
      </c>
      <c r="T141" s="1" t="s">
        <v>1218</v>
      </c>
      <c r="U141" s="1" t="s">
        <v>46</v>
      </c>
      <c r="V141" s="1" t="s">
        <v>30</v>
      </c>
      <c r="W141" s="1" t="s">
        <v>47</v>
      </c>
      <c r="X141" s="1" t="s">
        <v>48</v>
      </c>
      <c r="Y141" s="1">
        <v>2610</v>
      </c>
      <c r="Z141" s="1" t="s">
        <v>1219</v>
      </c>
      <c r="AA141" s="1">
        <v>1</v>
      </c>
      <c r="AB141" s="1" t="s">
        <v>1213</v>
      </c>
      <c r="AC141" s="1">
        <v>1</v>
      </c>
      <c r="AD141" s="1" t="s">
        <v>51</v>
      </c>
      <c r="AE141" s="1" t="s">
        <v>51</v>
      </c>
      <c r="AF141" s="7">
        <v>7685730585</v>
      </c>
      <c r="AG141" s="7">
        <v>4902902689</v>
      </c>
      <c r="AH141" s="7">
        <v>2782827896</v>
      </c>
      <c r="AI141" s="7">
        <v>14968900216</v>
      </c>
      <c r="AJ141" s="7">
        <v>625783359</v>
      </c>
    </row>
    <row r="142" spans="1:36" ht="25.5" hidden="1" x14ac:dyDescent="0.25">
      <c r="B142" s="1" t="s">
        <v>35</v>
      </c>
      <c r="C142" s="1">
        <v>101587</v>
      </c>
      <c r="D142" s="3"/>
      <c r="E142" s="1" t="s">
        <v>1220</v>
      </c>
      <c r="F142" s="1" t="s">
        <v>1221</v>
      </c>
      <c r="G142" s="1" t="s">
        <v>38</v>
      </c>
      <c r="H142" s="1">
        <v>19064087</v>
      </c>
      <c r="I142" s="1" t="s">
        <v>1222</v>
      </c>
      <c r="J142" s="1" t="s">
        <v>1223</v>
      </c>
      <c r="K142" s="1">
        <v>6958888</v>
      </c>
      <c r="L142" s="1">
        <v>6958989</v>
      </c>
      <c r="M142" s="1">
        <v>6384160</v>
      </c>
      <c r="N142" s="1" t="s">
        <v>1224</v>
      </c>
      <c r="O142" s="1">
        <v>16</v>
      </c>
      <c r="P142" s="1" t="s">
        <v>42</v>
      </c>
      <c r="Q142" s="1" t="s">
        <v>43</v>
      </c>
      <c r="R142" s="1" t="s">
        <v>157</v>
      </c>
      <c r="S142" s="1">
        <v>12</v>
      </c>
      <c r="T142" s="1" t="s">
        <v>1225</v>
      </c>
      <c r="U142" s="1" t="s">
        <v>89</v>
      </c>
      <c r="V142" s="1" t="s">
        <v>30</v>
      </c>
      <c r="W142" s="1" t="s">
        <v>110</v>
      </c>
      <c r="X142" s="1" t="s">
        <v>48</v>
      </c>
      <c r="Y142" s="1">
        <v>8621</v>
      </c>
      <c r="Z142" s="1" t="s">
        <v>597</v>
      </c>
      <c r="AA142" s="1">
        <v>3</v>
      </c>
      <c r="AB142" s="1" t="s">
        <v>1226</v>
      </c>
      <c r="AC142" s="1">
        <v>3</v>
      </c>
      <c r="AD142" s="1" t="s">
        <v>51</v>
      </c>
      <c r="AE142" s="1" t="s">
        <v>51</v>
      </c>
      <c r="AF142" s="7">
        <v>7637253361</v>
      </c>
      <c r="AG142" s="7">
        <v>897585593</v>
      </c>
      <c r="AH142" s="7">
        <v>6739667768</v>
      </c>
      <c r="AI142" s="7">
        <v>4223387260</v>
      </c>
      <c r="AJ142" s="7">
        <v>254705397</v>
      </c>
    </row>
    <row r="143" spans="1:36" hidden="1" x14ac:dyDescent="0.25">
      <c r="B143" s="1" t="s">
        <v>35</v>
      </c>
      <c r="C143" s="1">
        <v>26372</v>
      </c>
      <c r="D143" s="3"/>
      <c r="E143" s="1" t="s">
        <v>1227</v>
      </c>
      <c r="F143" s="1">
        <v>13819300</v>
      </c>
      <c r="G143" s="1"/>
      <c r="H143" s="1"/>
      <c r="I143" s="1"/>
      <c r="J143" s="1" t="s">
        <v>1228</v>
      </c>
      <c r="K143" s="1">
        <v>6424160</v>
      </c>
      <c r="L143" s="1">
        <v>0</v>
      </c>
      <c r="M143" s="1">
        <v>3176674580</v>
      </c>
      <c r="N143" s="1" t="s">
        <v>1229</v>
      </c>
      <c r="O143" s="1">
        <v>25</v>
      </c>
      <c r="P143" s="1" t="s">
        <v>42</v>
      </c>
      <c r="Q143" s="1" t="s">
        <v>43</v>
      </c>
      <c r="R143" s="1" t="s">
        <v>65</v>
      </c>
      <c r="S143" s="1">
        <v>15</v>
      </c>
      <c r="T143" s="1" t="s">
        <v>1230</v>
      </c>
      <c r="U143" s="1" t="s">
        <v>177</v>
      </c>
      <c r="V143" s="1" t="s">
        <v>30</v>
      </c>
      <c r="W143" s="1" t="s">
        <v>68</v>
      </c>
      <c r="X143" s="1" t="s">
        <v>69</v>
      </c>
      <c r="Y143" s="1">
        <v>1811</v>
      </c>
      <c r="Z143" s="1" t="s">
        <v>777</v>
      </c>
      <c r="AA143" s="1">
        <v>1</v>
      </c>
      <c r="AB143" s="1" t="s">
        <v>1231</v>
      </c>
      <c r="AC143" s="1">
        <v>1</v>
      </c>
      <c r="AD143" s="1" t="s">
        <v>51</v>
      </c>
      <c r="AE143" s="1" t="s">
        <v>51</v>
      </c>
      <c r="AF143" s="7">
        <v>7631978519</v>
      </c>
      <c r="AG143" s="7">
        <v>1518741000</v>
      </c>
      <c r="AH143" s="7">
        <v>6113237519</v>
      </c>
      <c r="AI143" s="7">
        <v>1354309485</v>
      </c>
      <c r="AJ143" s="7">
        <v>120257116</v>
      </c>
    </row>
    <row r="144" spans="1:36" hidden="1" x14ac:dyDescent="0.25">
      <c r="B144" s="1" t="s">
        <v>35</v>
      </c>
      <c r="C144" s="1">
        <v>458058</v>
      </c>
      <c r="D144" s="1"/>
      <c r="E144" s="1" t="s">
        <v>1232</v>
      </c>
      <c r="F144" s="1">
        <v>91283552</v>
      </c>
      <c r="G144" s="1"/>
      <c r="H144" s="1"/>
      <c r="I144" s="1"/>
      <c r="J144" s="1" t="s">
        <v>1233</v>
      </c>
      <c r="K144" s="1">
        <v>3163337309</v>
      </c>
      <c r="L144" s="1"/>
      <c r="M144" s="1"/>
      <c r="N144" s="1" t="s">
        <v>1234</v>
      </c>
      <c r="O144" s="1">
        <v>15</v>
      </c>
      <c r="P144" s="1" t="s">
        <v>42</v>
      </c>
      <c r="Q144" s="1" t="s">
        <v>43</v>
      </c>
      <c r="R144" s="1" t="s">
        <v>1235</v>
      </c>
      <c r="S144" s="1">
        <v>6</v>
      </c>
      <c r="T144" s="1" t="s">
        <v>1236</v>
      </c>
      <c r="U144" s="1" t="s">
        <v>67</v>
      </c>
      <c r="V144" s="1" t="s">
        <v>30</v>
      </c>
      <c r="W144" s="1" t="s">
        <v>68</v>
      </c>
      <c r="X144" s="1" t="s">
        <v>69</v>
      </c>
      <c r="Y144" s="1">
        <v>4923</v>
      </c>
      <c r="Z144" s="1" t="s">
        <v>582</v>
      </c>
      <c r="AA144" s="1">
        <v>0</v>
      </c>
      <c r="AB144" s="1"/>
      <c r="AC144" s="1">
        <v>0</v>
      </c>
      <c r="AD144" s="1" t="s">
        <v>51</v>
      </c>
      <c r="AE144" s="1" t="s">
        <v>51</v>
      </c>
      <c r="AF144" s="7">
        <v>7595644204</v>
      </c>
      <c r="AG144" s="7">
        <v>4927843281</v>
      </c>
      <c r="AH144" s="7">
        <v>2667800923</v>
      </c>
      <c r="AI144" s="7">
        <v>2893579715</v>
      </c>
      <c r="AJ144" s="7">
        <v>337515982</v>
      </c>
    </row>
    <row r="145" spans="1:36" ht="38.25" hidden="1" x14ac:dyDescent="0.25">
      <c r="B145" s="1" t="s">
        <v>35</v>
      </c>
      <c r="C145" s="1">
        <v>387443</v>
      </c>
      <c r="D145" s="1"/>
      <c r="E145" s="1" t="s">
        <v>1237</v>
      </c>
      <c r="F145" s="1" t="s">
        <v>1238</v>
      </c>
      <c r="G145" s="1" t="s">
        <v>38</v>
      </c>
      <c r="H145" s="1">
        <v>37324722</v>
      </c>
      <c r="I145" s="1" t="s">
        <v>1239</v>
      </c>
      <c r="J145" s="1" t="s">
        <v>1240</v>
      </c>
      <c r="K145" s="1">
        <v>6059280</v>
      </c>
      <c r="L145" s="1">
        <v>3162588066</v>
      </c>
      <c r="M145" s="1"/>
      <c r="N145" s="1" t="s">
        <v>1241</v>
      </c>
      <c r="O145" s="1">
        <v>34</v>
      </c>
      <c r="P145" s="1" t="s">
        <v>42</v>
      </c>
      <c r="Q145" s="1" t="s">
        <v>43</v>
      </c>
      <c r="R145" s="1" t="s">
        <v>1242</v>
      </c>
      <c r="S145" s="1">
        <v>15</v>
      </c>
      <c r="T145" s="1" t="s">
        <v>1243</v>
      </c>
      <c r="U145" s="1" t="s">
        <v>1244</v>
      </c>
      <c r="V145" s="1" t="s">
        <v>30</v>
      </c>
      <c r="W145" s="1" t="s">
        <v>47</v>
      </c>
      <c r="X145" s="1" t="s">
        <v>48</v>
      </c>
      <c r="Y145" s="1">
        <v>4773</v>
      </c>
      <c r="Z145" s="1" t="s">
        <v>679</v>
      </c>
      <c r="AA145" s="1">
        <v>1</v>
      </c>
      <c r="AB145" s="1" t="s">
        <v>1245</v>
      </c>
      <c r="AC145" s="1">
        <v>1</v>
      </c>
      <c r="AD145" s="1"/>
      <c r="AE145" s="1" t="s">
        <v>51</v>
      </c>
      <c r="AF145" s="7">
        <v>7584146617</v>
      </c>
      <c r="AG145" s="7">
        <v>6828438827</v>
      </c>
      <c r="AH145" s="7">
        <v>755707790</v>
      </c>
      <c r="AI145" s="7">
        <v>10527869904</v>
      </c>
      <c r="AJ145" s="7">
        <v>-184680799</v>
      </c>
    </row>
    <row r="146" spans="1:36" ht="25.5" hidden="1" x14ac:dyDescent="0.25">
      <c r="B146" s="1" t="s">
        <v>35</v>
      </c>
      <c r="C146" s="1">
        <v>227327</v>
      </c>
      <c r="D146" s="1"/>
      <c r="E146" s="1" t="s">
        <v>1246</v>
      </c>
      <c r="F146" s="1" t="s">
        <v>1247</v>
      </c>
      <c r="G146" s="1" t="s">
        <v>38</v>
      </c>
      <c r="H146" s="1">
        <v>91284154</v>
      </c>
      <c r="I146" s="1" t="s">
        <v>1248</v>
      </c>
      <c r="J146" s="1" t="s">
        <v>1249</v>
      </c>
      <c r="K146" s="1">
        <v>6301619</v>
      </c>
      <c r="L146" s="1">
        <v>0</v>
      </c>
      <c r="M146" s="1">
        <v>3184151954</v>
      </c>
      <c r="N146" s="1" t="s">
        <v>1250</v>
      </c>
      <c r="O146" s="1">
        <v>3</v>
      </c>
      <c r="P146" s="1" t="s">
        <v>42</v>
      </c>
      <c r="Q146" s="1" t="s">
        <v>43</v>
      </c>
      <c r="R146" s="1" t="s">
        <v>65</v>
      </c>
      <c r="S146" s="1">
        <v>15</v>
      </c>
      <c r="T146" s="1" t="s">
        <v>1251</v>
      </c>
      <c r="U146" s="1" t="s">
        <v>1252</v>
      </c>
      <c r="V146" s="1" t="s">
        <v>30</v>
      </c>
      <c r="W146" s="1" t="s">
        <v>47</v>
      </c>
      <c r="X146" s="1" t="s">
        <v>48</v>
      </c>
      <c r="Y146" s="1">
        <v>6810</v>
      </c>
      <c r="Z146" s="1" t="s">
        <v>119</v>
      </c>
      <c r="AA146" s="1">
        <v>1</v>
      </c>
      <c r="AB146" s="1" t="s">
        <v>1246</v>
      </c>
      <c r="AC146" s="1">
        <v>1</v>
      </c>
      <c r="AD146" s="1" t="s">
        <v>51</v>
      </c>
      <c r="AE146" s="1" t="s">
        <v>51</v>
      </c>
      <c r="AF146" s="7">
        <v>7568063266</v>
      </c>
      <c r="AG146" s="7">
        <v>3736361217</v>
      </c>
      <c r="AH146" s="7">
        <v>3831702049</v>
      </c>
      <c r="AI146" s="7">
        <v>621662636</v>
      </c>
      <c r="AJ146" s="7">
        <v>0</v>
      </c>
    </row>
    <row r="147" spans="1:36" ht="25.5" hidden="1" x14ac:dyDescent="0.25">
      <c r="B147" s="1" t="s">
        <v>35</v>
      </c>
      <c r="C147" s="1">
        <v>255353</v>
      </c>
      <c r="D147" s="1" t="s">
        <v>1253</v>
      </c>
      <c r="E147" s="1" t="s">
        <v>1254</v>
      </c>
      <c r="F147" s="1" t="s">
        <v>1255</v>
      </c>
      <c r="G147" s="1" t="s">
        <v>38</v>
      </c>
      <c r="H147" s="1">
        <v>1090363178</v>
      </c>
      <c r="I147" s="1" t="s">
        <v>1256</v>
      </c>
      <c r="J147" s="1" t="s">
        <v>1257</v>
      </c>
      <c r="K147" s="1">
        <v>6879019</v>
      </c>
      <c r="L147" s="1">
        <v>3136254375</v>
      </c>
      <c r="M147" s="1">
        <v>3136225435</v>
      </c>
      <c r="N147" s="1" t="s">
        <v>1258</v>
      </c>
      <c r="O147" s="1">
        <v>9</v>
      </c>
      <c r="P147" s="1" t="s">
        <v>42</v>
      </c>
      <c r="Q147" s="1" t="s">
        <v>43</v>
      </c>
      <c r="R147" s="1" t="s">
        <v>97</v>
      </c>
      <c r="S147" s="1">
        <v>12</v>
      </c>
      <c r="T147" s="1" t="s">
        <v>1259</v>
      </c>
      <c r="U147" s="1" t="s">
        <v>460</v>
      </c>
      <c r="V147" s="1" t="s">
        <v>30</v>
      </c>
      <c r="W147" s="1" t="s">
        <v>47</v>
      </c>
      <c r="X147" s="1" t="s">
        <v>48</v>
      </c>
      <c r="Y147" s="1">
        <v>4645</v>
      </c>
      <c r="Z147" s="1" t="s">
        <v>615</v>
      </c>
      <c r="AA147" s="1">
        <v>0</v>
      </c>
      <c r="AB147" s="1"/>
      <c r="AC147" s="1">
        <v>0</v>
      </c>
      <c r="AD147" s="1" t="s">
        <v>51</v>
      </c>
      <c r="AE147" s="1" t="s">
        <v>51</v>
      </c>
      <c r="AF147" s="7">
        <v>7560027000</v>
      </c>
      <c r="AG147" s="7">
        <v>5735867000</v>
      </c>
      <c r="AH147" s="7">
        <v>1824160000</v>
      </c>
      <c r="AI147" s="7">
        <v>12205431000</v>
      </c>
      <c r="AJ147" s="7">
        <v>1297951000</v>
      </c>
    </row>
    <row r="148" spans="1:36" hidden="1" x14ac:dyDescent="0.25">
      <c r="B148" s="1" t="s">
        <v>35</v>
      </c>
      <c r="C148" s="1">
        <v>138231</v>
      </c>
      <c r="D148" s="3"/>
      <c r="E148" s="1" t="s">
        <v>271</v>
      </c>
      <c r="F148" s="1" t="s">
        <v>272</v>
      </c>
      <c r="G148" s="1" t="s">
        <v>38</v>
      </c>
      <c r="H148" s="1">
        <v>91274350</v>
      </c>
      <c r="I148" s="1" t="s">
        <v>273</v>
      </c>
      <c r="J148" s="1" t="s">
        <v>274</v>
      </c>
      <c r="K148" s="1">
        <v>6451504</v>
      </c>
      <c r="L148" s="1">
        <v>6451987</v>
      </c>
      <c r="M148" s="1">
        <v>3138329404</v>
      </c>
      <c r="N148" s="1" t="s">
        <v>275</v>
      </c>
      <c r="O148" s="1">
        <v>25</v>
      </c>
      <c r="P148" s="1" t="s">
        <v>42</v>
      </c>
      <c r="Q148" s="1" t="s">
        <v>43</v>
      </c>
      <c r="R148" s="1" t="s">
        <v>276</v>
      </c>
      <c r="S148" s="1">
        <v>13</v>
      </c>
      <c r="T148" s="1" t="s">
        <v>277</v>
      </c>
      <c r="U148" s="1" t="s">
        <v>177</v>
      </c>
      <c r="V148" s="1" t="s">
        <v>30</v>
      </c>
      <c r="W148" s="1" t="s">
        <v>150</v>
      </c>
      <c r="X148" s="1" t="s">
        <v>48</v>
      </c>
      <c r="Y148" s="1">
        <v>4111</v>
      </c>
      <c r="Z148" s="1" t="s">
        <v>99</v>
      </c>
      <c r="AA148" s="1">
        <v>1</v>
      </c>
      <c r="AB148" s="1" t="s">
        <v>278</v>
      </c>
      <c r="AC148" s="1">
        <v>1</v>
      </c>
      <c r="AD148" s="1" t="s">
        <v>51</v>
      </c>
      <c r="AE148" s="1" t="s">
        <v>51</v>
      </c>
      <c r="AF148" s="7">
        <v>22256325547</v>
      </c>
      <c r="AG148" s="7">
        <v>19537229076</v>
      </c>
      <c r="AH148" s="7">
        <v>2719096471</v>
      </c>
      <c r="AI148" s="7">
        <v>8398123410</v>
      </c>
      <c r="AJ148" s="7">
        <v>157087734</v>
      </c>
    </row>
    <row r="149" spans="1:36" ht="25.5" hidden="1" x14ac:dyDescent="0.25">
      <c r="B149" s="1" t="s">
        <v>35</v>
      </c>
      <c r="C149" s="1">
        <v>276726</v>
      </c>
      <c r="D149" s="1" t="s">
        <v>1266</v>
      </c>
      <c r="E149" s="1" t="s">
        <v>1267</v>
      </c>
      <c r="F149" s="1" t="s">
        <v>1268</v>
      </c>
      <c r="G149" s="1" t="s">
        <v>38</v>
      </c>
      <c r="H149" s="1">
        <v>51870583</v>
      </c>
      <c r="I149" s="1" t="s">
        <v>1269</v>
      </c>
      <c r="J149" s="1" t="s">
        <v>1270</v>
      </c>
      <c r="K149" s="1">
        <v>6459996</v>
      </c>
      <c r="L149" s="1">
        <v>3208495468</v>
      </c>
      <c r="M149" s="1">
        <v>3208495460</v>
      </c>
      <c r="N149" s="1" t="s">
        <v>1271</v>
      </c>
      <c r="O149" s="1">
        <v>21</v>
      </c>
      <c r="P149" s="1" t="s">
        <v>42</v>
      </c>
      <c r="Q149" s="1" t="s">
        <v>43</v>
      </c>
      <c r="R149" s="1" t="s">
        <v>175</v>
      </c>
      <c r="S149" s="1">
        <v>3</v>
      </c>
      <c r="T149" s="1" t="s">
        <v>1272</v>
      </c>
      <c r="U149" s="1" t="s">
        <v>67</v>
      </c>
      <c r="V149" s="1" t="s">
        <v>30</v>
      </c>
      <c r="W149" s="1" t="s">
        <v>47</v>
      </c>
      <c r="X149" s="1" t="s">
        <v>48</v>
      </c>
      <c r="Y149" s="1">
        <v>4659</v>
      </c>
      <c r="Z149" s="1" t="s">
        <v>1273</v>
      </c>
      <c r="AA149" s="1">
        <v>1</v>
      </c>
      <c r="AB149" s="1" t="s">
        <v>1274</v>
      </c>
      <c r="AC149" s="1">
        <v>1</v>
      </c>
      <c r="AD149" s="1" t="s">
        <v>51</v>
      </c>
      <c r="AE149" s="1" t="s">
        <v>51</v>
      </c>
      <c r="AF149" s="7">
        <v>7527485916</v>
      </c>
      <c r="AG149" s="7">
        <v>3142219978</v>
      </c>
      <c r="AH149" s="7">
        <v>4385265938</v>
      </c>
      <c r="AI149" s="7">
        <v>9144016745</v>
      </c>
      <c r="AJ149" s="7">
        <v>879039687</v>
      </c>
    </row>
    <row r="150" spans="1:36" ht="25.5" hidden="1" x14ac:dyDescent="0.25">
      <c r="B150" s="1" t="s">
        <v>35</v>
      </c>
      <c r="C150" s="1">
        <v>86768</v>
      </c>
      <c r="D150" s="1" t="s">
        <v>1275</v>
      </c>
      <c r="E150" s="1" t="s">
        <v>1276</v>
      </c>
      <c r="F150" s="1" t="s">
        <v>1277</v>
      </c>
      <c r="G150" s="1" t="s">
        <v>38</v>
      </c>
      <c r="H150" s="1">
        <v>63302219</v>
      </c>
      <c r="I150" s="1" t="s">
        <v>1278</v>
      </c>
      <c r="J150" s="1" t="s">
        <v>1279</v>
      </c>
      <c r="K150" s="1">
        <v>6428108</v>
      </c>
      <c r="L150" s="1">
        <v>6707762</v>
      </c>
      <c r="M150" s="1">
        <v>3138547211</v>
      </c>
      <c r="N150" s="1" t="s">
        <v>1280</v>
      </c>
      <c r="O150" s="1">
        <v>61</v>
      </c>
      <c r="P150" s="1" t="s">
        <v>42</v>
      </c>
      <c r="Q150" s="1" t="s">
        <v>43</v>
      </c>
      <c r="R150" s="1" t="s">
        <v>65</v>
      </c>
      <c r="S150" s="1">
        <v>15</v>
      </c>
      <c r="T150" s="1" t="s">
        <v>1281</v>
      </c>
      <c r="U150" s="1" t="s">
        <v>89</v>
      </c>
      <c r="V150" s="1" t="s">
        <v>30</v>
      </c>
      <c r="W150" s="1" t="s">
        <v>47</v>
      </c>
      <c r="X150" s="1" t="s">
        <v>48</v>
      </c>
      <c r="Y150" s="1">
        <v>1410</v>
      </c>
      <c r="Z150" s="1" t="s">
        <v>594</v>
      </c>
      <c r="AA150" s="1">
        <v>3</v>
      </c>
      <c r="AB150" s="1" t="s">
        <v>1282</v>
      </c>
      <c r="AC150" s="1">
        <v>3</v>
      </c>
      <c r="AD150" s="1" t="s">
        <v>51</v>
      </c>
      <c r="AE150" s="1" t="s">
        <v>51</v>
      </c>
      <c r="AF150" s="7">
        <v>7505526549</v>
      </c>
      <c r="AG150" s="7">
        <v>1183033704</v>
      </c>
      <c r="AH150" s="7">
        <v>6322492845</v>
      </c>
      <c r="AI150" s="7">
        <v>10775928620</v>
      </c>
      <c r="AJ150" s="7">
        <v>170252914</v>
      </c>
    </row>
    <row r="151" spans="1:36" ht="25.5" hidden="1" x14ac:dyDescent="0.25">
      <c r="B151" s="1" t="s">
        <v>35</v>
      </c>
      <c r="C151" s="1">
        <v>179045</v>
      </c>
      <c r="D151" s="3"/>
      <c r="E151" s="1" t="s">
        <v>1283</v>
      </c>
      <c r="F151" s="1" t="s">
        <v>1284</v>
      </c>
      <c r="G151" s="1" t="s">
        <v>38</v>
      </c>
      <c r="H151" s="1">
        <v>63474806</v>
      </c>
      <c r="I151" s="1" t="s">
        <v>1285</v>
      </c>
      <c r="J151" s="1" t="s">
        <v>1286</v>
      </c>
      <c r="K151" s="1">
        <v>3182065510</v>
      </c>
      <c r="L151" s="1">
        <v>6801060</v>
      </c>
      <c r="M151" s="1">
        <v>6801800</v>
      </c>
      <c r="N151" s="1" t="s">
        <v>1287</v>
      </c>
      <c r="O151" s="1">
        <v>19</v>
      </c>
      <c r="P151" s="1" t="s">
        <v>42</v>
      </c>
      <c r="Q151" s="1" t="s">
        <v>43</v>
      </c>
      <c r="R151" s="1" t="s">
        <v>871</v>
      </c>
      <c r="S151" s="1">
        <v>10</v>
      </c>
      <c r="T151" s="1" t="s">
        <v>1288</v>
      </c>
      <c r="U151" s="1" t="s">
        <v>46</v>
      </c>
      <c r="V151" s="1" t="s">
        <v>30</v>
      </c>
      <c r="W151" s="1" t="s">
        <v>47</v>
      </c>
      <c r="X151" s="1" t="s">
        <v>48</v>
      </c>
      <c r="Y151" s="1">
        <v>4645</v>
      </c>
      <c r="Z151" s="1" t="s">
        <v>615</v>
      </c>
      <c r="AA151" s="1">
        <v>1</v>
      </c>
      <c r="AB151" s="1" t="s">
        <v>1283</v>
      </c>
      <c r="AC151" s="1">
        <v>1</v>
      </c>
      <c r="AD151" s="1" t="s">
        <v>51</v>
      </c>
      <c r="AE151" s="1" t="s">
        <v>51</v>
      </c>
      <c r="AF151" s="7">
        <v>7498026000</v>
      </c>
      <c r="AG151" s="7">
        <v>5101140000</v>
      </c>
      <c r="AH151" s="7">
        <v>2396886000</v>
      </c>
      <c r="AI151" s="7">
        <v>18340135000</v>
      </c>
      <c r="AJ151" s="7">
        <v>213122000</v>
      </c>
    </row>
    <row r="152" spans="1:36" ht="25.5" hidden="1" x14ac:dyDescent="0.25">
      <c r="B152" s="1" t="s">
        <v>35</v>
      </c>
      <c r="C152" s="1">
        <v>83648</v>
      </c>
      <c r="D152" s="3"/>
      <c r="E152" s="1" t="s">
        <v>1289</v>
      </c>
      <c r="F152" s="1" t="s">
        <v>1290</v>
      </c>
      <c r="G152" s="1" t="s">
        <v>38</v>
      </c>
      <c r="H152" s="1">
        <v>13810998</v>
      </c>
      <c r="I152" s="1" t="s">
        <v>1291</v>
      </c>
      <c r="J152" s="1" t="s">
        <v>1292</v>
      </c>
      <c r="K152" s="1">
        <v>6570719</v>
      </c>
      <c r="L152" s="1">
        <v>6570611</v>
      </c>
      <c r="M152" s="1"/>
      <c r="N152" s="1" t="s">
        <v>1293</v>
      </c>
      <c r="O152" s="1">
        <v>4</v>
      </c>
      <c r="P152" s="1" t="s">
        <v>42</v>
      </c>
      <c r="Q152" s="1" t="s">
        <v>43</v>
      </c>
      <c r="R152" s="1" t="s">
        <v>107</v>
      </c>
      <c r="S152" s="1">
        <v>6</v>
      </c>
      <c r="T152" s="1" t="s">
        <v>1294</v>
      </c>
      <c r="U152" s="1" t="s">
        <v>46</v>
      </c>
      <c r="V152" s="1" t="s">
        <v>30</v>
      </c>
      <c r="W152" s="1" t="s">
        <v>47</v>
      </c>
      <c r="X152" s="1" t="s">
        <v>48</v>
      </c>
      <c r="Y152" s="1">
        <v>6499</v>
      </c>
      <c r="Z152" s="1" t="s">
        <v>622</v>
      </c>
      <c r="AA152" s="1">
        <v>1</v>
      </c>
      <c r="AB152" s="1" t="s">
        <v>1295</v>
      </c>
      <c r="AC152" s="1">
        <v>1</v>
      </c>
      <c r="AD152" s="1" t="s">
        <v>51</v>
      </c>
      <c r="AE152" s="1" t="s">
        <v>51</v>
      </c>
      <c r="AF152" s="7">
        <v>7479626341</v>
      </c>
      <c r="AG152" s="7">
        <v>1958255169</v>
      </c>
      <c r="AH152" s="7">
        <v>5521371172</v>
      </c>
      <c r="AI152" s="7">
        <v>207856872</v>
      </c>
      <c r="AJ152" s="7">
        <v>85987016</v>
      </c>
    </row>
    <row r="153" spans="1:36" ht="25.5" hidden="1" x14ac:dyDescent="0.25">
      <c r="B153" s="1" t="s">
        <v>35</v>
      </c>
      <c r="C153" s="1">
        <v>87809</v>
      </c>
      <c r="D153" s="3"/>
      <c r="E153" s="1" t="s">
        <v>1296</v>
      </c>
      <c r="F153" s="1" t="s">
        <v>1297</v>
      </c>
      <c r="G153" s="1" t="s">
        <v>38</v>
      </c>
      <c r="H153" s="1">
        <v>5542380</v>
      </c>
      <c r="I153" s="1" t="s">
        <v>1298</v>
      </c>
      <c r="J153" s="1" t="s">
        <v>1299</v>
      </c>
      <c r="K153" s="1">
        <v>6305416</v>
      </c>
      <c r="L153" s="1">
        <v>3203334947</v>
      </c>
      <c r="M153" s="1"/>
      <c r="N153" s="1" t="s">
        <v>1300</v>
      </c>
      <c r="O153" s="1">
        <v>1</v>
      </c>
      <c r="P153" s="1" t="s">
        <v>42</v>
      </c>
      <c r="Q153" s="1" t="s">
        <v>43</v>
      </c>
      <c r="R153" s="1" t="s">
        <v>202</v>
      </c>
      <c r="S153" s="1">
        <v>12</v>
      </c>
      <c r="T153" s="1" t="s">
        <v>1301</v>
      </c>
      <c r="U153" s="1" t="s">
        <v>556</v>
      </c>
      <c r="V153" s="1" t="s">
        <v>30</v>
      </c>
      <c r="W153" s="1" t="s">
        <v>110</v>
      </c>
      <c r="X153" s="1" t="s">
        <v>48</v>
      </c>
      <c r="Y153" s="1">
        <v>6810</v>
      </c>
      <c r="Z153" s="1" t="s">
        <v>119</v>
      </c>
      <c r="AA153" s="1">
        <v>1</v>
      </c>
      <c r="AB153" s="1" t="s">
        <v>1296</v>
      </c>
      <c r="AC153" s="1">
        <v>1</v>
      </c>
      <c r="AD153" s="1" t="s">
        <v>187</v>
      </c>
      <c r="AE153" s="1" t="s">
        <v>51</v>
      </c>
      <c r="AF153" s="7">
        <v>7478361000</v>
      </c>
      <c r="AG153" s="7">
        <v>4347830000</v>
      </c>
      <c r="AH153" s="7">
        <v>3130531000</v>
      </c>
      <c r="AI153" s="7">
        <v>442292000</v>
      </c>
      <c r="AJ153" s="7">
        <v>139416000</v>
      </c>
    </row>
    <row r="154" spans="1:36" hidden="1" x14ac:dyDescent="0.25">
      <c r="B154" s="1" t="s">
        <v>35</v>
      </c>
      <c r="C154" s="1">
        <v>2814</v>
      </c>
      <c r="D154" s="1" t="s">
        <v>1302</v>
      </c>
      <c r="E154" s="1" t="s">
        <v>1303</v>
      </c>
      <c r="F154" s="1" t="s">
        <v>1304</v>
      </c>
      <c r="G154" s="1" t="s">
        <v>38</v>
      </c>
      <c r="H154" s="1">
        <v>91229392</v>
      </c>
      <c r="I154" s="1" t="s">
        <v>1305</v>
      </c>
      <c r="J154" s="1" t="s">
        <v>1306</v>
      </c>
      <c r="K154" s="1">
        <v>6978430</v>
      </c>
      <c r="L154" s="1">
        <v>6978431</v>
      </c>
      <c r="M154" s="1">
        <v>3183644374</v>
      </c>
      <c r="N154" s="1" t="s">
        <v>1307</v>
      </c>
      <c r="O154" s="1">
        <v>153</v>
      </c>
      <c r="P154" s="1" t="s">
        <v>42</v>
      </c>
      <c r="Q154" s="1" t="s">
        <v>43</v>
      </c>
      <c r="R154" s="1" t="s">
        <v>660</v>
      </c>
      <c r="S154" s="1">
        <v>3</v>
      </c>
      <c r="T154" s="1" t="s">
        <v>1308</v>
      </c>
      <c r="U154" s="1" t="s">
        <v>89</v>
      </c>
      <c r="V154" s="1" t="s">
        <v>30</v>
      </c>
      <c r="W154" s="1" t="s">
        <v>150</v>
      </c>
      <c r="X154" s="1" t="s">
        <v>48</v>
      </c>
      <c r="Y154" s="1">
        <v>4921</v>
      </c>
      <c r="Z154" s="1" t="s">
        <v>557</v>
      </c>
      <c r="AA154" s="1">
        <v>1</v>
      </c>
      <c r="AB154" s="1" t="s">
        <v>1309</v>
      </c>
      <c r="AC154" s="1">
        <v>1</v>
      </c>
      <c r="AD154" s="1" t="s">
        <v>51</v>
      </c>
      <c r="AE154" s="1" t="s">
        <v>51</v>
      </c>
      <c r="AF154" s="7">
        <v>7474344641</v>
      </c>
      <c r="AG154" s="7">
        <v>2279790360</v>
      </c>
      <c r="AH154" s="7">
        <v>5194554281</v>
      </c>
      <c r="AI154" s="7">
        <v>4583922332</v>
      </c>
      <c r="AJ154" s="7">
        <v>178051694</v>
      </c>
    </row>
    <row r="155" spans="1:36" ht="25.5" hidden="1" x14ac:dyDescent="0.25">
      <c r="B155" s="1" t="s">
        <v>35</v>
      </c>
      <c r="C155" s="1">
        <v>77408</v>
      </c>
      <c r="D155" s="1" t="s">
        <v>1310</v>
      </c>
      <c r="E155" s="1" t="s">
        <v>1311</v>
      </c>
      <c r="F155" s="1" t="s">
        <v>1312</v>
      </c>
      <c r="G155" s="1" t="s">
        <v>38</v>
      </c>
      <c r="H155" s="1">
        <v>3228559</v>
      </c>
      <c r="I155" s="1" t="s">
        <v>1313</v>
      </c>
      <c r="J155" s="1" t="s">
        <v>1314</v>
      </c>
      <c r="K155" s="1">
        <v>3475168</v>
      </c>
      <c r="L155" s="1">
        <v>3108141551</v>
      </c>
      <c r="M155" s="1">
        <v>3108141551</v>
      </c>
      <c r="N155" s="1" t="s">
        <v>1315</v>
      </c>
      <c r="O155" s="1">
        <v>0</v>
      </c>
      <c r="P155" s="1" t="s">
        <v>42</v>
      </c>
      <c r="Q155" s="1" t="s">
        <v>43</v>
      </c>
      <c r="R155" s="1" t="s">
        <v>65</v>
      </c>
      <c r="S155" s="1">
        <v>15</v>
      </c>
      <c r="T155" s="1" t="s">
        <v>1316</v>
      </c>
      <c r="U155" s="1" t="s">
        <v>1317</v>
      </c>
      <c r="V155" s="1" t="s">
        <v>30</v>
      </c>
      <c r="W155" s="1" t="s">
        <v>47</v>
      </c>
      <c r="X155" s="1" t="s">
        <v>48</v>
      </c>
      <c r="Y155" s="1">
        <v>6810</v>
      </c>
      <c r="Z155" s="1" t="s">
        <v>119</v>
      </c>
      <c r="AA155" s="1">
        <v>0</v>
      </c>
      <c r="AB155" s="1" t="s">
        <v>1318</v>
      </c>
      <c r="AC155" s="1">
        <v>0</v>
      </c>
      <c r="AD155" s="1" t="s">
        <v>51</v>
      </c>
      <c r="AE155" s="1" t="s">
        <v>51</v>
      </c>
      <c r="AF155" s="7">
        <v>7472928542</v>
      </c>
      <c r="AG155" s="7">
        <v>6995341572</v>
      </c>
      <c r="AH155" s="7">
        <v>477586970</v>
      </c>
      <c r="AI155" s="7">
        <v>0</v>
      </c>
      <c r="AJ155" s="7">
        <v>-8654201</v>
      </c>
    </row>
    <row r="156" spans="1:36" ht="25.5" hidden="1" x14ac:dyDescent="0.25">
      <c r="B156" s="1" t="s">
        <v>35</v>
      </c>
      <c r="C156" s="1">
        <v>83887</v>
      </c>
      <c r="D156" s="3"/>
      <c r="E156" s="1" t="s">
        <v>1319</v>
      </c>
      <c r="F156" s="1">
        <v>91515233</v>
      </c>
      <c r="G156" s="1"/>
      <c r="H156" s="1"/>
      <c r="I156" s="1"/>
      <c r="J156" s="1" t="s">
        <v>1320</v>
      </c>
      <c r="K156" s="1">
        <v>6300930</v>
      </c>
      <c r="L156" s="1">
        <v>6524606</v>
      </c>
      <c r="M156" s="1">
        <v>3158628195</v>
      </c>
      <c r="N156" s="1" t="s">
        <v>621</v>
      </c>
      <c r="O156" s="1">
        <v>4</v>
      </c>
      <c r="P156" s="1" t="s">
        <v>42</v>
      </c>
      <c r="Q156" s="1" t="s">
        <v>43</v>
      </c>
      <c r="R156" s="1" t="s">
        <v>65</v>
      </c>
      <c r="S156" s="1">
        <v>15</v>
      </c>
      <c r="T156" s="1" t="s">
        <v>1321</v>
      </c>
      <c r="U156" s="1" t="s">
        <v>46</v>
      </c>
      <c r="V156" s="1" t="s">
        <v>30</v>
      </c>
      <c r="W156" s="1" t="s">
        <v>68</v>
      </c>
      <c r="X156" s="1" t="s">
        <v>69</v>
      </c>
      <c r="Y156" s="1">
        <v>4610</v>
      </c>
      <c r="Z156" s="1" t="s">
        <v>704</v>
      </c>
      <c r="AA156" s="1">
        <v>1</v>
      </c>
      <c r="AB156" s="1" t="s">
        <v>1322</v>
      </c>
      <c r="AC156" s="1">
        <v>1</v>
      </c>
      <c r="AD156" s="1" t="s">
        <v>51</v>
      </c>
      <c r="AE156" s="1" t="s">
        <v>51</v>
      </c>
      <c r="AF156" s="7">
        <v>7467613000</v>
      </c>
      <c r="AG156" s="7">
        <v>4381790000</v>
      </c>
      <c r="AH156" s="7">
        <v>3085823000</v>
      </c>
      <c r="AI156" s="7">
        <v>524112000</v>
      </c>
      <c r="AJ156" s="7">
        <v>90132000</v>
      </c>
    </row>
    <row r="157" spans="1:36" s="10" customFormat="1" hidden="1" x14ac:dyDescent="0.25">
      <c r="A157" s="2"/>
      <c r="B157" s="1" t="s">
        <v>35</v>
      </c>
      <c r="C157" s="1">
        <v>129167</v>
      </c>
      <c r="D157" s="1" t="s">
        <v>404</v>
      </c>
      <c r="E157" s="1" t="s">
        <v>405</v>
      </c>
      <c r="F157" s="1" t="s">
        <v>406</v>
      </c>
      <c r="G157" s="1" t="s">
        <v>38</v>
      </c>
      <c r="H157" s="1">
        <v>13824677</v>
      </c>
      <c r="I157" s="1" t="s">
        <v>407</v>
      </c>
      <c r="J157" s="1" t="s">
        <v>408</v>
      </c>
      <c r="K157" s="1">
        <v>6059100</v>
      </c>
      <c r="L157" s="1">
        <v>3008097792</v>
      </c>
      <c r="M157" s="1"/>
      <c r="N157" s="1" t="s">
        <v>409</v>
      </c>
      <c r="O157" s="1">
        <v>16</v>
      </c>
      <c r="P157" s="1" t="s">
        <v>42</v>
      </c>
      <c r="Q157" s="1" t="s">
        <v>43</v>
      </c>
      <c r="R157" s="1" t="s">
        <v>410</v>
      </c>
      <c r="S157" s="1">
        <v>13</v>
      </c>
      <c r="T157" s="1" t="s">
        <v>411</v>
      </c>
      <c r="U157" s="1" t="s">
        <v>46</v>
      </c>
      <c r="V157" s="1" t="s">
        <v>30</v>
      </c>
      <c r="W157" s="1" t="s">
        <v>47</v>
      </c>
      <c r="X157" s="1" t="s">
        <v>48</v>
      </c>
      <c r="Y157" s="1">
        <v>4111</v>
      </c>
      <c r="Z157" s="1" t="s">
        <v>99</v>
      </c>
      <c r="AA157" s="1">
        <v>1</v>
      </c>
      <c r="AB157" s="1" t="s">
        <v>412</v>
      </c>
      <c r="AC157" s="1">
        <v>1</v>
      </c>
      <c r="AD157" s="1" t="s">
        <v>51</v>
      </c>
      <c r="AE157" s="1" t="s">
        <v>51</v>
      </c>
      <c r="AF157" s="7">
        <v>19470959017</v>
      </c>
      <c r="AG157" s="7">
        <v>7129651193</v>
      </c>
      <c r="AH157" s="7">
        <v>12341307824</v>
      </c>
      <c r="AI157" s="7">
        <v>5827100000</v>
      </c>
      <c r="AJ157" s="7">
        <v>1179419279</v>
      </c>
    </row>
    <row r="158" spans="1:36" ht="25.5" hidden="1" x14ac:dyDescent="0.25">
      <c r="B158" s="1" t="s">
        <v>35</v>
      </c>
      <c r="C158" s="1">
        <v>58911</v>
      </c>
      <c r="D158" s="3"/>
      <c r="E158" s="1" t="s">
        <v>1331</v>
      </c>
      <c r="F158" s="1" t="s">
        <v>1332</v>
      </c>
      <c r="G158" s="1" t="s">
        <v>38</v>
      </c>
      <c r="H158" s="1">
        <v>5567042</v>
      </c>
      <c r="I158" s="1" t="s">
        <v>1333</v>
      </c>
      <c r="J158" s="1" t="s">
        <v>629</v>
      </c>
      <c r="K158" s="1">
        <v>6420104</v>
      </c>
      <c r="L158" s="1">
        <v>3187122728</v>
      </c>
      <c r="M158" s="1">
        <v>3023055581</v>
      </c>
      <c r="N158" s="1" t="s">
        <v>1334</v>
      </c>
      <c r="O158" s="1">
        <v>0</v>
      </c>
      <c r="P158" s="1" t="s">
        <v>42</v>
      </c>
      <c r="Q158" s="1" t="s">
        <v>43</v>
      </c>
      <c r="R158" s="1" t="s">
        <v>65</v>
      </c>
      <c r="S158" s="1">
        <v>15</v>
      </c>
      <c r="T158" s="1" t="s">
        <v>1335</v>
      </c>
      <c r="U158" s="1" t="s">
        <v>89</v>
      </c>
      <c r="V158" s="1" t="s">
        <v>30</v>
      </c>
      <c r="W158" s="1" t="s">
        <v>150</v>
      </c>
      <c r="X158" s="1" t="s">
        <v>48</v>
      </c>
      <c r="Y158" s="1">
        <v>6810</v>
      </c>
      <c r="Z158" s="1" t="s">
        <v>119</v>
      </c>
      <c r="AA158" s="1">
        <v>1</v>
      </c>
      <c r="AB158" s="1" t="s">
        <v>1331</v>
      </c>
      <c r="AC158" s="1">
        <v>1</v>
      </c>
      <c r="AD158" s="1" t="s">
        <v>51</v>
      </c>
      <c r="AE158" s="1" t="s">
        <v>51</v>
      </c>
      <c r="AF158" s="7">
        <v>7459019000</v>
      </c>
      <c r="AG158" s="7">
        <v>550870000</v>
      </c>
      <c r="AH158" s="7">
        <v>6908149000</v>
      </c>
      <c r="AI158" s="7">
        <v>268368000</v>
      </c>
      <c r="AJ158" s="7">
        <v>0</v>
      </c>
    </row>
    <row r="159" spans="1:36" ht="25.5" hidden="1" x14ac:dyDescent="0.25">
      <c r="B159" s="1" t="s">
        <v>35</v>
      </c>
      <c r="C159" s="1">
        <v>96556</v>
      </c>
      <c r="D159" s="1" t="s">
        <v>1336</v>
      </c>
      <c r="E159" s="1" t="s">
        <v>1337</v>
      </c>
      <c r="F159" s="1" t="s">
        <v>1338</v>
      </c>
      <c r="G159" s="1" t="s">
        <v>38</v>
      </c>
      <c r="H159" s="1">
        <v>91283127</v>
      </c>
      <c r="I159" s="1" t="s">
        <v>1339</v>
      </c>
      <c r="J159" s="1" t="s">
        <v>1340</v>
      </c>
      <c r="K159" s="1">
        <v>6351921</v>
      </c>
      <c r="L159" s="1">
        <v>6350043</v>
      </c>
      <c r="M159" s="1">
        <v>3176754426</v>
      </c>
      <c r="N159" s="1" t="s">
        <v>1341</v>
      </c>
      <c r="O159" s="1">
        <v>387</v>
      </c>
      <c r="P159" s="1" t="s">
        <v>42</v>
      </c>
      <c r="Q159" s="1" t="s">
        <v>43</v>
      </c>
      <c r="R159" s="1" t="s">
        <v>658</v>
      </c>
      <c r="S159" s="1">
        <v>13</v>
      </c>
      <c r="T159" s="1" t="s">
        <v>1342</v>
      </c>
      <c r="U159" s="1" t="s">
        <v>46</v>
      </c>
      <c r="V159" s="1" t="s">
        <v>30</v>
      </c>
      <c r="W159" s="1" t="s">
        <v>110</v>
      </c>
      <c r="X159" s="1" t="s">
        <v>48</v>
      </c>
      <c r="Y159" s="1">
        <v>8010</v>
      </c>
      <c r="Z159" s="1" t="s">
        <v>1135</v>
      </c>
      <c r="AA159" s="1">
        <v>2</v>
      </c>
      <c r="AB159" s="1" t="s">
        <v>1343</v>
      </c>
      <c r="AC159" s="1">
        <v>2</v>
      </c>
      <c r="AD159" s="1" t="s">
        <v>51</v>
      </c>
      <c r="AE159" s="1" t="s">
        <v>51</v>
      </c>
      <c r="AF159" s="7">
        <v>7392510085</v>
      </c>
      <c r="AG159" s="7">
        <v>5631828084</v>
      </c>
      <c r="AH159" s="7">
        <v>1760682001</v>
      </c>
      <c r="AI159" s="7">
        <v>12500178001</v>
      </c>
      <c r="AJ159" s="7">
        <v>376244647</v>
      </c>
    </row>
    <row r="160" spans="1:36" hidden="1" x14ac:dyDescent="0.25">
      <c r="B160" s="1" t="s">
        <v>35</v>
      </c>
      <c r="C160" s="1">
        <v>66554</v>
      </c>
      <c r="D160" s="3"/>
      <c r="E160" s="1" t="s">
        <v>1344</v>
      </c>
      <c r="F160" s="1" t="s">
        <v>1345</v>
      </c>
      <c r="G160" s="1" t="s">
        <v>38</v>
      </c>
      <c r="H160" s="1">
        <v>13801256</v>
      </c>
      <c r="I160" s="1" t="s">
        <v>1346</v>
      </c>
      <c r="J160" s="1" t="s">
        <v>1347</v>
      </c>
      <c r="K160" s="1">
        <v>6430621</v>
      </c>
      <c r="L160" s="1">
        <v>3156122523</v>
      </c>
      <c r="M160" s="1">
        <v>6849946</v>
      </c>
      <c r="N160" s="1" t="s">
        <v>1348</v>
      </c>
      <c r="O160" s="1">
        <v>10</v>
      </c>
      <c r="P160" s="1" t="s">
        <v>42</v>
      </c>
      <c r="Q160" s="1" t="s">
        <v>43</v>
      </c>
      <c r="R160" s="1" t="s">
        <v>97</v>
      </c>
      <c r="S160" s="1">
        <v>12</v>
      </c>
      <c r="T160" s="1" t="s">
        <v>316</v>
      </c>
      <c r="U160" s="1" t="s">
        <v>332</v>
      </c>
      <c r="V160" s="1" t="s">
        <v>30</v>
      </c>
      <c r="W160" s="1" t="s">
        <v>47</v>
      </c>
      <c r="X160" s="1" t="s">
        <v>48</v>
      </c>
      <c r="Y160" s="1">
        <v>4111</v>
      </c>
      <c r="Z160" s="1" t="s">
        <v>99</v>
      </c>
      <c r="AA160" s="1">
        <v>1</v>
      </c>
      <c r="AB160" s="1" t="s">
        <v>1349</v>
      </c>
      <c r="AC160" s="1">
        <v>1</v>
      </c>
      <c r="AD160" s="1" t="s">
        <v>51</v>
      </c>
      <c r="AE160" s="1" t="s">
        <v>51</v>
      </c>
      <c r="AF160" s="7">
        <v>7378138758</v>
      </c>
      <c r="AG160" s="7">
        <v>3967281693</v>
      </c>
      <c r="AH160" s="7">
        <v>3410857065</v>
      </c>
      <c r="AI160" s="7">
        <v>1977543874</v>
      </c>
      <c r="AJ160" s="7">
        <v>137038318</v>
      </c>
    </row>
    <row r="161" spans="2:36" ht="25.5" hidden="1" x14ac:dyDescent="0.25">
      <c r="B161" s="1" t="s">
        <v>35</v>
      </c>
      <c r="C161" s="1">
        <v>196650</v>
      </c>
      <c r="D161" s="3"/>
      <c r="E161" s="1" t="s">
        <v>1350</v>
      </c>
      <c r="F161" s="1" t="s">
        <v>1351</v>
      </c>
      <c r="G161" s="1" t="s">
        <v>38</v>
      </c>
      <c r="H161" s="1">
        <v>13844805</v>
      </c>
      <c r="I161" s="1" t="s">
        <v>1352</v>
      </c>
      <c r="J161" s="1" t="s">
        <v>1353</v>
      </c>
      <c r="K161" s="1">
        <v>6345831</v>
      </c>
      <c r="L161" s="1">
        <v>3165231113</v>
      </c>
      <c r="M161" s="1">
        <v>3165231113</v>
      </c>
      <c r="N161" s="1" t="s">
        <v>1354</v>
      </c>
      <c r="O161" s="1">
        <v>7</v>
      </c>
      <c r="P161" s="1" t="s">
        <v>42</v>
      </c>
      <c r="Q161" s="1" t="s">
        <v>43</v>
      </c>
      <c r="R161" s="1" t="s">
        <v>77</v>
      </c>
      <c r="S161" s="1">
        <v>13</v>
      </c>
      <c r="T161" s="1" t="s">
        <v>1355</v>
      </c>
      <c r="U161" s="1" t="s">
        <v>46</v>
      </c>
      <c r="V161" s="1" t="s">
        <v>30</v>
      </c>
      <c r="W161" s="1" t="s">
        <v>47</v>
      </c>
      <c r="X161" s="1" t="s">
        <v>48</v>
      </c>
      <c r="Y161" s="1">
        <v>4390</v>
      </c>
      <c r="Z161" s="1" t="s">
        <v>1356</v>
      </c>
      <c r="AA161" s="1">
        <v>1</v>
      </c>
      <c r="AB161" s="1" t="s">
        <v>1350</v>
      </c>
      <c r="AC161" s="1">
        <v>1</v>
      </c>
      <c r="AD161" s="1" t="s">
        <v>51</v>
      </c>
      <c r="AE161" s="1" t="s">
        <v>51</v>
      </c>
      <c r="AF161" s="7">
        <v>7354404957</v>
      </c>
      <c r="AG161" s="7">
        <v>6606455681</v>
      </c>
      <c r="AH161" s="7">
        <v>747949276</v>
      </c>
      <c r="AI161" s="7">
        <v>594030044</v>
      </c>
      <c r="AJ161" s="7">
        <v>17914524</v>
      </c>
    </row>
    <row r="162" spans="2:36" ht="25.5" hidden="1" x14ac:dyDescent="0.25">
      <c r="B162" s="1" t="s">
        <v>35</v>
      </c>
      <c r="C162" s="1">
        <v>219918</v>
      </c>
      <c r="D162" s="1"/>
      <c r="E162" s="1" t="s">
        <v>1357</v>
      </c>
      <c r="F162" s="1" t="s">
        <v>1358</v>
      </c>
      <c r="G162" s="1" t="s">
        <v>38</v>
      </c>
      <c r="H162" s="1">
        <v>80722699</v>
      </c>
      <c r="I162" s="1" t="s">
        <v>1359</v>
      </c>
      <c r="J162" s="1" t="s">
        <v>1360</v>
      </c>
      <c r="K162" s="1">
        <v>6801113</v>
      </c>
      <c r="L162" s="1">
        <v>3138322395</v>
      </c>
      <c r="M162" s="1">
        <v>3145299683</v>
      </c>
      <c r="N162" s="1" t="s">
        <v>1361</v>
      </c>
      <c r="O162" s="1">
        <v>6</v>
      </c>
      <c r="P162" s="1" t="s">
        <v>42</v>
      </c>
      <c r="Q162" s="1" t="s">
        <v>43</v>
      </c>
      <c r="R162" s="1" t="s">
        <v>774</v>
      </c>
      <c r="S162" s="1">
        <v>12</v>
      </c>
      <c r="T162" s="1" t="s">
        <v>1362</v>
      </c>
      <c r="U162" s="1" t="s">
        <v>705</v>
      </c>
      <c r="V162" s="1" t="s">
        <v>30</v>
      </c>
      <c r="W162" s="1" t="s">
        <v>47</v>
      </c>
      <c r="X162" s="1" t="s">
        <v>48</v>
      </c>
      <c r="Y162" s="1">
        <v>4659</v>
      </c>
      <c r="Z162" s="1" t="s">
        <v>1273</v>
      </c>
      <c r="AA162" s="1">
        <v>0</v>
      </c>
      <c r="AB162" s="1"/>
      <c r="AC162" s="1">
        <v>0</v>
      </c>
      <c r="AD162" s="1" t="s">
        <v>51</v>
      </c>
      <c r="AE162" s="1" t="s">
        <v>51</v>
      </c>
      <c r="AF162" s="7">
        <v>7338827452</v>
      </c>
      <c r="AG162" s="7">
        <v>1814314864</v>
      </c>
      <c r="AH162" s="7">
        <v>5524512588</v>
      </c>
      <c r="AI162" s="7">
        <v>12382082234</v>
      </c>
      <c r="AJ162" s="7">
        <v>5252866595</v>
      </c>
    </row>
    <row r="163" spans="2:36" ht="25.5" hidden="1" x14ac:dyDescent="0.25">
      <c r="B163" s="1" t="s">
        <v>35</v>
      </c>
      <c r="C163" s="1">
        <v>398842</v>
      </c>
      <c r="D163" s="1"/>
      <c r="E163" s="1" t="s">
        <v>1363</v>
      </c>
      <c r="F163" s="1" t="s">
        <v>1364</v>
      </c>
      <c r="G163" s="1" t="s">
        <v>38</v>
      </c>
      <c r="H163" s="1">
        <v>37721608</v>
      </c>
      <c r="I163" s="1" t="s">
        <v>1365</v>
      </c>
      <c r="J163" s="1" t="s">
        <v>1366</v>
      </c>
      <c r="K163" s="1">
        <v>3212329591</v>
      </c>
      <c r="L163" s="1"/>
      <c r="M163" s="1"/>
      <c r="N163" s="1" t="s">
        <v>1367</v>
      </c>
      <c r="O163" s="1">
        <v>10</v>
      </c>
      <c r="P163" s="1" t="s">
        <v>42</v>
      </c>
      <c r="Q163" s="1" t="s">
        <v>43</v>
      </c>
      <c r="R163" s="1" t="s">
        <v>97</v>
      </c>
      <c r="S163" s="1">
        <v>12</v>
      </c>
      <c r="T163" s="1" t="s">
        <v>1368</v>
      </c>
      <c r="U163" s="1" t="s">
        <v>46</v>
      </c>
      <c r="V163" s="1" t="s">
        <v>30</v>
      </c>
      <c r="W163" s="1" t="s">
        <v>47</v>
      </c>
      <c r="X163" s="1" t="s">
        <v>48</v>
      </c>
      <c r="Y163" s="1">
        <v>6810</v>
      </c>
      <c r="Z163" s="1" t="s">
        <v>119</v>
      </c>
      <c r="AA163" s="1">
        <v>1</v>
      </c>
      <c r="AB163" s="1" t="s">
        <v>1369</v>
      </c>
      <c r="AC163" s="1">
        <v>1</v>
      </c>
      <c r="AD163" s="1" t="s">
        <v>51</v>
      </c>
      <c r="AE163" s="1" t="s">
        <v>51</v>
      </c>
      <c r="AF163" s="7">
        <v>7338706313</v>
      </c>
      <c r="AG163" s="7">
        <v>6695091203</v>
      </c>
      <c r="AH163" s="7">
        <v>643615110</v>
      </c>
      <c r="AI163" s="7">
        <v>328079682</v>
      </c>
      <c r="AJ163" s="7">
        <v>688609108</v>
      </c>
    </row>
    <row r="164" spans="2:36" ht="25.5" hidden="1" x14ac:dyDescent="0.25">
      <c r="B164" s="1" t="s">
        <v>35</v>
      </c>
      <c r="C164" s="1">
        <v>109466</v>
      </c>
      <c r="D164" s="3"/>
      <c r="E164" s="1" t="s">
        <v>1370</v>
      </c>
      <c r="F164" s="1" t="s">
        <v>1371</v>
      </c>
      <c r="G164" s="1" t="s">
        <v>38</v>
      </c>
      <c r="H164" s="1">
        <v>13861823</v>
      </c>
      <c r="I164" s="1" t="s">
        <v>1372</v>
      </c>
      <c r="J164" s="1" t="s">
        <v>1373</v>
      </c>
      <c r="K164" s="1">
        <v>6521460</v>
      </c>
      <c r="L164" s="1">
        <v>3223946251</v>
      </c>
      <c r="M164" s="1">
        <v>6713434</v>
      </c>
      <c r="N164" s="1" t="s">
        <v>1070</v>
      </c>
      <c r="O164" s="1">
        <v>32</v>
      </c>
      <c r="P164" s="1" t="s">
        <v>42</v>
      </c>
      <c r="Q164" s="1" t="s">
        <v>43</v>
      </c>
      <c r="R164" s="1" t="s">
        <v>175</v>
      </c>
      <c r="S164" s="1">
        <v>3</v>
      </c>
      <c r="T164" s="1" t="s">
        <v>1374</v>
      </c>
      <c r="U164" s="1" t="s">
        <v>67</v>
      </c>
      <c r="V164" s="1" t="s">
        <v>30</v>
      </c>
      <c r="W164" s="1" t="s">
        <v>110</v>
      </c>
      <c r="X164" s="1" t="s">
        <v>48</v>
      </c>
      <c r="Y164" s="1">
        <v>4541</v>
      </c>
      <c r="Z164" s="1" t="s">
        <v>1072</v>
      </c>
      <c r="AA164" s="1">
        <v>1</v>
      </c>
      <c r="AB164" s="1" t="s">
        <v>1375</v>
      </c>
      <c r="AC164" s="1">
        <v>1</v>
      </c>
      <c r="AD164" s="1" t="s">
        <v>51</v>
      </c>
      <c r="AE164" s="1" t="s">
        <v>51</v>
      </c>
      <c r="AF164" s="7">
        <v>7326595360</v>
      </c>
      <c r="AG164" s="7">
        <v>2690439955</v>
      </c>
      <c r="AH164" s="7">
        <v>4636155405</v>
      </c>
      <c r="AI164" s="7">
        <v>14025420589</v>
      </c>
      <c r="AJ164" s="7">
        <v>327826406</v>
      </c>
    </row>
    <row r="165" spans="2:36" ht="25.5" hidden="1" x14ac:dyDescent="0.25">
      <c r="B165" s="1" t="s">
        <v>35</v>
      </c>
      <c r="C165" s="1">
        <v>87371</v>
      </c>
      <c r="D165" s="3"/>
      <c r="E165" s="1" t="s">
        <v>1376</v>
      </c>
      <c r="F165" s="1" t="s">
        <v>1377</v>
      </c>
      <c r="G165" s="1" t="s">
        <v>38</v>
      </c>
      <c r="H165" s="1">
        <v>91229886</v>
      </c>
      <c r="I165" s="1" t="s">
        <v>1378</v>
      </c>
      <c r="J165" s="1" t="s">
        <v>1379</v>
      </c>
      <c r="K165" s="1">
        <v>3182099403</v>
      </c>
      <c r="L165" s="1">
        <v>6335868</v>
      </c>
      <c r="M165" s="1">
        <v>3187391211</v>
      </c>
      <c r="N165" s="1" t="s">
        <v>1380</v>
      </c>
      <c r="O165" s="1">
        <v>33</v>
      </c>
      <c r="P165" s="1" t="s">
        <v>42</v>
      </c>
      <c r="Q165" s="1" t="s">
        <v>43</v>
      </c>
      <c r="R165" s="1" t="s">
        <v>107</v>
      </c>
      <c r="S165" s="1">
        <v>6</v>
      </c>
      <c r="T165" s="1" t="s">
        <v>1381</v>
      </c>
      <c r="U165" s="1" t="s">
        <v>67</v>
      </c>
      <c r="V165" s="1" t="s">
        <v>30</v>
      </c>
      <c r="W165" s="1" t="s">
        <v>150</v>
      </c>
      <c r="X165" s="1" t="s">
        <v>48</v>
      </c>
      <c r="Y165" s="1">
        <v>4752</v>
      </c>
      <c r="Z165" s="1" t="s">
        <v>233</v>
      </c>
      <c r="AA165" s="1">
        <v>1</v>
      </c>
      <c r="AB165" s="1" t="s">
        <v>1382</v>
      </c>
      <c r="AC165" s="1">
        <v>1</v>
      </c>
      <c r="AD165" s="1" t="s">
        <v>51</v>
      </c>
      <c r="AE165" s="1" t="s">
        <v>51</v>
      </c>
      <c r="AF165" s="7">
        <v>7315901031</v>
      </c>
      <c r="AG165" s="7">
        <v>4082752174</v>
      </c>
      <c r="AH165" s="7">
        <v>3233148857</v>
      </c>
      <c r="AI165" s="7">
        <v>11753985156</v>
      </c>
      <c r="AJ165" s="7">
        <v>116599231</v>
      </c>
    </row>
    <row r="166" spans="2:36" ht="25.5" hidden="1" x14ac:dyDescent="0.25">
      <c r="B166" s="1" t="s">
        <v>35</v>
      </c>
      <c r="C166" s="1">
        <v>297931</v>
      </c>
      <c r="D166" s="1"/>
      <c r="E166" s="1" t="s">
        <v>1383</v>
      </c>
      <c r="F166" s="1">
        <v>91236153</v>
      </c>
      <c r="G166" s="1"/>
      <c r="H166" s="1"/>
      <c r="I166" s="1"/>
      <c r="J166" s="1" t="s">
        <v>1384</v>
      </c>
      <c r="K166" s="1">
        <v>3125276033</v>
      </c>
      <c r="L166" s="1">
        <v>3023499084</v>
      </c>
      <c r="M166" s="1">
        <v>6989296</v>
      </c>
      <c r="N166" s="1" t="s">
        <v>1385</v>
      </c>
      <c r="O166" s="1">
        <v>2</v>
      </c>
      <c r="P166" s="1" t="s">
        <v>42</v>
      </c>
      <c r="Q166" s="1" t="s">
        <v>43</v>
      </c>
      <c r="R166" s="1" t="s">
        <v>65</v>
      </c>
      <c r="S166" s="1">
        <v>15</v>
      </c>
      <c r="T166" s="1" t="s">
        <v>1386</v>
      </c>
      <c r="U166" s="1" t="s">
        <v>776</v>
      </c>
      <c r="V166" s="1" t="s">
        <v>30</v>
      </c>
      <c r="W166" s="1" t="s">
        <v>68</v>
      </c>
      <c r="X166" s="1" t="s">
        <v>69</v>
      </c>
      <c r="Y166" s="1">
        <v>112</v>
      </c>
      <c r="Z166" s="1" t="s">
        <v>1387</v>
      </c>
      <c r="AA166" s="1">
        <v>0</v>
      </c>
      <c r="AB166" s="1"/>
      <c r="AC166" s="1">
        <v>0</v>
      </c>
      <c r="AD166" s="1" t="s">
        <v>51</v>
      </c>
      <c r="AE166" s="1" t="s">
        <v>51</v>
      </c>
      <c r="AF166" s="7">
        <v>7313825000</v>
      </c>
      <c r="AG166" s="7">
        <v>1019854000</v>
      </c>
      <c r="AH166" s="7">
        <v>6293971000</v>
      </c>
      <c r="AI166" s="7">
        <v>1983340000</v>
      </c>
      <c r="AJ166" s="7">
        <v>67698000</v>
      </c>
    </row>
    <row r="167" spans="2:36" ht="25.5" hidden="1" x14ac:dyDescent="0.25">
      <c r="B167" s="1" t="s">
        <v>35</v>
      </c>
      <c r="C167" s="1">
        <v>193528</v>
      </c>
      <c r="D167" s="3"/>
      <c r="E167" s="1" t="s">
        <v>1388</v>
      </c>
      <c r="F167" s="1" t="s">
        <v>1389</v>
      </c>
      <c r="G167" s="1" t="s">
        <v>38</v>
      </c>
      <c r="H167" s="1">
        <v>91465902</v>
      </c>
      <c r="I167" s="1" t="s">
        <v>1390</v>
      </c>
      <c r="J167" s="1" t="s">
        <v>1391</v>
      </c>
      <c r="K167" s="1">
        <v>6474757</v>
      </c>
      <c r="L167" s="1"/>
      <c r="M167" s="1"/>
      <c r="N167" s="1" t="s">
        <v>1392</v>
      </c>
      <c r="O167" s="1">
        <v>113</v>
      </c>
      <c r="P167" s="1" t="s">
        <v>42</v>
      </c>
      <c r="Q167" s="1" t="s">
        <v>43</v>
      </c>
      <c r="R167" s="1" t="s">
        <v>202</v>
      </c>
      <c r="S167" s="1">
        <v>12</v>
      </c>
      <c r="T167" s="1" t="s">
        <v>1393</v>
      </c>
      <c r="U167" s="1" t="s">
        <v>1394</v>
      </c>
      <c r="V167" s="1" t="s">
        <v>30</v>
      </c>
      <c r="W167" s="1" t="s">
        <v>47</v>
      </c>
      <c r="X167" s="1" t="s">
        <v>48</v>
      </c>
      <c r="Y167" s="1">
        <v>4330</v>
      </c>
      <c r="Z167" s="1" t="s">
        <v>608</v>
      </c>
      <c r="AA167" s="1">
        <v>3</v>
      </c>
      <c r="AB167" s="1" t="s">
        <v>1395</v>
      </c>
      <c r="AC167" s="1">
        <v>3</v>
      </c>
      <c r="AD167" s="1" t="s">
        <v>51</v>
      </c>
      <c r="AE167" s="1" t="s">
        <v>51</v>
      </c>
      <c r="AF167" s="7">
        <v>7239564123</v>
      </c>
      <c r="AG167" s="7">
        <v>3426528214</v>
      </c>
      <c r="AH167" s="7">
        <v>3813035909</v>
      </c>
      <c r="AI167" s="7">
        <v>11264208000</v>
      </c>
      <c r="AJ167" s="7">
        <v>582552090</v>
      </c>
    </row>
    <row r="168" spans="2:36" ht="25.5" hidden="1" x14ac:dyDescent="0.25">
      <c r="B168" s="1" t="s">
        <v>35</v>
      </c>
      <c r="C168" s="1">
        <v>176362</v>
      </c>
      <c r="D168" s="1" t="s">
        <v>1396</v>
      </c>
      <c r="E168" s="1" t="s">
        <v>1397</v>
      </c>
      <c r="F168" s="1" t="s">
        <v>1398</v>
      </c>
      <c r="G168" s="1" t="s">
        <v>38</v>
      </c>
      <c r="H168" s="1">
        <v>13892752</v>
      </c>
      <c r="I168" s="1" t="s">
        <v>1399</v>
      </c>
      <c r="J168" s="1" t="s">
        <v>1400</v>
      </c>
      <c r="K168" s="1">
        <v>6304194</v>
      </c>
      <c r="L168" s="1">
        <v>6707608</v>
      </c>
      <c r="M168" s="1">
        <v>3153858342</v>
      </c>
      <c r="N168" s="1" t="s">
        <v>1401</v>
      </c>
      <c r="O168" s="1">
        <v>34</v>
      </c>
      <c r="P168" s="1" t="s">
        <v>42</v>
      </c>
      <c r="Q168" s="1" t="s">
        <v>43</v>
      </c>
      <c r="R168" s="1" t="s">
        <v>175</v>
      </c>
      <c r="S168" s="1">
        <v>3</v>
      </c>
      <c r="T168" s="1" t="s">
        <v>1402</v>
      </c>
      <c r="U168" s="1" t="s">
        <v>89</v>
      </c>
      <c r="V168" s="1" t="s">
        <v>30</v>
      </c>
      <c r="W168" s="1" t="s">
        <v>47</v>
      </c>
      <c r="X168" s="1" t="s">
        <v>48</v>
      </c>
      <c r="Y168" s="1">
        <v>3312</v>
      </c>
      <c r="Z168" s="1" t="s">
        <v>1403</v>
      </c>
      <c r="AA168" s="1">
        <v>1</v>
      </c>
      <c r="AB168" s="1" t="s">
        <v>1404</v>
      </c>
      <c r="AC168" s="1">
        <v>1</v>
      </c>
      <c r="AD168" s="1" t="s">
        <v>51</v>
      </c>
      <c r="AE168" s="1" t="s">
        <v>51</v>
      </c>
      <c r="AF168" s="7">
        <v>7221306000</v>
      </c>
      <c r="AG168" s="7">
        <v>3410613000</v>
      </c>
      <c r="AH168" s="7">
        <v>3810693000</v>
      </c>
      <c r="AI168" s="7">
        <v>7615265000</v>
      </c>
      <c r="AJ168" s="7">
        <v>847086000</v>
      </c>
    </row>
    <row r="169" spans="2:36" ht="25.5" hidden="1" x14ac:dyDescent="0.25">
      <c r="B169" s="1" t="s">
        <v>35</v>
      </c>
      <c r="C169" s="1">
        <v>194802</v>
      </c>
      <c r="D169" s="1"/>
      <c r="E169" s="1" t="s">
        <v>1405</v>
      </c>
      <c r="F169" s="1" t="s">
        <v>1406</v>
      </c>
      <c r="G169" s="1" t="s">
        <v>38</v>
      </c>
      <c r="H169" s="1">
        <v>85469314</v>
      </c>
      <c r="I169" s="1" t="s">
        <v>1407</v>
      </c>
      <c r="J169" s="1" t="s">
        <v>1408</v>
      </c>
      <c r="K169" s="1">
        <v>3183366190</v>
      </c>
      <c r="L169" s="1">
        <v>3163719192</v>
      </c>
      <c r="M169" s="1">
        <v>3167681987</v>
      </c>
      <c r="N169" s="1" t="s">
        <v>1409</v>
      </c>
      <c r="O169" s="1">
        <v>28</v>
      </c>
      <c r="P169" s="1" t="s">
        <v>42</v>
      </c>
      <c r="Q169" s="1" t="s">
        <v>43</v>
      </c>
      <c r="R169" s="1" t="s">
        <v>97</v>
      </c>
      <c r="S169" s="1">
        <v>12</v>
      </c>
      <c r="T169" s="1" t="s">
        <v>1410</v>
      </c>
      <c r="U169" s="1" t="s">
        <v>1394</v>
      </c>
      <c r="V169" s="1" t="s">
        <v>30</v>
      </c>
      <c r="W169" s="1" t="s">
        <v>150</v>
      </c>
      <c r="X169" s="1" t="s">
        <v>48</v>
      </c>
      <c r="Y169" s="1">
        <v>126</v>
      </c>
      <c r="Z169" s="1" t="s">
        <v>219</v>
      </c>
      <c r="AA169" s="1">
        <v>1</v>
      </c>
      <c r="AB169" s="1" t="s">
        <v>1405</v>
      </c>
      <c r="AC169" s="1">
        <v>1</v>
      </c>
      <c r="AD169" s="1" t="s">
        <v>51</v>
      </c>
      <c r="AE169" s="1" t="s">
        <v>51</v>
      </c>
      <c r="AF169" s="7">
        <v>7220945824</v>
      </c>
      <c r="AG169" s="7">
        <v>3329731378</v>
      </c>
      <c r="AH169" s="7">
        <v>3891214446</v>
      </c>
      <c r="AI169" s="7">
        <v>1935229726</v>
      </c>
      <c r="AJ169" s="7">
        <v>-33459394</v>
      </c>
    </row>
    <row r="170" spans="2:36" hidden="1" x14ac:dyDescent="0.25">
      <c r="B170" s="1" t="s">
        <v>35</v>
      </c>
      <c r="C170" s="1">
        <v>137989</v>
      </c>
      <c r="D170" s="1" t="s">
        <v>1411</v>
      </c>
      <c r="E170" s="1" t="s">
        <v>1411</v>
      </c>
      <c r="F170" s="1" t="s">
        <v>1412</v>
      </c>
      <c r="G170" s="1" t="s">
        <v>38</v>
      </c>
      <c r="H170" s="1">
        <v>13830342</v>
      </c>
      <c r="I170" s="1" t="s">
        <v>1413</v>
      </c>
      <c r="J170" s="1" t="s">
        <v>1414</v>
      </c>
      <c r="K170" s="1">
        <v>6434324</v>
      </c>
      <c r="L170" s="1">
        <v>3153724990</v>
      </c>
      <c r="M170" s="1">
        <v>6434326</v>
      </c>
      <c r="N170" s="1" t="s">
        <v>1415</v>
      </c>
      <c r="O170" s="1">
        <v>8</v>
      </c>
      <c r="P170" s="1" t="s">
        <v>42</v>
      </c>
      <c r="Q170" s="1" t="s">
        <v>43</v>
      </c>
      <c r="R170" s="1" t="s">
        <v>97</v>
      </c>
      <c r="S170" s="1">
        <v>12</v>
      </c>
      <c r="T170" s="1" t="s">
        <v>1416</v>
      </c>
      <c r="U170" s="1" t="s">
        <v>623</v>
      </c>
      <c r="V170" s="1" t="s">
        <v>30</v>
      </c>
      <c r="W170" s="1" t="s">
        <v>47</v>
      </c>
      <c r="X170" s="1" t="s">
        <v>48</v>
      </c>
      <c r="Y170" s="1">
        <v>4111</v>
      </c>
      <c r="Z170" s="1" t="s">
        <v>99</v>
      </c>
      <c r="AA170" s="1">
        <v>1</v>
      </c>
      <c r="AB170" s="1" t="s">
        <v>1417</v>
      </c>
      <c r="AC170" s="1">
        <v>1</v>
      </c>
      <c r="AD170" s="1" t="s">
        <v>51</v>
      </c>
      <c r="AE170" s="1" t="s">
        <v>51</v>
      </c>
      <c r="AF170" s="7">
        <v>7215120000</v>
      </c>
      <c r="AG170" s="7">
        <v>3292254000</v>
      </c>
      <c r="AH170" s="7">
        <v>3922866000</v>
      </c>
      <c r="AI170" s="7">
        <v>2050662000</v>
      </c>
      <c r="AJ170" s="7">
        <v>90630000</v>
      </c>
    </row>
    <row r="171" spans="2:36" ht="25.5" hidden="1" x14ac:dyDescent="0.25">
      <c r="B171" s="1" t="s">
        <v>35</v>
      </c>
      <c r="C171" s="1">
        <v>89919</v>
      </c>
      <c r="D171" s="3"/>
      <c r="E171" s="1" t="s">
        <v>1418</v>
      </c>
      <c r="F171" s="1">
        <v>63517574</v>
      </c>
      <c r="G171" s="1"/>
      <c r="H171" s="1"/>
      <c r="I171" s="1"/>
      <c r="J171" s="1" t="s">
        <v>1419</v>
      </c>
      <c r="K171" s="1">
        <v>6431999</v>
      </c>
      <c r="L171" s="1">
        <v>3188271919</v>
      </c>
      <c r="M171" s="1"/>
      <c r="N171" s="1" t="s">
        <v>1420</v>
      </c>
      <c r="O171" s="1">
        <v>5</v>
      </c>
      <c r="P171" s="1" t="s">
        <v>42</v>
      </c>
      <c r="Q171" s="1" t="s">
        <v>43</v>
      </c>
      <c r="R171" s="1" t="s">
        <v>97</v>
      </c>
      <c r="S171" s="1">
        <v>12</v>
      </c>
      <c r="T171" s="1" t="s">
        <v>1421</v>
      </c>
      <c r="U171" s="1" t="s">
        <v>46</v>
      </c>
      <c r="V171" s="1" t="s">
        <v>30</v>
      </c>
      <c r="W171" s="1" t="s">
        <v>68</v>
      </c>
      <c r="X171" s="1" t="s">
        <v>69</v>
      </c>
      <c r="Y171" s="1">
        <v>4645</v>
      </c>
      <c r="Z171" s="1" t="s">
        <v>615</v>
      </c>
      <c r="AA171" s="1">
        <v>1</v>
      </c>
      <c r="AB171" s="1" t="s">
        <v>1422</v>
      </c>
      <c r="AC171" s="1">
        <v>1</v>
      </c>
      <c r="AD171" s="1" t="s">
        <v>51</v>
      </c>
      <c r="AE171" s="1" t="s">
        <v>51</v>
      </c>
      <c r="AF171" s="7">
        <v>7212458476</v>
      </c>
      <c r="AG171" s="7">
        <v>2346305017</v>
      </c>
      <c r="AH171" s="7">
        <v>4866153459</v>
      </c>
      <c r="AI171" s="7">
        <v>2851158179</v>
      </c>
      <c r="AJ171" s="7">
        <v>13881556</v>
      </c>
    </row>
    <row r="172" spans="2:36" hidden="1" x14ac:dyDescent="0.25">
      <c r="B172" s="1" t="s">
        <v>35</v>
      </c>
      <c r="C172" s="1">
        <v>21769</v>
      </c>
      <c r="D172" s="3"/>
      <c r="E172" s="1" t="s">
        <v>1423</v>
      </c>
      <c r="F172" s="1" t="s">
        <v>1424</v>
      </c>
      <c r="G172" s="1" t="s">
        <v>38</v>
      </c>
      <c r="H172" s="1">
        <v>91292555</v>
      </c>
      <c r="I172" s="1" t="s">
        <v>1425</v>
      </c>
      <c r="J172" s="1" t="s">
        <v>1426</v>
      </c>
      <c r="K172" s="1">
        <v>6359593</v>
      </c>
      <c r="L172" s="1">
        <v>6343379</v>
      </c>
      <c r="M172" s="1">
        <v>3158738375</v>
      </c>
      <c r="N172" s="1" t="s">
        <v>1427</v>
      </c>
      <c r="O172" s="1">
        <v>73</v>
      </c>
      <c r="P172" s="1" t="s">
        <v>42</v>
      </c>
      <c r="Q172" s="1" t="s">
        <v>43</v>
      </c>
      <c r="R172" s="1" t="s">
        <v>658</v>
      </c>
      <c r="S172" s="1">
        <v>13</v>
      </c>
      <c r="T172" s="1" t="s">
        <v>1428</v>
      </c>
      <c r="U172" s="1" t="s">
        <v>460</v>
      </c>
      <c r="V172" s="1" t="s">
        <v>30</v>
      </c>
      <c r="W172" s="1" t="s">
        <v>47</v>
      </c>
      <c r="X172" s="1" t="s">
        <v>48</v>
      </c>
      <c r="Y172" s="1">
        <v>722</v>
      </c>
      <c r="Z172" s="1" t="s">
        <v>655</v>
      </c>
      <c r="AA172" s="1">
        <v>1</v>
      </c>
      <c r="AB172" s="1" t="s">
        <v>1429</v>
      </c>
      <c r="AC172" s="1">
        <v>1</v>
      </c>
      <c r="AD172" s="1" t="s">
        <v>51</v>
      </c>
      <c r="AE172" s="1" t="s">
        <v>51</v>
      </c>
      <c r="AF172" s="7">
        <v>7200181000</v>
      </c>
      <c r="AG172" s="7">
        <v>2447034000</v>
      </c>
      <c r="AH172" s="7">
        <v>4753147000</v>
      </c>
      <c r="AI172" s="7">
        <v>2430326000</v>
      </c>
      <c r="AJ172" s="7">
        <v>523283000</v>
      </c>
    </row>
    <row r="173" spans="2:36" ht="25.5" hidden="1" x14ac:dyDescent="0.25">
      <c r="B173" s="1" t="s">
        <v>35</v>
      </c>
      <c r="C173" s="1">
        <v>117935</v>
      </c>
      <c r="D173" s="1"/>
      <c r="E173" s="1" t="s">
        <v>1430</v>
      </c>
      <c r="F173" s="1" t="s">
        <v>1431</v>
      </c>
      <c r="G173" s="1" t="s">
        <v>38</v>
      </c>
      <c r="H173" s="1">
        <v>13811007</v>
      </c>
      <c r="I173" s="1" t="s">
        <v>1432</v>
      </c>
      <c r="J173" s="1" t="s">
        <v>1433</v>
      </c>
      <c r="K173" s="1">
        <v>6365896</v>
      </c>
      <c r="L173" s="1">
        <v>3017917008</v>
      </c>
      <c r="M173" s="1"/>
      <c r="N173" s="1" t="s">
        <v>1434</v>
      </c>
      <c r="O173" s="1">
        <v>4</v>
      </c>
      <c r="P173" s="1" t="s">
        <v>42</v>
      </c>
      <c r="Q173" s="1" t="s">
        <v>43</v>
      </c>
      <c r="R173" s="1" t="s">
        <v>1435</v>
      </c>
      <c r="S173" s="1">
        <v>9</v>
      </c>
      <c r="T173" s="1" t="s">
        <v>1436</v>
      </c>
      <c r="U173" s="1" t="s">
        <v>211</v>
      </c>
      <c r="V173" s="1" t="s">
        <v>30</v>
      </c>
      <c r="W173" s="1" t="s">
        <v>47</v>
      </c>
      <c r="X173" s="1" t="s">
        <v>48</v>
      </c>
      <c r="Y173" s="1">
        <v>6201</v>
      </c>
      <c r="Z173" s="1" t="s">
        <v>1437</v>
      </c>
      <c r="AA173" s="1">
        <v>1</v>
      </c>
      <c r="AB173" s="1" t="s">
        <v>1438</v>
      </c>
      <c r="AC173" s="1">
        <v>1</v>
      </c>
      <c r="AD173" s="1" t="s">
        <v>51</v>
      </c>
      <c r="AE173" s="1" t="s">
        <v>51</v>
      </c>
      <c r="AF173" s="7">
        <v>7182455592</v>
      </c>
      <c r="AG173" s="7">
        <v>53218468</v>
      </c>
      <c r="AH173" s="7">
        <v>7129237124</v>
      </c>
      <c r="AI173" s="7">
        <v>2859440010</v>
      </c>
      <c r="AJ173" s="7">
        <v>2523678002</v>
      </c>
    </row>
    <row r="174" spans="2:36" ht="25.5" hidden="1" x14ac:dyDescent="0.25">
      <c r="B174" s="1" t="s">
        <v>35</v>
      </c>
      <c r="C174" s="1">
        <v>98631</v>
      </c>
      <c r="D174" s="3"/>
      <c r="E174" s="1" t="s">
        <v>1439</v>
      </c>
      <c r="F174" s="1" t="s">
        <v>1440</v>
      </c>
      <c r="G174" s="1" t="s">
        <v>38</v>
      </c>
      <c r="H174" s="1">
        <v>63342551</v>
      </c>
      <c r="I174" s="1" t="s">
        <v>1441</v>
      </c>
      <c r="J174" s="1" t="s">
        <v>1442</v>
      </c>
      <c r="K174" s="1">
        <v>6711064</v>
      </c>
      <c r="L174" s="1">
        <v>3125929944</v>
      </c>
      <c r="M174" s="1"/>
      <c r="N174" s="1" t="s">
        <v>1443</v>
      </c>
      <c r="O174" s="1">
        <v>40</v>
      </c>
      <c r="P174" s="1" t="s">
        <v>42</v>
      </c>
      <c r="Q174" s="1" t="s">
        <v>43</v>
      </c>
      <c r="R174" s="1" t="s">
        <v>991</v>
      </c>
      <c r="S174" s="1">
        <v>4</v>
      </c>
      <c r="T174" s="1" t="s">
        <v>1444</v>
      </c>
      <c r="U174" s="1" t="s">
        <v>332</v>
      </c>
      <c r="V174" s="1" t="s">
        <v>30</v>
      </c>
      <c r="W174" s="1" t="s">
        <v>110</v>
      </c>
      <c r="X174" s="1" t="s">
        <v>48</v>
      </c>
      <c r="Y174" s="1">
        <v>7112</v>
      </c>
      <c r="Z174" s="1" t="s">
        <v>425</v>
      </c>
      <c r="AA174" s="1">
        <v>1</v>
      </c>
      <c r="AB174" s="1" t="s">
        <v>1445</v>
      </c>
      <c r="AC174" s="1">
        <v>1</v>
      </c>
      <c r="AD174" s="1" t="s">
        <v>187</v>
      </c>
      <c r="AE174" s="1" t="s">
        <v>51</v>
      </c>
      <c r="AF174" s="7">
        <v>7179910338</v>
      </c>
      <c r="AG174" s="7">
        <v>2042727594</v>
      </c>
      <c r="AH174" s="7">
        <v>5137182744</v>
      </c>
      <c r="AI174" s="7">
        <v>3468583389</v>
      </c>
      <c r="AJ174" s="7">
        <v>95786320</v>
      </c>
    </row>
    <row r="175" spans="2:36" ht="25.5" hidden="1" x14ac:dyDescent="0.25">
      <c r="B175" s="1" t="s">
        <v>35</v>
      </c>
      <c r="C175" s="1">
        <v>128388</v>
      </c>
      <c r="D175" s="3"/>
      <c r="E175" s="1" t="s">
        <v>1446</v>
      </c>
      <c r="F175" s="1" t="s">
        <v>1447</v>
      </c>
      <c r="G175" s="1" t="s">
        <v>38</v>
      </c>
      <c r="H175" s="1">
        <v>91240131</v>
      </c>
      <c r="I175" s="1" t="s">
        <v>1448</v>
      </c>
      <c r="J175" s="1" t="s">
        <v>1449</v>
      </c>
      <c r="K175" s="1">
        <v>6341907</v>
      </c>
      <c r="L175" s="1">
        <v>3107788678</v>
      </c>
      <c r="M175" s="1"/>
      <c r="N175" s="1" t="s">
        <v>1450</v>
      </c>
      <c r="O175" s="1">
        <v>23</v>
      </c>
      <c r="P175" s="1" t="s">
        <v>42</v>
      </c>
      <c r="Q175" s="1" t="s">
        <v>43</v>
      </c>
      <c r="R175" s="1" t="s">
        <v>545</v>
      </c>
      <c r="S175" s="1">
        <v>3</v>
      </c>
      <c r="T175" s="1" t="s">
        <v>1451</v>
      </c>
      <c r="U175" s="1" t="s">
        <v>89</v>
      </c>
      <c r="V175" s="1" t="s">
        <v>30</v>
      </c>
      <c r="W175" s="1" t="s">
        <v>47</v>
      </c>
      <c r="X175" s="1" t="s">
        <v>48</v>
      </c>
      <c r="Y175" s="1">
        <v>4645</v>
      </c>
      <c r="Z175" s="1" t="s">
        <v>615</v>
      </c>
      <c r="AA175" s="1">
        <v>1</v>
      </c>
      <c r="AB175" s="1" t="s">
        <v>1452</v>
      </c>
      <c r="AC175" s="1">
        <v>1</v>
      </c>
      <c r="AD175" s="1" t="s">
        <v>51</v>
      </c>
      <c r="AE175" s="1" t="s">
        <v>51</v>
      </c>
      <c r="AF175" s="7">
        <v>7176210999</v>
      </c>
      <c r="AG175" s="7">
        <v>4163540050</v>
      </c>
      <c r="AH175" s="7">
        <v>3012670949</v>
      </c>
      <c r="AI175" s="7">
        <v>12747810842</v>
      </c>
      <c r="AJ175" s="7">
        <v>789772013</v>
      </c>
    </row>
    <row r="176" spans="2:36" hidden="1" x14ac:dyDescent="0.25">
      <c r="B176" s="1" t="s">
        <v>35</v>
      </c>
      <c r="C176" s="1">
        <v>236214</v>
      </c>
      <c r="D176" s="1"/>
      <c r="E176" s="1" t="s">
        <v>1453</v>
      </c>
      <c r="F176" s="1" t="s">
        <v>1454</v>
      </c>
      <c r="G176" s="1" t="s">
        <v>38</v>
      </c>
      <c r="H176" s="1">
        <v>13842515</v>
      </c>
      <c r="I176" s="1" t="s">
        <v>1455</v>
      </c>
      <c r="J176" s="1" t="s">
        <v>1456</v>
      </c>
      <c r="K176" s="1">
        <v>6914186</v>
      </c>
      <c r="L176" s="1">
        <v>3164112425</v>
      </c>
      <c r="M176" s="1">
        <v>6914055</v>
      </c>
      <c r="N176" s="1" t="s">
        <v>1457</v>
      </c>
      <c r="O176" s="1">
        <v>4</v>
      </c>
      <c r="P176" s="1" t="s">
        <v>42</v>
      </c>
      <c r="Q176" s="1" t="s">
        <v>43</v>
      </c>
      <c r="R176" s="1" t="s">
        <v>77</v>
      </c>
      <c r="S176" s="1">
        <v>13</v>
      </c>
      <c r="T176" s="1" t="s">
        <v>1458</v>
      </c>
      <c r="U176" s="1" t="s">
        <v>1459</v>
      </c>
      <c r="V176" s="1" t="s">
        <v>30</v>
      </c>
      <c r="W176" s="1" t="s">
        <v>47</v>
      </c>
      <c r="X176" s="1" t="s">
        <v>48</v>
      </c>
      <c r="Y176" s="1">
        <v>4111</v>
      </c>
      <c r="Z176" s="1" t="s">
        <v>99</v>
      </c>
      <c r="AA176" s="1">
        <v>1</v>
      </c>
      <c r="AB176" s="1" t="s">
        <v>1453</v>
      </c>
      <c r="AC176" s="1">
        <v>1</v>
      </c>
      <c r="AD176" s="1"/>
      <c r="AE176" s="1" t="s">
        <v>51</v>
      </c>
      <c r="AF176" s="7">
        <v>7149581000</v>
      </c>
      <c r="AG176" s="7">
        <v>7017075000</v>
      </c>
      <c r="AH176" s="7">
        <v>132506000</v>
      </c>
      <c r="AI176" s="7">
        <v>1615000000</v>
      </c>
      <c r="AJ176" s="7">
        <v>-47731000</v>
      </c>
    </row>
    <row r="177" spans="1:36" s="10" customFormat="1" hidden="1" x14ac:dyDescent="0.25">
      <c r="A177" s="2"/>
      <c r="B177" s="1" t="s">
        <v>35</v>
      </c>
      <c r="C177" s="1">
        <v>228068</v>
      </c>
      <c r="D177" s="1"/>
      <c r="E177" s="1" t="s">
        <v>433</v>
      </c>
      <c r="F177" s="1" t="s">
        <v>434</v>
      </c>
      <c r="G177" s="1" t="s">
        <v>38</v>
      </c>
      <c r="H177" s="1">
        <v>1098603873</v>
      </c>
      <c r="I177" s="1" t="s">
        <v>435</v>
      </c>
      <c r="J177" s="1" t="s">
        <v>436</v>
      </c>
      <c r="K177" s="1">
        <v>6973294</v>
      </c>
      <c r="L177" s="1">
        <v>3168782992</v>
      </c>
      <c r="M177" s="1"/>
      <c r="N177" s="1" t="s">
        <v>437</v>
      </c>
      <c r="O177" s="1">
        <v>35</v>
      </c>
      <c r="P177" s="1" t="s">
        <v>42</v>
      </c>
      <c r="Q177" s="1" t="s">
        <v>43</v>
      </c>
      <c r="R177" s="1" t="s">
        <v>97</v>
      </c>
      <c r="S177" s="1">
        <v>12</v>
      </c>
      <c r="T177" s="1" t="s">
        <v>438</v>
      </c>
      <c r="U177" s="1" t="s">
        <v>67</v>
      </c>
      <c r="V177" s="1" t="s">
        <v>30</v>
      </c>
      <c r="W177" s="1" t="s">
        <v>47</v>
      </c>
      <c r="X177" s="1" t="s">
        <v>48</v>
      </c>
      <c r="Y177" s="1">
        <v>4111</v>
      </c>
      <c r="Z177" s="1" t="s">
        <v>99</v>
      </c>
      <c r="AA177" s="1">
        <v>1</v>
      </c>
      <c r="AB177" s="1" t="s">
        <v>433</v>
      </c>
      <c r="AC177" s="1">
        <v>1</v>
      </c>
      <c r="AD177" s="1" t="s">
        <v>51</v>
      </c>
      <c r="AE177" s="1" t="s">
        <v>51</v>
      </c>
      <c r="AF177" s="7">
        <v>18719330000</v>
      </c>
      <c r="AG177" s="7">
        <v>13631189000</v>
      </c>
      <c r="AH177" s="7">
        <v>5088141000</v>
      </c>
      <c r="AI177" s="7">
        <v>2280722000</v>
      </c>
      <c r="AJ177" s="7">
        <v>99002000</v>
      </c>
    </row>
    <row r="178" spans="1:36" ht="25.5" hidden="1" x14ac:dyDescent="0.25">
      <c r="B178" s="1" t="s">
        <v>35</v>
      </c>
      <c r="C178" s="1">
        <v>36398</v>
      </c>
      <c r="D178" s="3"/>
      <c r="E178" s="1" t="s">
        <v>1467</v>
      </c>
      <c r="F178" s="1" t="s">
        <v>1468</v>
      </c>
      <c r="G178" s="1" t="s">
        <v>38</v>
      </c>
      <c r="H178" s="1">
        <v>91236195</v>
      </c>
      <c r="I178" s="1" t="s">
        <v>1469</v>
      </c>
      <c r="J178" s="1" t="s">
        <v>1470</v>
      </c>
      <c r="K178" s="1">
        <v>6430212</v>
      </c>
      <c r="L178" s="1">
        <v>3209263024</v>
      </c>
      <c r="M178" s="1">
        <v>3209263024</v>
      </c>
      <c r="N178" s="1" t="s">
        <v>1471</v>
      </c>
      <c r="O178" s="1">
        <v>15</v>
      </c>
      <c r="P178" s="1" t="s">
        <v>42</v>
      </c>
      <c r="Q178" s="1" t="s">
        <v>43</v>
      </c>
      <c r="R178" s="1" t="s">
        <v>696</v>
      </c>
      <c r="S178" s="1">
        <v>10</v>
      </c>
      <c r="T178" s="1" t="s">
        <v>1472</v>
      </c>
      <c r="U178" s="1" t="s">
        <v>705</v>
      </c>
      <c r="V178" s="1" t="s">
        <v>30</v>
      </c>
      <c r="W178" s="1" t="s">
        <v>47</v>
      </c>
      <c r="X178" s="1" t="s">
        <v>48</v>
      </c>
      <c r="Y178" s="1">
        <v>7112</v>
      </c>
      <c r="Z178" s="1" t="s">
        <v>425</v>
      </c>
      <c r="AA178" s="1">
        <v>1</v>
      </c>
      <c r="AB178" s="1" t="s">
        <v>1473</v>
      </c>
      <c r="AC178" s="1">
        <v>1</v>
      </c>
      <c r="AD178" s="1" t="s">
        <v>187</v>
      </c>
      <c r="AE178" s="1" t="s">
        <v>51</v>
      </c>
      <c r="AF178" s="7">
        <v>7122907521</v>
      </c>
      <c r="AG178" s="7">
        <v>4733524744</v>
      </c>
      <c r="AH178" s="7">
        <v>2389382777</v>
      </c>
      <c r="AI178" s="7">
        <v>2199480849</v>
      </c>
      <c r="AJ178" s="7">
        <v>67154214</v>
      </c>
    </row>
    <row r="179" spans="1:36" hidden="1" x14ac:dyDescent="0.25">
      <c r="B179" s="1" t="s">
        <v>35</v>
      </c>
      <c r="C179" s="1">
        <v>330133</v>
      </c>
      <c r="D179" s="1"/>
      <c r="E179" s="1" t="s">
        <v>1474</v>
      </c>
      <c r="F179" s="1" t="s">
        <v>1475</v>
      </c>
      <c r="G179" s="1" t="s">
        <v>38</v>
      </c>
      <c r="H179" s="1">
        <v>37626771</v>
      </c>
      <c r="I179" s="1" t="s">
        <v>1476</v>
      </c>
      <c r="J179" s="1" t="s">
        <v>1477</v>
      </c>
      <c r="K179" s="1">
        <v>6978288</v>
      </c>
      <c r="L179" s="1">
        <v>6977997</v>
      </c>
      <c r="M179" s="1">
        <v>6977997</v>
      </c>
      <c r="N179" s="1" t="s">
        <v>1478</v>
      </c>
      <c r="O179" s="1">
        <v>36</v>
      </c>
      <c r="P179" s="1" t="s">
        <v>42</v>
      </c>
      <c r="Q179" s="1" t="s">
        <v>43</v>
      </c>
      <c r="R179" s="1" t="s">
        <v>97</v>
      </c>
      <c r="S179" s="1">
        <v>12</v>
      </c>
      <c r="T179" s="1" t="s">
        <v>1479</v>
      </c>
      <c r="U179" s="1" t="s">
        <v>46</v>
      </c>
      <c r="V179" s="1" t="s">
        <v>30</v>
      </c>
      <c r="W179" s="1" t="s">
        <v>47</v>
      </c>
      <c r="X179" s="1" t="s">
        <v>48</v>
      </c>
      <c r="Y179" s="1">
        <v>8621</v>
      </c>
      <c r="Z179" s="1" t="s">
        <v>597</v>
      </c>
      <c r="AA179" s="1">
        <v>1</v>
      </c>
      <c r="AB179" s="1" t="s">
        <v>1480</v>
      </c>
      <c r="AC179" s="1">
        <v>1</v>
      </c>
      <c r="AD179" s="1" t="s">
        <v>51</v>
      </c>
      <c r="AE179" s="1" t="s">
        <v>51</v>
      </c>
      <c r="AF179" s="7">
        <v>7090142567</v>
      </c>
      <c r="AG179" s="7">
        <v>2361074008</v>
      </c>
      <c r="AH179" s="7">
        <v>4729068559</v>
      </c>
      <c r="AI179" s="7">
        <v>7089730366</v>
      </c>
      <c r="AJ179" s="7">
        <v>205638742</v>
      </c>
    </row>
    <row r="180" spans="1:36" ht="38.25" hidden="1" x14ac:dyDescent="0.25">
      <c r="B180" s="1" t="s">
        <v>35</v>
      </c>
      <c r="C180" s="1">
        <v>22433</v>
      </c>
      <c r="D180" s="3"/>
      <c r="E180" s="1" t="s">
        <v>1481</v>
      </c>
      <c r="F180" s="1" t="s">
        <v>1482</v>
      </c>
      <c r="G180" s="1" t="s">
        <v>38</v>
      </c>
      <c r="H180" s="1">
        <v>37832386</v>
      </c>
      <c r="I180" s="1" t="s">
        <v>1483</v>
      </c>
      <c r="J180" s="1" t="s">
        <v>1484</v>
      </c>
      <c r="K180" s="1">
        <v>6301017</v>
      </c>
      <c r="L180" s="1">
        <v>6526775</v>
      </c>
      <c r="M180" s="1">
        <v>6336328</v>
      </c>
      <c r="N180" s="1" t="s">
        <v>1485</v>
      </c>
      <c r="O180" s="1">
        <v>37</v>
      </c>
      <c r="P180" s="1" t="s">
        <v>42</v>
      </c>
      <c r="Q180" s="1" t="s">
        <v>43</v>
      </c>
      <c r="R180" s="1" t="s">
        <v>65</v>
      </c>
      <c r="S180" s="1">
        <v>15</v>
      </c>
      <c r="T180" s="1" t="s">
        <v>1486</v>
      </c>
      <c r="U180" s="1" t="s">
        <v>460</v>
      </c>
      <c r="V180" s="1" t="s">
        <v>30</v>
      </c>
      <c r="W180" s="1" t="s">
        <v>47</v>
      </c>
      <c r="X180" s="1" t="s">
        <v>48</v>
      </c>
      <c r="Y180" s="1">
        <v>4772</v>
      </c>
      <c r="Z180" s="1" t="s">
        <v>1487</v>
      </c>
      <c r="AA180" s="1">
        <v>3</v>
      </c>
      <c r="AB180" s="1" t="s">
        <v>1488</v>
      </c>
      <c r="AC180" s="1">
        <v>3</v>
      </c>
      <c r="AD180" s="1" t="s">
        <v>51</v>
      </c>
      <c r="AE180" s="1" t="s">
        <v>51</v>
      </c>
      <c r="AF180" s="7">
        <v>7082431000</v>
      </c>
      <c r="AG180" s="7">
        <v>431895000</v>
      </c>
      <c r="AH180" s="7">
        <v>6650536000</v>
      </c>
      <c r="AI180" s="7">
        <v>3255315000</v>
      </c>
      <c r="AJ180" s="7">
        <v>-245944000</v>
      </c>
    </row>
    <row r="181" spans="1:36" hidden="1" x14ac:dyDescent="0.25">
      <c r="B181" s="1" t="s">
        <v>35</v>
      </c>
      <c r="C181" s="1">
        <v>10580</v>
      </c>
      <c r="D181" s="3"/>
      <c r="E181" s="1" t="s">
        <v>1489</v>
      </c>
      <c r="F181" s="1">
        <v>13824273</v>
      </c>
      <c r="G181" s="1"/>
      <c r="H181" s="1"/>
      <c r="I181" s="1"/>
      <c r="J181" s="1" t="s">
        <v>1490</v>
      </c>
      <c r="K181" s="1">
        <v>6347014</v>
      </c>
      <c r="L181" s="1">
        <v>3187352775</v>
      </c>
      <c r="M181" s="1"/>
      <c r="N181" s="1" t="s">
        <v>1491</v>
      </c>
      <c r="O181" s="1">
        <v>3</v>
      </c>
      <c r="P181" s="1" t="s">
        <v>42</v>
      </c>
      <c r="Q181" s="1" t="s">
        <v>43</v>
      </c>
      <c r="R181" s="1" t="s">
        <v>167</v>
      </c>
      <c r="S181" s="1">
        <v>13</v>
      </c>
      <c r="T181" s="1" t="s">
        <v>1492</v>
      </c>
      <c r="U181" s="1" t="s">
        <v>1493</v>
      </c>
      <c r="V181" s="1" t="s">
        <v>30</v>
      </c>
      <c r="W181" s="1" t="s">
        <v>68</v>
      </c>
      <c r="X181" s="1" t="s">
        <v>69</v>
      </c>
      <c r="Y181" s="1">
        <v>150</v>
      </c>
      <c r="Z181" s="1" t="s">
        <v>269</v>
      </c>
      <c r="AA181" s="1">
        <v>0</v>
      </c>
      <c r="AB181" s="1" t="s">
        <v>1494</v>
      </c>
      <c r="AC181" s="1">
        <v>0</v>
      </c>
      <c r="AD181" s="1" t="s">
        <v>51</v>
      </c>
      <c r="AE181" s="1" t="s">
        <v>51</v>
      </c>
      <c r="AF181" s="7">
        <v>7081870731</v>
      </c>
      <c r="AG181" s="7">
        <v>1204953485</v>
      </c>
      <c r="AH181" s="7">
        <v>5876917246</v>
      </c>
      <c r="AI181" s="7">
        <v>959513492</v>
      </c>
      <c r="AJ181" s="7">
        <v>414549276</v>
      </c>
    </row>
    <row r="182" spans="1:36" hidden="1" x14ac:dyDescent="0.25">
      <c r="B182" s="1" t="s">
        <v>35</v>
      </c>
      <c r="C182" s="1">
        <v>356118</v>
      </c>
      <c r="D182" s="1"/>
      <c r="E182" s="1" t="s">
        <v>1495</v>
      </c>
      <c r="F182" s="1">
        <v>72325587</v>
      </c>
      <c r="G182" s="1"/>
      <c r="H182" s="1"/>
      <c r="I182" s="1"/>
      <c r="J182" s="1" t="s">
        <v>1496</v>
      </c>
      <c r="K182" s="1">
        <v>3186952889</v>
      </c>
      <c r="L182" s="1">
        <v>3228379393</v>
      </c>
      <c r="M182" s="1"/>
      <c r="N182" s="1" t="s">
        <v>1497</v>
      </c>
      <c r="O182" s="1">
        <v>8</v>
      </c>
      <c r="P182" s="1" t="s">
        <v>42</v>
      </c>
      <c r="Q182" s="1" t="s">
        <v>43</v>
      </c>
      <c r="R182" s="1" t="s">
        <v>647</v>
      </c>
      <c r="S182" s="1">
        <v>10</v>
      </c>
      <c r="T182" s="1" t="s">
        <v>1498</v>
      </c>
      <c r="U182" s="1" t="s">
        <v>46</v>
      </c>
      <c r="V182" s="1" t="s">
        <v>30</v>
      </c>
      <c r="W182" s="1" t="s">
        <v>68</v>
      </c>
      <c r="X182" s="1" t="s">
        <v>69</v>
      </c>
      <c r="Y182" s="1">
        <v>5611</v>
      </c>
      <c r="Z182" s="1" t="s">
        <v>1499</v>
      </c>
      <c r="AA182" s="1">
        <v>1</v>
      </c>
      <c r="AB182" s="1" t="s">
        <v>1495</v>
      </c>
      <c r="AC182" s="1">
        <v>1</v>
      </c>
      <c r="AD182" s="1" t="s">
        <v>51</v>
      </c>
      <c r="AE182" s="1" t="s">
        <v>51</v>
      </c>
      <c r="AF182" s="7">
        <v>7026728553</v>
      </c>
      <c r="AG182" s="7">
        <v>3266231503</v>
      </c>
      <c r="AH182" s="7">
        <v>3760497050</v>
      </c>
      <c r="AI182" s="7">
        <v>3526096649</v>
      </c>
      <c r="AJ182" s="7">
        <v>22319126</v>
      </c>
    </row>
    <row r="183" spans="1:36" ht="25.5" hidden="1" x14ac:dyDescent="0.25">
      <c r="B183" s="1" t="s">
        <v>35</v>
      </c>
      <c r="C183" s="1">
        <v>87496</v>
      </c>
      <c r="D183" s="1" t="s">
        <v>1500</v>
      </c>
      <c r="E183" s="1" t="s">
        <v>1501</v>
      </c>
      <c r="F183" s="1" t="s">
        <v>1502</v>
      </c>
      <c r="G183" s="1" t="s">
        <v>38</v>
      </c>
      <c r="H183" s="1">
        <v>3014690</v>
      </c>
      <c r="I183" s="1" t="s">
        <v>1503</v>
      </c>
      <c r="J183" s="1" t="s">
        <v>1504</v>
      </c>
      <c r="K183" s="1">
        <v>6915710</v>
      </c>
      <c r="L183" s="1">
        <v>3102236115</v>
      </c>
      <c r="M183" s="1"/>
      <c r="N183" s="1" t="s">
        <v>1505</v>
      </c>
      <c r="O183" s="1">
        <v>45</v>
      </c>
      <c r="P183" s="1" t="s">
        <v>42</v>
      </c>
      <c r="Q183" s="1" t="s">
        <v>43</v>
      </c>
      <c r="R183" s="1" t="s">
        <v>1506</v>
      </c>
      <c r="S183" s="1">
        <v>12</v>
      </c>
      <c r="T183" s="1" t="s">
        <v>1507</v>
      </c>
      <c r="U183" s="1" t="s">
        <v>67</v>
      </c>
      <c r="V183" s="1" t="s">
        <v>30</v>
      </c>
      <c r="W183" s="1" t="s">
        <v>47</v>
      </c>
      <c r="X183" s="1" t="s">
        <v>48</v>
      </c>
      <c r="Y183" s="1">
        <v>126</v>
      </c>
      <c r="Z183" s="1" t="s">
        <v>219</v>
      </c>
      <c r="AA183" s="1">
        <v>0</v>
      </c>
      <c r="AB183" s="1"/>
      <c r="AC183" s="1">
        <v>0</v>
      </c>
      <c r="AD183" s="1" t="s">
        <v>51</v>
      </c>
      <c r="AE183" s="1" t="s">
        <v>51</v>
      </c>
      <c r="AF183" s="7">
        <v>7014755824</v>
      </c>
      <c r="AG183" s="7">
        <v>3159806529</v>
      </c>
      <c r="AH183" s="7">
        <v>3854949295</v>
      </c>
      <c r="AI183" s="7">
        <v>3440711374</v>
      </c>
      <c r="AJ183" s="7">
        <v>129816958</v>
      </c>
    </row>
    <row r="184" spans="1:36" hidden="1" x14ac:dyDescent="0.25">
      <c r="B184" s="1" t="s">
        <v>35</v>
      </c>
      <c r="C184" s="1">
        <v>177059</v>
      </c>
      <c r="D184" s="1"/>
      <c r="E184" s="1" t="s">
        <v>1508</v>
      </c>
      <c r="F184" s="1" t="s">
        <v>1509</v>
      </c>
      <c r="G184" s="1" t="s">
        <v>38</v>
      </c>
      <c r="H184" s="1">
        <v>63329274</v>
      </c>
      <c r="I184" s="1" t="s">
        <v>1510</v>
      </c>
      <c r="J184" s="1" t="s">
        <v>1511</v>
      </c>
      <c r="K184" s="1">
        <v>6435229</v>
      </c>
      <c r="L184" s="1">
        <v>6345225</v>
      </c>
      <c r="M184" s="1">
        <v>3176669082</v>
      </c>
      <c r="N184" s="1" t="s">
        <v>1512</v>
      </c>
      <c r="O184" s="1">
        <v>26</v>
      </c>
      <c r="P184" s="1" t="s">
        <v>42</v>
      </c>
      <c r="Q184" s="1" t="s">
        <v>43</v>
      </c>
      <c r="R184" s="1" t="s">
        <v>658</v>
      </c>
      <c r="S184" s="1">
        <v>13</v>
      </c>
      <c r="T184" s="1" t="s">
        <v>1513</v>
      </c>
      <c r="U184" s="1" t="s">
        <v>89</v>
      </c>
      <c r="V184" s="1" t="s">
        <v>30</v>
      </c>
      <c r="W184" s="1" t="s">
        <v>47</v>
      </c>
      <c r="X184" s="1" t="s">
        <v>48</v>
      </c>
      <c r="Y184" s="1">
        <v>4321</v>
      </c>
      <c r="Z184" s="1" t="s">
        <v>630</v>
      </c>
      <c r="AA184" s="1">
        <v>0</v>
      </c>
      <c r="AB184" s="1"/>
      <c r="AC184" s="1">
        <v>0</v>
      </c>
      <c r="AD184" s="1" t="s">
        <v>51</v>
      </c>
      <c r="AE184" s="1" t="s">
        <v>51</v>
      </c>
      <c r="AF184" s="7">
        <v>7014101882</v>
      </c>
      <c r="AG184" s="7">
        <v>4102211762</v>
      </c>
      <c r="AH184" s="7">
        <v>2911890120</v>
      </c>
      <c r="AI184" s="7">
        <v>8592445742</v>
      </c>
      <c r="AJ184" s="7">
        <v>579305532</v>
      </c>
    </row>
    <row r="185" spans="1:36" ht="38.25" hidden="1" x14ac:dyDescent="0.25">
      <c r="B185" s="1" t="s">
        <v>35</v>
      </c>
      <c r="C185" s="1">
        <v>43443</v>
      </c>
      <c r="D185" s="3"/>
      <c r="E185" s="1" t="s">
        <v>1514</v>
      </c>
      <c r="F185" s="1">
        <v>91206133</v>
      </c>
      <c r="G185" s="1"/>
      <c r="H185" s="1"/>
      <c r="I185" s="1"/>
      <c r="J185" s="1" t="s">
        <v>1515</v>
      </c>
      <c r="K185" s="1">
        <v>6760441</v>
      </c>
      <c r="L185" s="1">
        <v>6760832</v>
      </c>
      <c r="M185" s="1">
        <v>6951818</v>
      </c>
      <c r="N185" s="1" t="s">
        <v>1516</v>
      </c>
      <c r="O185" s="1">
        <v>13</v>
      </c>
      <c r="P185" s="1" t="s">
        <v>42</v>
      </c>
      <c r="Q185" s="1" t="s">
        <v>43</v>
      </c>
      <c r="R185" s="1"/>
      <c r="S185" s="1"/>
      <c r="T185" s="1" t="s">
        <v>1517</v>
      </c>
      <c r="U185" s="1" t="s">
        <v>67</v>
      </c>
      <c r="V185" s="1" t="s">
        <v>30</v>
      </c>
      <c r="W185" s="1" t="s">
        <v>68</v>
      </c>
      <c r="X185" s="1" t="s">
        <v>69</v>
      </c>
      <c r="Y185" s="1">
        <v>4711</v>
      </c>
      <c r="Z185" s="1" t="s">
        <v>1518</v>
      </c>
      <c r="AA185" s="1">
        <v>1</v>
      </c>
      <c r="AB185" s="1" t="s">
        <v>1519</v>
      </c>
      <c r="AC185" s="1">
        <v>1</v>
      </c>
      <c r="AD185" s="1" t="s">
        <v>51</v>
      </c>
      <c r="AE185" s="1" t="s">
        <v>51</v>
      </c>
      <c r="AF185" s="7">
        <v>7013064128</v>
      </c>
      <c r="AG185" s="7">
        <v>0</v>
      </c>
      <c r="AH185" s="7">
        <v>7013064128</v>
      </c>
      <c r="AI185" s="7">
        <v>8635234000</v>
      </c>
      <c r="AJ185" s="7">
        <v>259057020</v>
      </c>
    </row>
    <row r="186" spans="1:36" hidden="1" x14ac:dyDescent="0.25">
      <c r="B186" s="1" t="s">
        <v>35</v>
      </c>
      <c r="C186" s="1">
        <v>376411</v>
      </c>
      <c r="D186" s="1" t="s">
        <v>1520</v>
      </c>
      <c r="E186" s="1" t="s">
        <v>1521</v>
      </c>
      <c r="F186" s="1" t="s">
        <v>1522</v>
      </c>
      <c r="G186" s="1" t="s">
        <v>38</v>
      </c>
      <c r="H186" s="1">
        <v>79881544</v>
      </c>
      <c r="I186" s="1" t="s">
        <v>1523</v>
      </c>
      <c r="J186" s="1" t="s">
        <v>1524</v>
      </c>
      <c r="K186" s="1">
        <v>3114523572</v>
      </c>
      <c r="L186" s="1">
        <v>6322727</v>
      </c>
      <c r="M186" s="1"/>
      <c r="N186" s="1" t="s">
        <v>1525</v>
      </c>
      <c r="O186" s="1">
        <v>94</v>
      </c>
      <c r="P186" s="1" t="s">
        <v>42</v>
      </c>
      <c r="Q186" s="1" t="s">
        <v>43</v>
      </c>
      <c r="R186" s="1" t="s">
        <v>871</v>
      </c>
      <c r="S186" s="1">
        <v>10</v>
      </c>
      <c r="T186" s="1" t="s">
        <v>1526</v>
      </c>
      <c r="U186" s="1" t="s">
        <v>89</v>
      </c>
      <c r="V186" s="1" t="s">
        <v>30</v>
      </c>
      <c r="W186" s="1" t="s">
        <v>47</v>
      </c>
      <c r="X186" s="1" t="s">
        <v>48</v>
      </c>
      <c r="Y186" s="1">
        <v>6190</v>
      </c>
      <c r="Z186" s="1" t="s">
        <v>873</v>
      </c>
      <c r="AA186" s="1">
        <v>0</v>
      </c>
      <c r="AB186" s="1"/>
      <c r="AC186" s="1">
        <v>0</v>
      </c>
      <c r="AD186" s="1" t="s">
        <v>51</v>
      </c>
      <c r="AE186" s="1" t="s">
        <v>51</v>
      </c>
      <c r="AF186" s="7">
        <v>6934976000</v>
      </c>
      <c r="AG186" s="7">
        <v>3932180000</v>
      </c>
      <c r="AH186" s="7">
        <v>3002796000</v>
      </c>
      <c r="AI186" s="7">
        <v>8641068000</v>
      </c>
      <c r="AJ186" s="7">
        <v>1096141000</v>
      </c>
    </row>
    <row r="187" spans="1:36" ht="25.5" hidden="1" x14ac:dyDescent="0.25">
      <c r="B187" s="1" t="s">
        <v>35</v>
      </c>
      <c r="C187" s="1">
        <v>91214</v>
      </c>
      <c r="D187" s="1" t="s">
        <v>1527</v>
      </c>
      <c r="E187" s="1" t="s">
        <v>1528</v>
      </c>
      <c r="F187" s="1" t="s">
        <v>1529</v>
      </c>
      <c r="G187" s="1" t="s">
        <v>38</v>
      </c>
      <c r="H187" s="1">
        <v>80202902</v>
      </c>
      <c r="I187" s="1" t="s">
        <v>1530</v>
      </c>
      <c r="J187" s="1" t="s">
        <v>1531</v>
      </c>
      <c r="K187" s="1">
        <v>6455834</v>
      </c>
      <c r="L187" s="1"/>
      <c r="M187" s="1"/>
      <c r="N187" s="1" t="s">
        <v>1532</v>
      </c>
      <c r="O187" s="1">
        <v>47</v>
      </c>
      <c r="P187" s="1" t="s">
        <v>42</v>
      </c>
      <c r="Q187" s="1" t="s">
        <v>43</v>
      </c>
      <c r="R187" s="1" t="s">
        <v>410</v>
      </c>
      <c r="S187" s="1">
        <v>13</v>
      </c>
      <c r="T187" s="1" t="s">
        <v>1533</v>
      </c>
      <c r="U187" s="1" t="s">
        <v>46</v>
      </c>
      <c r="V187" s="1" t="s">
        <v>30</v>
      </c>
      <c r="W187" s="1" t="s">
        <v>110</v>
      </c>
      <c r="X187" s="1" t="s">
        <v>48</v>
      </c>
      <c r="Y187" s="1">
        <v>4731</v>
      </c>
      <c r="Z187" s="1" t="s">
        <v>657</v>
      </c>
      <c r="AA187" s="1">
        <v>2</v>
      </c>
      <c r="AB187" s="1" t="s">
        <v>1534</v>
      </c>
      <c r="AC187" s="1">
        <v>2</v>
      </c>
      <c r="AD187" s="1" t="s">
        <v>51</v>
      </c>
      <c r="AE187" s="1" t="s">
        <v>51</v>
      </c>
      <c r="AF187" s="7">
        <v>6896502970</v>
      </c>
      <c r="AG187" s="7">
        <v>4479911536</v>
      </c>
      <c r="AH187" s="7">
        <v>2416591434</v>
      </c>
      <c r="AI187" s="7">
        <v>12040817361</v>
      </c>
      <c r="AJ187" s="7">
        <v>485008381</v>
      </c>
    </row>
    <row r="188" spans="1:36" ht="25.5" hidden="1" x14ac:dyDescent="0.25">
      <c r="B188" s="1" t="s">
        <v>35</v>
      </c>
      <c r="C188" s="1">
        <v>181888</v>
      </c>
      <c r="D188" s="1" t="s">
        <v>1535</v>
      </c>
      <c r="E188" s="1" t="s">
        <v>1536</v>
      </c>
      <c r="F188" s="1" t="s">
        <v>1537</v>
      </c>
      <c r="G188" s="1" t="s">
        <v>38</v>
      </c>
      <c r="H188" s="1">
        <v>91272688</v>
      </c>
      <c r="I188" s="1" t="s">
        <v>1538</v>
      </c>
      <c r="J188" s="1" t="s">
        <v>1539</v>
      </c>
      <c r="K188" s="1">
        <v>6470047</v>
      </c>
      <c r="L188" s="1">
        <v>3102880897</v>
      </c>
      <c r="M188" s="1"/>
      <c r="N188" s="1" t="s">
        <v>1540</v>
      </c>
      <c r="O188" s="1">
        <v>35</v>
      </c>
      <c r="P188" s="1" t="s">
        <v>42</v>
      </c>
      <c r="Q188" s="1" t="s">
        <v>43</v>
      </c>
      <c r="R188" s="1" t="s">
        <v>77</v>
      </c>
      <c r="S188" s="1">
        <v>13</v>
      </c>
      <c r="T188" s="1" t="s">
        <v>1541</v>
      </c>
      <c r="U188" s="1" t="s">
        <v>46</v>
      </c>
      <c r="V188" s="1" t="s">
        <v>30</v>
      </c>
      <c r="W188" s="1" t="s">
        <v>47</v>
      </c>
      <c r="X188" s="1" t="s">
        <v>48</v>
      </c>
      <c r="Y188" s="1">
        <v>8691</v>
      </c>
      <c r="Z188" s="1" t="s">
        <v>649</v>
      </c>
      <c r="AA188" s="1">
        <v>1</v>
      </c>
      <c r="AB188" s="1" t="s">
        <v>1542</v>
      </c>
      <c r="AC188" s="1">
        <v>1</v>
      </c>
      <c r="AD188" s="1" t="s">
        <v>51</v>
      </c>
      <c r="AE188" s="1" t="s">
        <v>51</v>
      </c>
      <c r="AF188" s="7">
        <v>6892651000</v>
      </c>
      <c r="AG188" s="7">
        <v>5975772000</v>
      </c>
      <c r="AH188" s="7">
        <v>916879000</v>
      </c>
      <c r="AI188" s="7">
        <v>3592458000</v>
      </c>
      <c r="AJ188" s="7">
        <v>-633490000</v>
      </c>
    </row>
    <row r="189" spans="1:36" ht="38.25" hidden="1" x14ac:dyDescent="0.25">
      <c r="B189" s="1" t="s">
        <v>35</v>
      </c>
      <c r="C189" s="1">
        <v>225432</v>
      </c>
      <c r="D189" s="1"/>
      <c r="E189" s="1" t="s">
        <v>967</v>
      </c>
      <c r="F189" s="1" t="s">
        <v>968</v>
      </c>
      <c r="G189" s="1" t="s">
        <v>38</v>
      </c>
      <c r="H189" s="1">
        <v>1098680707</v>
      </c>
      <c r="I189" s="1" t="s">
        <v>969</v>
      </c>
      <c r="J189" s="1" t="s">
        <v>970</v>
      </c>
      <c r="K189" s="1">
        <v>6960175</v>
      </c>
      <c r="L189" s="1">
        <v>3174394250</v>
      </c>
      <c r="M189" s="1"/>
      <c r="N189" s="1" t="s">
        <v>971</v>
      </c>
      <c r="O189" s="1">
        <v>23</v>
      </c>
      <c r="P189" s="1" t="s">
        <v>42</v>
      </c>
      <c r="Q189" s="1" t="s">
        <v>43</v>
      </c>
      <c r="R189" s="1" t="s">
        <v>284</v>
      </c>
      <c r="S189" s="1">
        <v>4</v>
      </c>
      <c r="T189" s="1" t="s">
        <v>972</v>
      </c>
      <c r="U189" s="1" t="s">
        <v>251</v>
      </c>
      <c r="V189" s="1" t="s">
        <v>30</v>
      </c>
      <c r="W189" s="1" t="s">
        <v>47</v>
      </c>
      <c r="X189" s="1" t="s">
        <v>48</v>
      </c>
      <c r="Y189" s="1">
        <v>4663</v>
      </c>
      <c r="Z189" s="17" t="s">
        <v>134</v>
      </c>
      <c r="AA189" s="1">
        <v>1</v>
      </c>
      <c r="AB189" s="1" t="s">
        <v>973</v>
      </c>
      <c r="AC189" s="1">
        <v>1</v>
      </c>
      <c r="AD189" s="1" t="s">
        <v>51</v>
      </c>
      <c r="AE189" s="1" t="s">
        <v>51</v>
      </c>
      <c r="AF189" s="7">
        <v>8780920275</v>
      </c>
      <c r="AG189" s="7">
        <v>6834036912</v>
      </c>
      <c r="AH189" s="7">
        <v>1946883363</v>
      </c>
      <c r="AI189" s="7">
        <v>13266485366</v>
      </c>
      <c r="AJ189" s="7">
        <v>688526239</v>
      </c>
    </row>
    <row r="190" spans="1:36" ht="25.5" hidden="1" x14ac:dyDescent="0.25">
      <c r="B190" s="1" t="s">
        <v>35</v>
      </c>
      <c r="C190" s="1">
        <v>380670</v>
      </c>
      <c r="D190" s="1"/>
      <c r="E190" s="1" t="s">
        <v>1551</v>
      </c>
      <c r="F190" s="1" t="s">
        <v>1552</v>
      </c>
      <c r="G190" s="1" t="s">
        <v>38</v>
      </c>
      <c r="H190" s="1">
        <v>5563620</v>
      </c>
      <c r="I190" s="1" t="s">
        <v>1553</v>
      </c>
      <c r="J190" s="1" t="s">
        <v>1554</v>
      </c>
      <c r="K190" s="1">
        <v>6343414</v>
      </c>
      <c r="L190" s="1">
        <v>3168761843</v>
      </c>
      <c r="M190" s="1"/>
      <c r="N190" s="1" t="s">
        <v>1555</v>
      </c>
      <c r="O190" s="1">
        <v>1</v>
      </c>
      <c r="P190" s="1" t="s">
        <v>42</v>
      </c>
      <c r="Q190" s="1" t="s">
        <v>43</v>
      </c>
      <c r="R190" s="1" t="s">
        <v>202</v>
      </c>
      <c r="S190" s="1">
        <v>12</v>
      </c>
      <c r="T190" s="1" t="s">
        <v>1556</v>
      </c>
      <c r="U190" s="1" t="s">
        <v>460</v>
      </c>
      <c r="V190" s="1" t="s">
        <v>30</v>
      </c>
      <c r="W190" s="1" t="s">
        <v>47</v>
      </c>
      <c r="X190" s="1" t="s">
        <v>48</v>
      </c>
      <c r="Y190" s="1">
        <v>6619</v>
      </c>
      <c r="Z190" s="1" t="s">
        <v>665</v>
      </c>
      <c r="AA190" s="1">
        <v>1</v>
      </c>
      <c r="AB190" s="1" t="s">
        <v>1551</v>
      </c>
      <c r="AC190" s="1">
        <v>1</v>
      </c>
      <c r="AD190" s="1" t="s">
        <v>51</v>
      </c>
      <c r="AE190" s="1" t="s">
        <v>51</v>
      </c>
      <c r="AF190" s="7">
        <v>6882043799</v>
      </c>
      <c r="AG190" s="7">
        <v>1096560015</v>
      </c>
      <c r="AH190" s="7">
        <v>5785483784</v>
      </c>
      <c r="AI190" s="7">
        <v>207212765</v>
      </c>
      <c r="AJ190" s="7">
        <v>712958114</v>
      </c>
    </row>
    <row r="191" spans="1:36" ht="25.5" hidden="1" x14ac:dyDescent="0.25">
      <c r="B191" s="1" t="s">
        <v>35</v>
      </c>
      <c r="C191" s="1">
        <v>445093</v>
      </c>
      <c r="D191" s="1"/>
      <c r="E191" s="1" t="s">
        <v>1557</v>
      </c>
      <c r="F191" s="1" t="s">
        <v>1558</v>
      </c>
      <c r="G191" s="1" t="s">
        <v>38</v>
      </c>
      <c r="H191" s="1">
        <v>84042015</v>
      </c>
      <c r="I191" s="1" t="s">
        <v>1559</v>
      </c>
      <c r="J191" s="1" t="s">
        <v>1560</v>
      </c>
      <c r="K191" s="1">
        <v>3118476197</v>
      </c>
      <c r="L191" s="1">
        <v>6803326</v>
      </c>
      <c r="M191" s="1"/>
      <c r="N191" s="1" t="s">
        <v>1561</v>
      </c>
      <c r="O191" s="1">
        <v>0</v>
      </c>
      <c r="P191" s="1" t="s">
        <v>42</v>
      </c>
      <c r="Q191" s="1" t="s">
        <v>43</v>
      </c>
      <c r="R191" s="1" t="s">
        <v>65</v>
      </c>
      <c r="S191" s="1">
        <v>15</v>
      </c>
      <c r="T191" s="1" t="s">
        <v>1562</v>
      </c>
      <c r="U191" s="1" t="s">
        <v>177</v>
      </c>
      <c r="V191" s="1" t="s">
        <v>30</v>
      </c>
      <c r="W191" s="1" t="s">
        <v>47</v>
      </c>
      <c r="X191" s="1" t="s">
        <v>48</v>
      </c>
      <c r="Y191" s="1">
        <v>6810</v>
      </c>
      <c r="Z191" s="1" t="s">
        <v>119</v>
      </c>
      <c r="AA191" s="1">
        <v>2</v>
      </c>
      <c r="AB191" s="1" t="s">
        <v>1563</v>
      </c>
      <c r="AC191" s="1">
        <v>2</v>
      </c>
      <c r="AD191" s="1" t="s">
        <v>51</v>
      </c>
      <c r="AE191" s="1" t="s">
        <v>51</v>
      </c>
      <c r="AF191" s="7">
        <v>6874349000</v>
      </c>
      <c r="AG191" s="7">
        <v>6674349000</v>
      </c>
      <c r="AH191" s="7">
        <v>200000000</v>
      </c>
      <c r="AI191" s="7">
        <v>94931000</v>
      </c>
      <c r="AJ191" s="7">
        <v>0</v>
      </c>
    </row>
    <row r="192" spans="1:36" hidden="1" x14ac:dyDescent="0.25">
      <c r="B192" s="1" t="s">
        <v>35</v>
      </c>
      <c r="C192" s="1">
        <v>19107</v>
      </c>
      <c r="D192" s="3"/>
      <c r="E192" s="1" t="s">
        <v>1564</v>
      </c>
      <c r="F192" s="1" t="s">
        <v>1565</v>
      </c>
      <c r="G192" s="1" t="s">
        <v>38</v>
      </c>
      <c r="H192" s="1">
        <v>2033911</v>
      </c>
      <c r="I192" s="1" t="s">
        <v>1566</v>
      </c>
      <c r="J192" s="1" t="s">
        <v>1567</v>
      </c>
      <c r="K192" s="1">
        <v>6712643</v>
      </c>
      <c r="L192" s="1">
        <v>6719394</v>
      </c>
      <c r="M192" s="1"/>
      <c r="N192" s="1" t="s">
        <v>1568</v>
      </c>
      <c r="O192" s="1">
        <v>29</v>
      </c>
      <c r="P192" s="1" t="s">
        <v>42</v>
      </c>
      <c r="Q192" s="1" t="s">
        <v>43</v>
      </c>
      <c r="R192" s="1" t="s">
        <v>545</v>
      </c>
      <c r="S192" s="1">
        <v>3</v>
      </c>
      <c r="T192" s="1" t="s">
        <v>1569</v>
      </c>
      <c r="U192" s="1" t="s">
        <v>705</v>
      </c>
      <c r="V192" s="1" t="s">
        <v>30</v>
      </c>
      <c r="W192" s="1" t="s">
        <v>150</v>
      </c>
      <c r="X192" s="1" t="s">
        <v>48</v>
      </c>
      <c r="Y192" s="1">
        <v>2790</v>
      </c>
      <c r="Z192" s="1" t="s">
        <v>1570</v>
      </c>
      <c r="AA192" s="1">
        <v>1</v>
      </c>
      <c r="AB192" s="1" t="s">
        <v>1564</v>
      </c>
      <c r="AC192" s="1">
        <v>1</v>
      </c>
      <c r="AD192" s="1" t="s">
        <v>51</v>
      </c>
      <c r="AE192" s="1" t="s">
        <v>51</v>
      </c>
      <c r="AF192" s="7">
        <v>6859131736</v>
      </c>
      <c r="AG192" s="7">
        <v>1416513433</v>
      </c>
      <c r="AH192" s="7">
        <v>5442618303</v>
      </c>
      <c r="AI192" s="7">
        <v>4365595778</v>
      </c>
      <c r="AJ192" s="7">
        <v>145581956</v>
      </c>
    </row>
    <row r="193" spans="2:36" ht="25.5" hidden="1" x14ac:dyDescent="0.25">
      <c r="B193" s="1" t="s">
        <v>35</v>
      </c>
      <c r="C193" s="1">
        <v>191293</v>
      </c>
      <c r="D193" s="3"/>
      <c r="E193" s="1" t="s">
        <v>1571</v>
      </c>
      <c r="F193" s="1" t="s">
        <v>1572</v>
      </c>
      <c r="G193" s="1" t="s">
        <v>38</v>
      </c>
      <c r="H193" s="1">
        <v>13839641</v>
      </c>
      <c r="I193" s="1" t="s">
        <v>1573</v>
      </c>
      <c r="J193" s="1" t="s">
        <v>1574</v>
      </c>
      <c r="K193" s="1">
        <v>6715599</v>
      </c>
      <c r="L193" s="1"/>
      <c r="M193" s="1"/>
      <c r="N193" s="1" t="s">
        <v>1575</v>
      </c>
      <c r="O193" s="1">
        <v>77</v>
      </c>
      <c r="P193" s="1" t="s">
        <v>42</v>
      </c>
      <c r="Q193" s="1" t="s">
        <v>43</v>
      </c>
      <c r="R193" s="1" t="s">
        <v>175</v>
      </c>
      <c r="S193" s="1">
        <v>3</v>
      </c>
      <c r="T193" s="1" t="s">
        <v>1576</v>
      </c>
      <c r="U193" s="1" t="s">
        <v>632</v>
      </c>
      <c r="V193" s="1" t="s">
        <v>30</v>
      </c>
      <c r="W193" s="1" t="s">
        <v>47</v>
      </c>
      <c r="X193" s="1" t="s">
        <v>48</v>
      </c>
      <c r="Y193" s="1">
        <v>2023</v>
      </c>
      <c r="Z193" s="1" t="s">
        <v>1577</v>
      </c>
      <c r="AA193" s="1">
        <v>1</v>
      </c>
      <c r="AB193" s="1" t="s">
        <v>1578</v>
      </c>
      <c r="AC193" s="1">
        <v>1</v>
      </c>
      <c r="AD193" s="1" t="s">
        <v>51</v>
      </c>
      <c r="AE193" s="1" t="s">
        <v>51</v>
      </c>
      <c r="AF193" s="7">
        <v>6858547774</v>
      </c>
      <c r="AG193" s="7">
        <v>3157100680</v>
      </c>
      <c r="AH193" s="7">
        <v>3701447094</v>
      </c>
      <c r="AI193" s="7">
        <v>10380253117</v>
      </c>
      <c r="AJ193" s="7">
        <v>1149512999</v>
      </c>
    </row>
    <row r="194" spans="2:36" ht="51" hidden="1" x14ac:dyDescent="0.25">
      <c r="B194" s="1" t="s">
        <v>35</v>
      </c>
      <c r="C194" s="1">
        <v>237390</v>
      </c>
      <c r="D194" s="1"/>
      <c r="E194" s="1" t="s">
        <v>1579</v>
      </c>
      <c r="F194" s="1" t="s">
        <v>386</v>
      </c>
      <c r="G194" s="1" t="s">
        <v>38</v>
      </c>
      <c r="H194" s="1">
        <v>21394245</v>
      </c>
      <c r="I194" s="1" t="s">
        <v>387</v>
      </c>
      <c r="J194" s="1" t="s">
        <v>1580</v>
      </c>
      <c r="K194" s="1">
        <v>6973511</v>
      </c>
      <c r="L194" s="1">
        <v>3176465816</v>
      </c>
      <c r="M194" s="1"/>
      <c r="N194" s="1" t="s">
        <v>389</v>
      </c>
      <c r="O194" s="1">
        <v>25</v>
      </c>
      <c r="P194" s="1" t="s">
        <v>42</v>
      </c>
      <c r="Q194" s="1" t="s">
        <v>43</v>
      </c>
      <c r="R194" s="1"/>
      <c r="S194" s="1"/>
      <c r="T194" s="1" t="s">
        <v>1581</v>
      </c>
      <c r="U194" s="1" t="s">
        <v>640</v>
      </c>
      <c r="V194" s="1" t="s">
        <v>30</v>
      </c>
      <c r="W194" s="1" t="s">
        <v>150</v>
      </c>
      <c r="X194" s="1" t="s">
        <v>333</v>
      </c>
      <c r="Y194" s="1">
        <v>4719</v>
      </c>
      <c r="Z194" s="1" t="s">
        <v>70</v>
      </c>
      <c r="AA194" s="1">
        <v>0</v>
      </c>
      <c r="AB194" s="1"/>
      <c r="AC194" s="1">
        <v>0</v>
      </c>
      <c r="AD194" s="1" t="s">
        <v>51</v>
      </c>
      <c r="AE194" s="1" t="s">
        <v>51</v>
      </c>
      <c r="AF194" s="7">
        <v>6851050726</v>
      </c>
      <c r="AG194" s="7">
        <v>0</v>
      </c>
      <c r="AH194" s="7">
        <v>0</v>
      </c>
      <c r="AI194" s="7">
        <v>0</v>
      </c>
      <c r="AJ194" s="7">
        <v>0</v>
      </c>
    </row>
    <row r="195" spans="2:36" hidden="1" x14ac:dyDescent="0.25">
      <c r="B195" s="1" t="s">
        <v>35</v>
      </c>
      <c r="C195" s="1">
        <v>208076</v>
      </c>
      <c r="D195" s="1"/>
      <c r="E195" s="1" t="s">
        <v>1582</v>
      </c>
      <c r="F195" s="1" t="s">
        <v>1583</v>
      </c>
      <c r="G195" s="1" t="s">
        <v>38</v>
      </c>
      <c r="H195" s="1">
        <v>53069872</v>
      </c>
      <c r="I195" s="1" t="s">
        <v>1584</v>
      </c>
      <c r="J195" s="1" t="s">
        <v>1585</v>
      </c>
      <c r="K195" s="1">
        <v>6960883</v>
      </c>
      <c r="L195" s="1">
        <v>3208655611</v>
      </c>
      <c r="M195" s="1"/>
      <c r="N195" s="1" t="s">
        <v>1586</v>
      </c>
      <c r="O195" s="1">
        <v>0</v>
      </c>
      <c r="P195" s="1" t="s">
        <v>42</v>
      </c>
      <c r="Q195" s="1" t="s">
        <v>43</v>
      </c>
      <c r="R195" s="1" t="s">
        <v>65</v>
      </c>
      <c r="S195" s="1">
        <v>15</v>
      </c>
      <c r="T195" s="1" t="s">
        <v>1587</v>
      </c>
      <c r="U195" s="1" t="s">
        <v>89</v>
      </c>
      <c r="V195" s="1" t="s">
        <v>30</v>
      </c>
      <c r="W195" s="1" t="s">
        <v>47</v>
      </c>
      <c r="X195" s="1" t="s">
        <v>48</v>
      </c>
      <c r="Y195" s="1">
        <v>4290</v>
      </c>
      <c r="Z195" s="1" t="s">
        <v>169</v>
      </c>
      <c r="AA195" s="1">
        <v>1</v>
      </c>
      <c r="AB195" s="1" t="s">
        <v>1582</v>
      </c>
      <c r="AC195" s="1">
        <v>1</v>
      </c>
      <c r="AD195" s="1" t="s">
        <v>51</v>
      </c>
      <c r="AE195" s="1" t="s">
        <v>51</v>
      </c>
      <c r="AF195" s="7">
        <v>6847206561</v>
      </c>
      <c r="AG195" s="7">
        <v>102206824</v>
      </c>
      <c r="AH195" s="7">
        <v>6744999737</v>
      </c>
      <c r="AI195" s="7">
        <v>70950063</v>
      </c>
      <c r="AJ195" s="7">
        <v>-21852815</v>
      </c>
    </row>
    <row r="196" spans="2:36" hidden="1" x14ac:dyDescent="0.25">
      <c r="B196" s="1" t="s">
        <v>35</v>
      </c>
      <c r="C196" s="1">
        <v>45161</v>
      </c>
      <c r="D196" s="3"/>
      <c r="E196" s="1" t="s">
        <v>1588</v>
      </c>
      <c r="F196" s="1" t="s">
        <v>1589</v>
      </c>
      <c r="G196" s="1" t="s">
        <v>38</v>
      </c>
      <c r="H196" s="1">
        <v>91253938</v>
      </c>
      <c r="I196" s="1" t="s">
        <v>1590</v>
      </c>
      <c r="J196" s="1" t="s">
        <v>1591</v>
      </c>
      <c r="K196" s="1">
        <v>3202739065</v>
      </c>
      <c r="L196" s="1">
        <v>3202739065</v>
      </c>
      <c r="M196" s="1"/>
      <c r="N196" s="1" t="s">
        <v>1592</v>
      </c>
      <c r="O196" s="1">
        <v>3</v>
      </c>
      <c r="P196" s="1" t="s">
        <v>42</v>
      </c>
      <c r="Q196" s="1" t="s">
        <v>43</v>
      </c>
      <c r="R196" s="1" t="s">
        <v>77</v>
      </c>
      <c r="S196" s="1">
        <v>13</v>
      </c>
      <c r="T196" s="1" t="s">
        <v>1593</v>
      </c>
      <c r="U196" s="1" t="s">
        <v>89</v>
      </c>
      <c r="V196" s="1" t="s">
        <v>30</v>
      </c>
      <c r="W196" s="1" t="s">
        <v>47</v>
      </c>
      <c r="X196" s="1" t="s">
        <v>48</v>
      </c>
      <c r="Y196" s="1">
        <v>4312</v>
      </c>
      <c r="Z196" s="1" t="s">
        <v>1594</v>
      </c>
      <c r="AA196" s="1">
        <v>1</v>
      </c>
      <c r="AB196" s="1" t="s">
        <v>1595</v>
      </c>
      <c r="AC196" s="1">
        <v>1</v>
      </c>
      <c r="AD196" s="1" t="s">
        <v>51</v>
      </c>
      <c r="AE196" s="1" t="s">
        <v>51</v>
      </c>
      <c r="AF196" s="7">
        <v>6779208212</v>
      </c>
      <c r="AG196" s="7">
        <v>3143437629</v>
      </c>
      <c r="AH196" s="7">
        <v>3635770583</v>
      </c>
      <c r="AI196" s="7">
        <v>501325635</v>
      </c>
      <c r="AJ196" s="7">
        <v>82414416</v>
      </c>
    </row>
    <row r="197" spans="2:36" ht="25.5" hidden="1" x14ac:dyDescent="0.25">
      <c r="B197" s="1" t="s">
        <v>35</v>
      </c>
      <c r="C197" s="1">
        <v>87895</v>
      </c>
      <c r="D197" s="3"/>
      <c r="E197" s="1" t="s">
        <v>1596</v>
      </c>
      <c r="F197" s="1" t="s">
        <v>1597</v>
      </c>
      <c r="G197" s="1" t="s">
        <v>38</v>
      </c>
      <c r="H197" s="1">
        <v>5598948</v>
      </c>
      <c r="I197" s="1" t="s">
        <v>1598</v>
      </c>
      <c r="J197" s="1" t="s">
        <v>1599</v>
      </c>
      <c r="K197" s="1">
        <v>6985252</v>
      </c>
      <c r="L197" s="1">
        <v>6705210</v>
      </c>
      <c r="M197" s="1">
        <v>3185853950</v>
      </c>
      <c r="N197" s="1" t="s">
        <v>1600</v>
      </c>
      <c r="O197" s="1">
        <v>35</v>
      </c>
      <c r="P197" s="1" t="s">
        <v>42</v>
      </c>
      <c r="Q197" s="1" t="s">
        <v>43</v>
      </c>
      <c r="R197" s="1" t="s">
        <v>175</v>
      </c>
      <c r="S197" s="1">
        <v>3</v>
      </c>
      <c r="T197" s="1" t="s">
        <v>1601</v>
      </c>
      <c r="U197" s="1" t="s">
        <v>46</v>
      </c>
      <c r="V197" s="1" t="s">
        <v>30</v>
      </c>
      <c r="W197" s="1" t="s">
        <v>47</v>
      </c>
      <c r="X197" s="1" t="s">
        <v>48</v>
      </c>
      <c r="Y197" s="1">
        <v>4530</v>
      </c>
      <c r="Z197" s="1" t="s">
        <v>286</v>
      </c>
      <c r="AA197" s="1">
        <v>1</v>
      </c>
      <c r="AB197" s="1" t="s">
        <v>1602</v>
      </c>
      <c r="AC197" s="1">
        <v>1</v>
      </c>
      <c r="AD197" s="1" t="s">
        <v>51</v>
      </c>
      <c r="AE197" s="1" t="s">
        <v>51</v>
      </c>
      <c r="AF197" s="7">
        <v>6728118303</v>
      </c>
      <c r="AG197" s="7">
        <v>4864848075</v>
      </c>
      <c r="AH197" s="7">
        <v>1863270228</v>
      </c>
      <c r="AI197" s="7">
        <v>6814728958</v>
      </c>
      <c r="AJ197" s="7">
        <v>3257004</v>
      </c>
    </row>
    <row r="198" spans="2:36" hidden="1" x14ac:dyDescent="0.25">
      <c r="B198" s="1" t="s">
        <v>35</v>
      </c>
      <c r="C198" s="1">
        <v>32461</v>
      </c>
      <c r="D198" s="3"/>
      <c r="E198" s="1" t="s">
        <v>1603</v>
      </c>
      <c r="F198" s="1">
        <v>5638493</v>
      </c>
      <c r="G198" s="1"/>
      <c r="H198" s="1"/>
      <c r="I198" s="1"/>
      <c r="J198" s="1" t="s">
        <v>1604</v>
      </c>
      <c r="K198" s="1">
        <v>6422208</v>
      </c>
      <c r="L198" s="1">
        <v>3163957893</v>
      </c>
      <c r="M198" s="1"/>
      <c r="N198" s="1" t="s">
        <v>1605</v>
      </c>
      <c r="O198" s="1">
        <v>0</v>
      </c>
      <c r="P198" s="1" t="s">
        <v>42</v>
      </c>
      <c r="Q198" s="1" t="s">
        <v>43</v>
      </c>
      <c r="R198" s="1" t="s">
        <v>65</v>
      </c>
      <c r="S198" s="1">
        <v>15</v>
      </c>
      <c r="T198" s="1" t="s">
        <v>1606</v>
      </c>
      <c r="U198" s="1" t="s">
        <v>46</v>
      </c>
      <c r="V198" s="1" t="s">
        <v>30</v>
      </c>
      <c r="W198" s="1" t="s">
        <v>68</v>
      </c>
      <c r="X198" s="1" t="s">
        <v>69</v>
      </c>
      <c r="Y198" s="1">
        <v>9609</v>
      </c>
      <c r="Z198" s="1" t="s">
        <v>850</v>
      </c>
      <c r="AA198" s="1">
        <v>0</v>
      </c>
      <c r="AB198" s="1"/>
      <c r="AC198" s="1">
        <v>0</v>
      </c>
      <c r="AD198" s="1" t="s">
        <v>51</v>
      </c>
      <c r="AE198" s="1" t="s">
        <v>51</v>
      </c>
      <c r="AF198" s="7">
        <v>6702348981</v>
      </c>
      <c r="AG198" s="7">
        <v>1806134200</v>
      </c>
      <c r="AH198" s="7">
        <v>4896214781</v>
      </c>
      <c r="AI198" s="7">
        <v>44100000</v>
      </c>
      <c r="AJ198" s="7">
        <v>132531370</v>
      </c>
    </row>
    <row r="199" spans="2:36" ht="25.5" hidden="1" x14ac:dyDescent="0.25">
      <c r="B199" s="1" t="s">
        <v>35</v>
      </c>
      <c r="C199" s="1">
        <v>93211</v>
      </c>
      <c r="D199" s="3"/>
      <c r="E199" s="1" t="s">
        <v>1607</v>
      </c>
      <c r="F199" s="1" t="s">
        <v>1608</v>
      </c>
      <c r="G199" s="1" t="s">
        <v>38</v>
      </c>
      <c r="H199" s="1">
        <v>37745827</v>
      </c>
      <c r="I199" s="1" t="s">
        <v>1609</v>
      </c>
      <c r="J199" s="1" t="s">
        <v>1610</v>
      </c>
      <c r="K199" s="1">
        <v>6453225</v>
      </c>
      <c r="L199" s="1"/>
      <c r="M199" s="1"/>
      <c r="N199" s="1" t="s">
        <v>1611</v>
      </c>
      <c r="O199" s="1">
        <v>20</v>
      </c>
      <c r="P199" s="1" t="s">
        <v>42</v>
      </c>
      <c r="Q199" s="1" t="s">
        <v>43</v>
      </c>
      <c r="R199" s="1" t="s">
        <v>545</v>
      </c>
      <c r="S199" s="1">
        <v>3</v>
      </c>
      <c r="T199" s="1" t="s">
        <v>1612</v>
      </c>
      <c r="U199" s="1" t="s">
        <v>670</v>
      </c>
      <c r="V199" s="1" t="s">
        <v>30</v>
      </c>
      <c r="W199" s="1" t="s">
        <v>110</v>
      </c>
      <c r="X199" s="1" t="s">
        <v>48</v>
      </c>
      <c r="Y199" s="1">
        <v>4530</v>
      </c>
      <c r="Z199" s="1" t="s">
        <v>286</v>
      </c>
      <c r="AA199" s="1">
        <v>2</v>
      </c>
      <c r="AB199" s="1" t="s">
        <v>1613</v>
      </c>
      <c r="AC199" s="1">
        <v>2</v>
      </c>
      <c r="AD199" s="1" t="s">
        <v>51</v>
      </c>
      <c r="AE199" s="1" t="s">
        <v>51</v>
      </c>
      <c r="AF199" s="7">
        <v>6682582789</v>
      </c>
      <c r="AG199" s="7">
        <v>4980176341</v>
      </c>
      <c r="AH199" s="7">
        <v>1702406448</v>
      </c>
      <c r="AI199" s="7">
        <v>6354143537</v>
      </c>
      <c r="AJ199" s="7">
        <v>201658881</v>
      </c>
    </row>
    <row r="200" spans="2:36" ht="51" hidden="1" x14ac:dyDescent="0.25">
      <c r="B200" s="1" t="s">
        <v>35</v>
      </c>
      <c r="C200" s="1">
        <v>109753</v>
      </c>
      <c r="D200" s="3"/>
      <c r="E200" s="1" t="s">
        <v>1614</v>
      </c>
      <c r="F200" s="1" t="s">
        <v>1615</v>
      </c>
      <c r="G200" s="1" t="s">
        <v>38</v>
      </c>
      <c r="H200" s="1">
        <v>91500345</v>
      </c>
      <c r="I200" s="1" t="s">
        <v>1616</v>
      </c>
      <c r="J200" s="1" t="s">
        <v>1617</v>
      </c>
      <c r="K200" s="1">
        <v>6339695</v>
      </c>
      <c r="L200" s="1">
        <v>6305352</v>
      </c>
      <c r="M200" s="1">
        <v>3165297584</v>
      </c>
      <c r="N200" s="1" t="s">
        <v>1618</v>
      </c>
      <c r="O200" s="1">
        <v>65</v>
      </c>
      <c r="P200" s="1" t="s">
        <v>42</v>
      </c>
      <c r="Q200" s="1" t="s">
        <v>43</v>
      </c>
      <c r="R200" s="1" t="s">
        <v>65</v>
      </c>
      <c r="S200" s="1">
        <v>15</v>
      </c>
      <c r="T200" s="1" t="s">
        <v>1619</v>
      </c>
      <c r="U200" s="1" t="s">
        <v>89</v>
      </c>
      <c r="V200" s="1" t="s">
        <v>30</v>
      </c>
      <c r="W200" s="1" t="s">
        <v>110</v>
      </c>
      <c r="X200" s="1" t="s">
        <v>48</v>
      </c>
      <c r="Y200" s="1">
        <v>4719</v>
      </c>
      <c r="Z200" s="1" t="s">
        <v>70</v>
      </c>
      <c r="AA200" s="1">
        <v>1</v>
      </c>
      <c r="AB200" s="1" t="s">
        <v>1620</v>
      </c>
      <c r="AC200" s="1">
        <v>1</v>
      </c>
      <c r="AD200" s="1" t="s">
        <v>51</v>
      </c>
      <c r="AE200" s="1" t="s">
        <v>51</v>
      </c>
      <c r="AF200" s="7">
        <v>6679051906</v>
      </c>
      <c r="AG200" s="7">
        <v>5968730122</v>
      </c>
      <c r="AH200" s="7">
        <v>710321784</v>
      </c>
      <c r="AI200" s="7">
        <v>3433264289</v>
      </c>
      <c r="AJ200" s="7">
        <v>36057557</v>
      </c>
    </row>
    <row r="201" spans="2:36" ht="25.5" hidden="1" x14ac:dyDescent="0.25">
      <c r="B201" s="1" t="s">
        <v>35</v>
      </c>
      <c r="C201" s="1">
        <v>362754</v>
      </c>
      <c r="D201" s="1" t="s">
        <v>1621</v>
      </c>
      <c r="E201" s="1" t="s">
        <v>1621</v>
      </c>
      <c r="F201" s="1" t="s">
        <v>1622</v>
      </c>
      <c r="G201" s="1" t="s">
        <v>38</v>
      </c>
      <c r="H201" s="1">
        <v>91245930</v>
      </c>
      <c r="I201" s="1" t="s">
        <v>1623</v>
      </c>
      <c r="J201" s="1" t="s">
        <v>1624</v>
      </c>
      <c r="K201" s="1">
        <v>6302405</v>
      </c>
      <c r="L201" s="1">
        <v>3177239528</v>
      </c>
      <c r="M201" s="1"/>
      <c r="N201" s="1" t="s">
        <v>1625</v>
      </c>
      <c r="O201" s="1">
        <v>6</v>
      </c>
      <c r="P201" s="1" t="s">
        <v>42</v>
      </c>
      <c r="Q201" s="1" t="s">
        <v>43</v>
      </c>
      <c r="R201" s="1" t="s">
        <v>65</v>
      </c>
      <c r="S201" s="1">
        <v>15</v>
      </c>
      <c r="T201" s="1" t="s">
        <v>1626</v>
      </c>
      <c r="U201" s="1" t="s">
        <v>666</v>
      </c>
      <c r="V201" s="1" t="s">
        <v>30</v>
      </c>
      <c r="W201" s="1" t="s">
        <v>47</v>
      </c>
      <c r="X201" s="1" t="s">
        <v>48</v>
      </c>
      <c r="Y201" s="1">
        <v>6499</v>
      </c>
      <c r="Z201" s="1" t="s">
        <v>622</v>
      </c>
      <c r="AA201" s="1">
        <v>0</v>
      </c>
      <c r="AB201" s="1"/>
      <c r="AC201" s="1">
        <v>0</v>
      </c>
      <c r="AD201" s="1" t="s">
        <v>51</v>
      </c>
      <c r="AE201" s="1" t="s">
        <v>51</v>
      </c>
      <c r="AF201" s="7">
        <v>6629551267</v>
      </c>
      <c r="AG201" s="7">
        <v>6008053500</v>
      </c>
      <c r="AH201" s="7">
        <v>621497767</v>
      </c>
      <c r="AI201" s="7">
        <v>787788250</v>
      </c>
      <c r="AJ201" s="7">
        <v>36009209</v>
      </c>
    </row>
    <row r="202" spans="2:36" ht="25.5" hidden="1" x14ac:dyDescent="0.25">
      <c r="B202" s="1" t="s">
        <v>35</v>
      </c>
      <c r="C202" s="1">
        <v>124813</v>
      </c>
      <c r="D202" s="1"/>
      <c r="E202" s="1" t="s">
        <v>1627</v>
      </c>
      <c r="F202" s="1" t="s">
        <v>1628</v>
      </c>
      <c r="G202" s="1" t="s">
        <v>38</v>
      </c>
      <c r="H202" s="1">
        <v>28239802</v>
      </c>
      <c r="I202" s="1" t="s">
        <v>1629</v>
      </c>
      <c r="J202" s="1" t="s">
        <v>1630</v>
      </c>
      <c r="K202" s="1">
        <v>6433733</v>
      </c>
      <c r="L202" s="1">
        <v>3208032292</v>
      </c>
      <c r="M202" s="1"/>
      <c r="N202" s="1" t="s">
        <v>1631</v>
      </c>
      <c r="O202" s="1">
        <v>48</v>
      </c>
      <c r="P202" s="1" t="s">
        <v>42</v>
      </c>
      <c r="Q202" s="1" t="s">
        <v>43</v>
      </c>
      <c r="R202" s="1" t="s">
        <v>1632</v>
      </c>
      <c r="S202" s="1">
        <v>12</v>
      </c>
      <c r="T202" s="1" t="s">
        <v>1633</v>
      </c>
      <c r="U202" s="1" t="s">
        <v>89</v>
      </c>
      <c r="V202" s="1" t="s">
        <v>30</v>
      </c>
      <c r="W202" s="1" t="s">
        <v>47</v>
      </c>
      <c r="X202" s="1" t="s">
        <v>48</v>
      </c>
      <c r="Y202" s="1">
        <v>126</v>
      </c>
      <c r="Z202" s="1" t="s">
        <v>219</v>
      </c>
      <c r="AA202" s="1">
        <v>1</v>
      </c>
      <c r="AB202" s="1" t="s">
        <v>1627</v>
      </c>
      <c r="AC202" s="1">
        <v>1</v>
      </c>
      <c r="AD202" s="1" t="s">
        <v>51</v>
      </c>
      <c r="AE202" s="1" t="s">
        <v>51</v>
      </c>
      <c r="AF202" s="7">
        <v>6611452277</v>
      </c>
      <c r="AG202" s="7">
        <v>2131583254</v>
      </c>
      <c r="AH202" s="7">
        <v>4479869023</v>
      </c>
      <c r="AI202" s="7">
        <v>3091858959</v>
      </c>
      <c r="AJ202" s="7">
        <v>0</v>
      </c>
    </row>
    <row r="203" spans="2:36" ht="25.5" hidden="1" x14ac:dyDescent="0.25">
      <c r="B203" s="1" t="s">
        <v>35</v>
      </c>
      <c r="C203" s="1">
        <v>13663</v>
      </c>
      <c r="D203" s="1"/>
      <c r="E203" s="1" t="s">
        <v>1634</v>
      </c>
      <c r="F203" s="1" t="s">
        <v>1635</v>
      </c>
      <c r="G203" s="1" t="s">
        <v>38</v>
      </c>
      <c r="H203" s="1">
        <v>37511619</v>
      </c>
      <c r="I203" s="1" t="s">
        <v>1636</v>
      </c>
      <c r="J203" s="1" t="s">
        <v>1637</v>
      </c>
      <c r="K203" s="1">
        <v>6352877</v>
      </c>
      <c r="L203" s="1">
        <v>6394191</v>
      </c>
      <c r="M203" s="1">
        <v>3174028922</v>
      </c>
      <c r="N203" s="1" t="s">
        <v>1638</v>
      </c>
      <c r="O203" s="1">
        <v>63</v>
      </c>
      <c r="P203" s="1" t="s">
        <v>42</v>
      </c>
      <c r="Q203" s="1" t="s">
        <v>43</v>
      </c>
      <c r="R203" s="1" t="s">
        <v>167</v>
      </c>
      <c r="S203" s="1">
        <v>13</v>
      </c>
      <c r="T203" s="1" t="s">
        <v>1639</v>
      </c>
      <c r="U203" s="1" t="s">
        <v>332</v>
      </c>
      <c r="V203" s="1" t="s">
        <v>30</v>
      </c>
      <c r="W203" s="1" t="s">
        <v>47</v>
      </c>
      <c r="X203" s="1" t="s">
        <v>48</v>
      </c>
      <c r="Y203" s="1">
        <v>6820</v>
      </c>
      <c r="Z203" s="1" t="s">
        <v>619</v>
      </c>
      <c r="AA203" s="1">
        <v>3</v>
      </c>
      <c r="AB203" s="1" t="s">
        <v>1640</v>
      </c>
      <c r="AC203" s="1">
        <v>3</v>
      </c>
      <c r="AD203" s="1" t="s">
        <v>51</v>
      </c>
      <c r="AE203" s="1" t="s">
        <v>51</v>
      </c>
      <c r="AF203" s="7">
        <v>6609655468</v>
      </c>
      <c r="AG203" s="7">
        <v>3671346759</v>
      </c>
      <c r="AH203" s="7">
        <v>2938308709</v>
      </c>
      <c r="AI203" s="7">
        <v>4517419573</v>
      </c>
      <c r="AJ203" s="7">
        <v>610725537</v>
      </c>
    </row>
    <row r="204" spans="2:36" ht="25.5" hidden="1" x14ac:dyDescent="0.25">
      <c r="B204" s="1" t="s">
        <v>35</v>
      </c>
      <c r="C204" s="1">
        <v>173544</v>
      </c>
      <c r="D204" s="1" t="s">
        <v>1641</v>
      </c>
      <c r="E204" s="1" t="s">
        <v>1642</v>
      </c>
      <c r="F204" s="1" t="s">
        <v>1643</v>
      </c>
      <c r="G204" s="1" t="s">
        <v>38</v>
      </c>
      <c r="H204" s="1">
        <v>63316140</v>
      </c>
      <c r="I204" s="1" t="s">
        <v>1644</v>
      </c>
      <c r="J204" s="1" t="s">
        <v>1645</v>
      </c>
      <c r="K204" s="1">
        <v>6917070</v>
      </c>
      <c r="L204" s="1">
        <v>6917070</v>
      </c>
      <c r="M204" s="1">
        <v>3212051294</v>
      </c>
      <c r="N204" s="1" t="s">
        <v>1646</v>
      </c>
      <c r="O204" s="1">
        <v>2</v>
      </c>
      <c r="P204" s="1" t="s">
        <v>42</v>
      </c>
      <c r="Q204" s="1" t="s">
        <v>43</v>
      </c>
      <c r="R204" s="1"/>
      <c r="S204" s="1"/>
      <c r="T204" s="1" t="s">
        <v>1647</v>
      </c>
      <c r="U204" s="1" t="s">
        <v>177</v>
      </c>
      <c r="V204" s="1" t="s">
        <v>30</v>
      </c>
      <c r="W204" s="1" t="s">
        <v>47</v>
      </c>
      <c r="X204" s="1" t="s">
        <v>48</v>
      </c>
      <c r="Y204" s="1">
        <v>6810</v>
      </c>
      <c r="Z204" s="1" t="s">
        <v>119</v>
      </c>
      <c r="AA204" s="1">
        <v>1</v>
      </c>
      <c r="AB204" s="1" t="s">
        <v>1648</v>
      </c>
      <c r="AC204" s="1">
        <v>1</v>
      </c>
      <c r="AD204" s="1" t="s">
        <v>51</v>
      </c>
      <c r="AE204" s="1" t="s">
        <v>51</v>
      </c>
      <c r="AF204" s="7">
        <v>6591678201</v>
      </c>
      <c r="AG204" s="7">
        <v>2746966797</v>
      </c>
      <c r="AH204" s="7">
        <v>3844711404</v>
      </c>
      <c r="AI204" s="7">
        <v>594511512</v>
      </c>
      <c r="AJ204" s="7">
        <v>113041207</v>
      </c>
    </row>
    <row r="205" spans="2:36" ht="25.5" hidden="1" x14ac:dyDescent="0.25">
      <c r="B205" s="1" t="s">
        <v>35</v>
      </c>
      <c r="C205" s="1">
        <v>316678</v>
      </c>
      <c r="D205" s="1"/>
      <c r="E205" s="1" t="s">
        <v>1649</v>
      </c>
      <c r="F205" s="1" t="s">
        <v>1650</v>
      </c>
      <c r="G205" s="1" t="s">
        <v>38</v>
      </c>
      <c r="H205" s="1">
        <v>13513527</v>
      </c>
      <c r="I205" s="1" t="s">
        <v>1651</v>
      </c>
      <c r="J205" s="1" t="s">
        <v>1652</v>
      </c>
      <c r="K205" s="1">
        <v>6421043</v>
      </c>
      <c r="L205" s="1">
        <v>3164727744</v>
      </c>
      <c r="M205" s="1">
        <v>3187944662</v>
      </c>
      <c r="N205" s="1" t="s">
        <v>1653</v>
      </c>
      <c r="O205" s="1">
        <v>11</v>
      </c>
      <c r="P205" s="1" t="s">
        <v>42</v>
      </c>
      <c r="Q205" s="1" t="s">
        <v>43</v>
      </c>
      <c r="R205" s="1" t="s">
        <v>65</v>
      </c>
      <c r="S205" s="1">
        <v>15</v>
      </c>
      <c r="T205" s="1" t="s">
        <v>1654</v>
      </c>
      <c r="U205" s="1" t="s">
        <v>460</v>
      </c>
      <c r="V205" s="1" t="s">
        <v>30</v>
      </c>
      <c r="W205" s="1" t="s">
        <v>47</v>
      </c>
      <c r="X205" s="1" t="s">
        <v>48</v>
      </c>
      <c r="Y205" s="1">
        <v>6810</v>
      </c>
      <c r="Z205" s="1" t="s">
        <v>119</v>
      </c>
      <c r="AA205" s="1">
        <v>1</v>
      </c>
      <c r="AB205" s="1" t="s">
        <v>1649</v>
      </c>
      <c r="AC205" s="1">
        <v>1</v>
      </c>
      <c r="AD205" s="1" t="s">
        <v>51</v>
      </c>
      <c r="AE205" s="1" t="s">
        <v>51</v>
      </c>
      <c r="AF205" s="7">
        <v>6541893000</v>
      </c>
      <c r="AG205" s="7">
        <v>108690000</v>
      </c>
      <c r="AH205" s="7">
        <v>6433203000</v>
      </c>
      <c r="AI205" s="7">
        <v>1145249000</v>
      </c>
      <c r="AJ205" s="7">
        <v>76075000</v>
      </c>
    </row>
    <row r="206" spans="2:36" hidden="1" x14ac:dyDescent="0.25">
      <c r="B206" s="1" t="s">
        <v>35</v>
      </c>
      <c r="C206" s="1">
        <v>24935</v>
      </c>
      <c r="D206" s="3"/>
      <c r="E206" s="1" t="s">
        <v>1655</v>
      </c>
      <c r="F206" s="1" t="s">
        <v>1656</v>
      </c>
      <c r="G206" s="1" t="s">
        <v>38</v>
      </c>
      <c r="H206" s="1">
        <v>13827980</v>
      </c>
      <c r="I206" s="1" t="s">
        <v>1657</v>
      </c>
      <c r="J206" s="1" t="s">
        <v>1658</v>
      </c>
      <c r="K206" s="1">
        <v>3208031847</v>
      </c>
      <c r="L206" s="1">
        <v>3163567531</v>
      </c>
      <c r="M206" s="1"/>
      <c r="N206" s="1" t="s">
        <v>1659</v>
      </c>
      <c r="O206" s="1">
        <v>10</v>
      </c>
      <c r="P206" s="1" t="s">
        <v>42</v>
      </c>
      <c r="Q206" s="1" t="s">
        <v>43</v>
      </c>
      <c r="R206" s="1" t="s">
        <v>97</v>
      </c>
      <c r="S206" s="1">
        <v>12</v>
      </c>
      <c r="T206" s="1" t="s">
        <v>1660</v>
      </c>
      <c r="U206" s="1" t="s">
        <v>46</v>
      </c>
      <c r="V206" s="1" t="s">
        <v>30</v>
      </c>
      <c r="W206" s="1" t="s">
        <v>110</v>
      </c>
      <c r="X206" s="1" t="s">
        <v>48</v>
      </c>
      <c r="Y206" s="1">
        <v>8691</v>
      </c>
      <c r="Z206" s="1" t="s">
        <v>649</v>
      </c>
      <c r="AA206" s="1">
        <v>1</v>
      </c>
      <c r="AB206" s="1" t="s">
        <v>1655</v>
      </c>
      <c r="AC206" s="1">
        <v>1</v>
      </c>
      <c r="AD206" s="1" t="s">
        <v>51</v>
      </c>
      <c r="AE206" s="1" t="s">
        <v>51</v>
      </c>
      <c r="AF206" s="7">
        <v>6534481457</v>
      </c>
      <c r="AG206" s="7">
        <v>1126455457</v>
      </c>
      <c r="AH206" s="7">
        <v>5408026000</v>
      </c>
      <c r="AI206" s="7">
        <v>807969307</v>
      </c>
      <c r="AJ206" s="7">
        <v>166337111</v>
      </c>
    </row>
    <row r="207" spans="2:36" hidden="1" x14ac:dyDescent="0.25">
      <c r="B207" s="1" t="s">
        <v>35</v>
      </c>
      <c r="C207" s="1">
        <v>136552</v>
      </c>
      <c r="D207" s="3"/>
      <c r="E207" s="1" t="s">
        <v>1661</v>
      </c>
      <c r="F207" s="1" t="s">
        <v>1662</v>
      </c>
      <c r="G207" s="1" t="s">
        <v>38</v>
      </c>
      <c r="H207" s="1">
        <v>91476426</v>
      </c>
      <c r="I207" s="1" t="s">
        <v>1663</v>
      </c>
      <c r="J207" s="1" t="s">
        <v>1664</v>
      </c>
      <c r="K207" s="1">
        <v>6432239</v>
      </c>
      <c r="L207" s="1">
        <v>6438191</v>
      </c>
      <c r="M207" s="1">
        <v>3174032398</v>
      </c>
      <c r="N207" s="1" t="s">
        <v>1665</v>
      </c>
      <c r="O207" s="1">
        <v>800</v>
      </c>
      <c r="P207" s="1" t="s">
        <v>42</v>
      </c>
      <c r="Q207" s="1" t="s">
        <v>43</v>
      </c>
      <c r="R207" s="1" t="s">
        <v>167</v>
      </c>
      <c r="S207" s="1">
        <v>13</v>
      </c>
      <c r="T207" s="1" t="s">
        <v>1666</v>
      </c>
      <c r="U207" s="1" t="s">
        <v>89</v>
      </c>
      <c r="V207" s="1" t="s">
        <v>30</v>
      </c>
      <c r="W207" s="1" t="s">
        <v>150</v>
      </c>
      <c r="X207" s="1" t="s">
        <v>48</v>
      </c>
      <c r="Y207" s="1">
        <v>7820</v>
      </c>
      <c r="Z207" s="1" t="s">
        <v>383</v>
      </c>
      <c r="AA207" s="1">
        <v>1</v>
      </c>
      <c r="AB207" s="1" t="s">
        <v>1661</v>
      </c>
      <c r="AC207" s="1">
        <v>1</v>
      </c>
      <c r="AD207" s="1" t="s">
        <v>51</v>
      </c>
      <c r="AE207" s="1" t="s">
        <v>51</v>
      </c>
      <c r="AF207" s="7">
        <v>6534061783</v>
      </c>
      <c r="AG207" s="7">
        <v>5310692215</v>
      </c>
      <c r="AH207" s="7">
        <v>1223369568</v>
      </c>
      <c r="AI207" s="7">
        <v>18272947422</v>
      </c>
      <c r="AJ207" s="7">
        <v>15372740</v>
      </c>
    </row>
    <row r="208" spans="2:36" ht="38.25" hidden="1" x14ac:dyDescent="0.25">
      <c r="B208" s="1" t="s">
        <v>35</v>
      </c>
      <c r="C208" s="1">
        <v>24970</v>
      </c>
      <c r="D208" s="3"/>
      <c r="E208" s="1" t="s">
        <v>1667</v>
      </c>
      <c r="F208" s="1">
        <v>13884098</v>
      </c>
      <c r="G208" s="1"/>
      <c r="H208" s="1"/>
      <c r="I208" s="1"/>
      <c r="J208" s="1" t="s">
        <v>1668</v>
      </c>
      <c r="K208" s="1">
        <v>6341235</v>
      </c>
      <c r="L208" s="1">
        <v>6450983</v>
      </c>
      <c r="M208" s="1">
        <v>6341239</v>
      </c>
      <c r="N208" s="1" t="s">
        <v>1669</v>
      </c>
      <c r="O208" s="1">
        <v>4</v>
      </c>
      <c r="P208" s="1" t="s">
        <v>42</v>
      </c>
      <c r="Q208" s="1" t="s">
        <v>43</v>
      </c>
      <c r="R208" s="1" t="s">
        <v>65</v>
      </c>
      <c r="S208" s="1">
        <v>15</v>
      </c>
      <c r="T208" s="1" t="s">
        <v>1670</v>
      </c>
      <c r="U208" s="1" t="s">
        <v>46</v>
      </c>
      <c r="V208" s="1" t="s">
        <v>30</v>
      </c>
      <c r="W208" s="1" t="s">
        <v>68</v>
      </c>
      <c r="X208" s="1" t="s">
        <v>69</v>
      </c>
      <c r="Y208" s="1">
        <v>4773</v>
      </c>
      <c r="Z208" s="1" t="s">
        <v>679</v>
      </c>
      <c r="AA208" s="1">
        <v>1</v>
      </c>
      <c r="AB208" s="1" t="s">
        <v>1671</v>
      </c>
      <c r="AC208" s="1">
        <v>1</v>
      </c>
      <c r="AD208" s="1" t="s">
        <v>51</v>
      </c>
      <c r="AE208" s="1" t="s">
        <v>51</v>
      </c>
      <c r="AF208" s="7">
        <v>6519072325</v>
      </c>
      <c r="AG208" s="7">
        <v>2086140904</v>
      </c>
      <c r="AH208" s="7">
        <v>4432931421</v>
      </c>
      <c r="AI208" s="7">
        <v>327965753</v>
      </c>
      <c r="AJ208" s="7">
        <v>-28000653</v>
      </c>
    </row>
    <row r="209" spans="2:36" hidden="1" x14ac:dyDescent="0.25">
      <c r="B209" s="1" t="s">
        <v>35</v>
      </c>
      <c r="C209" s="1">
        <v>15006</v>
      </c>
      <c r="D209" s="3"/>
      <c r="E209" s="1" t="s">
        <v>1672</v>
      </c>
      <c r="F209" s="1" t="s">
        <v>1673</v>
      </c>
      <c r="G209" s="1" t="s">
        <v>38</v>
      </c>
      <c r="H209" s="1">
        <v>91245751</v>
      </c>
      <c r="I209" s="1" t="s">
        <v>1674</v>
      </c>
      <c r="J209" s="1" t="s">
        <v>1675</v>
      </c>
      <c r="K209" s="1">
        <v>6520461</v>
      </c>
      <c r="L209" s="1">
        <v>6705385</v>
      </c>
      <c r="M209" s="1">
        <v>3134339567</v>
      </c>
      <c r="N209" s="1" t="s">
        <v>1676</v>
      </c>
      <c r="O209" s="1">
        <v>106</v>
      </c>
      <c r="P209" s="1" t="s">
        <v>42</v>
      </c>
      <c r="Q209" s="1" t="s">
        <v>43</v>
      </c>
      <c r="R209" s="1" t="s">
        <v>65</v>
      </c>
      <c r="S209" s="1">
        <v>15</v>
      </c>
      <c r="T209" s="1" t="s">
        <v>1677</v>
      </c>
      <c r="U209" s="1" t="s">
        <v>109</v>
      </c>
      <c r="V209" s="1" t="s">
        <v>30</v>
      </c>
      <c r="W209" s="1" t="s">
        <v>110</v>
      </c>
      <c r="X209" s="1" t="s">
        <v>48</v>
      </c>
      <c r="Y209" s="1">
        <v>1410</v>
      </c>
      <c r="Z209" s="1" t="s">
        <v>594</v>
      </c>
      <c r="AA209" s="1">
        <v>1</v>
      </c>
      <c r="AB209" s="1" t="s">
        <v>1672</v>
      </c>
      <c r="AC209" s="1">
        <v>1</v>
      </c>
      <c r="AD209" s="1" t="s">
        <v>51</v>
      </c>
      <c r="AE209" s="1" t="s">
        <v>51</v>
      </c>
      <c r="AF209" s="7">
        <v>6501212000</v>
      </c>
      <c r="AG209" s="7">
        <v>3662470000</v>
      </c>
      <c r="AH209" s="7">
        <v>2838742000</v>
      </c>
      <c r="AI209" s="7">
        <v>9107807000</v>
      </c>
      <c r="AJ209" s="7">
        <v>3233387000</v>
      </c>
    </row>
    <row r="210" spans="2:36" hidden="1" x14ac:dyDescent="0.25">
      <c r="B210" s="1" t="s">
        <v>35</v>
      </c>
      <c r="C210" s="1">
        <v>110892</v>
      </c>
      <c r="D210" s="1" t="s">
        <v>1678</v>
      </c>
      <c r="E210" s="1" t="s">
        <v>1679</v>
      </c>
      <c r="F210" s="1" t="s">
        <v>1680</v>
      </c>
      <c r="G210" s="1" t="s">
        <v>38</v>
      </c>
      <c r="H210" s="1">
        <v>63310830</v>
      </c>
      <c r="I210" s="1" t="s">
        <v>1681</v>
      </c>
      <c r="J210" s="1" t="s">
        <v>1682</v>
      </c>
      <c r="K210" s="1">
        <v>6524896</v>
      </c>
      <c r="L210" s="1">
        <v>3124801506</v>
      </c>
      <c r="M210" s="1"/>
      <c r="N210" s="1" t="s">
        <v>1683</v>
      </c>
      <c r="O210" s="1">
        <v>5</v>
      </c>
      <c r="P210" s="1" t="s">
        <v>42</v>
      </c>
      <c r="Q210" s="1" t="s">
        <v>43</v>
      </c>
      <c r="R210" s="1" t="s">
        <v>65</v>
      </c>
      <c r="S210" s="1">
        <v>15</v>
      </c>
      <c r="T210" s="1" t="s">
        <v>1684</v>
      </c>
      <c r="U210" s="1" t="s">
        <v>1685</v>
      </c>
      <c r="V210" s="1" t="s">
        <v>30</v>
      </c>
      <c r="W210" s="1" t="s">
        <v>150</v>
      </c>
      <c r="X210" s="1" t="s">
        <v>48</v>
      </c>
      <c r="Y210" s="1">
        <v>145</v>
      </c>
      <c r="Z210" s="1" t="s">
        <v>111</v>
      </c>
      <c r="AA210" s="1">
        <v>1</v>
      </c>
      <c r="AB210" s="1" t="s">
        <v>1679</v>
      </c>
      <c r="AC210" s="1">
        <v>1</v>
      </c>
      <c r="AD210" s="1" t="s">
        <v>51</v>
      </c>
      <c r="AE210" s="1" t="s">
        <v>51</v>
      </c>
      <c r="AF210" s="7">
        <v>6475627538</v>
      </c>
      <c r="AG210" s="7">
        <v>3902853485</v>
      </c>
      <c r="AH210" s="7">
        <v>2572774053</v>
      </c>
      <c r="AI210" s="7">
        <v>1417139449</v>
      </c>
      <c r="AJ210" s="7">
        <v>-131472948</v>
      </c>
    </row>
    <row r="211" spans="2:36" ht="25.5" hidden="1" x14ac:dyDescent="0.25">
      <c r="B211" s="1" t="s">
        <v>1797</v>
      </c>
      <c r="C211" s="1">
        <v>164284</v>
      </c>
      <c r="D211" s="1"/>
      <c r="E211" s="1" t="s">
        <v>1936</v>
      </c>
      <c r="F211" s="1">
        <v>91285175</v>
      </c>
      <c r="G211" s="1"/>
      <c r="H211" s="1"/>
      <c r="I211" s="1"/>
      <c r="J211" s="1" t="s">
        <v>1937</v>
      </c>
      <c r="K211" s="1">
        <v>6323441</v>
      </c>
      <c r="L211" s="1">
        <v>6329472</v>
      </c>
      <c r="M211" s="1">
        <v>3184404040</v>
      </c>
      <c r="N211" s="1" t="s">
        <v>1938</v>
      </c>
      <c r="O211" s="1">
        <v>9</v>
      </c>
      <c r="P211" s="1" t="s">
        <v>42</v>
      </c>
      <c r="Q211" s="1" t="s">
        <v>43</v>
      </c>
      <c r="R211" s="1" t="s">
        <v>167</v>
      </c>
      <c r="S211" s="1">
        <v>13</v>
      </c>
      <c r="T211" s="1" t="s">
        <v>1939</v>
      </c>
      <c r="U211" s="1" t="s">
        <v>46</v>
      </c>
      <c r="V211" s="1" t="s">
        <v>30</v>
      </c>
      <c r="W211" s="1" t="s">
        <v>68</v>
      </c>
      <c r="X211" s="1" t="s">
        <v>69</v>
      </c>
      <c r="Y211" s="1">
        <v>4759</v>
      </c>
      <c r="Z211" s="1" t="s">
        <v>1931</v>
      </c>
      <c r="AA211" s="1">
        <v>2</v>
      </c>
      <c r="AB211" s="1" t="s">
        <v>1940</v>
      </c>
      <c r="AC211" s="1">
        <v>2</v>
      </c>
      <c r="AD211" s="1" t="s">
        <v>51</v>
      </c>
      <c r="AE211" s="1" t="s">
        <v>51</v>
      </c>
      <c r="AF211" s="7">
        <v>3163428644</v>
      </c>
      <c r="AG211" s="7">
        <v>2987920313</v>
      </c>
      <c r="AH211" s="7">
        <v>175508331</v>
      </c>
      <c r="AI211" s="7">
        <v>1306862146</v>
      </c>
      <c r="AJ211" s="7">
        <v>114765281</v>
      </c>
    </row>
    <row r="212" spans="2:36" ht="25.5" hidden="1" x14ac:dyDescent="0.25">
      <c r="B212" s="1" t="s">
        <v>1797</v>
      </c>
      <c r="C212" s="1">
        <v>52330</v>
      </c>
      <c r="D212" s="3"/>
      <c r="E212" s="1" t="s">
        <v>1941</v>
      </c>
      <c r="F212" s="1" t="s">
        <v>1942</v>
      </c>
      <c r="G212" s="1" t="s">
        <v>38</v>
      </c>
      <c r="H212" s="1">
        <v>91288654</v>
      </c>
      <c r="I212" s="1" t="s">
        <v>1943</v>
      </c>
      <c r="J212" s="1" t="s">
        <v>1944</v>
      </c>
      <c r="K212" s="1">
        <v>6333123</v>
      </c>
      <c r="L212" s="1">
        <v>6426091</v>
      </c>
      <c r="M212" s="1"/>
      <c r="N212" s="1" t="s">
        <v>1945</v>
      </c>
      <c r="O212" s="1">
        <v>8</v>
      </c>
      <c r="P212" s="1" t="s">
        <v>42</v>
      </c>
      <c r="Q212" s="1" t="s">
        <v>43</v>
      </c>
      <c r="R212" s="1" t="s">
        <v>65</v>
      </c>
      <c r="S212" s="1">
        <v>15</v>
      </c>
      <c r="T212" s="1" t="s">
        <v>1946</v>
      </c>
      <c r="U212" s="1" t="s">
        <v>89</v>
      </c>
      <c r="V212" s="1" t="s">
        <v>30</v>
      </c>
      <c r="W212" s="1" t="s">
        <v>150</v>
      </c>
      <c r="X212" s="1" t="s">
        <v>48</v>
      </c>
      <c r="Y212" s="1">
        <v>4620</v>
      </c>
      <c r="Z212" s="1" t="s">
        <v>369</v>
      </c>
      <c r="AA212" s="1">
        <v>1</v>
      </c>
      <c r="AB212" s="1" t="s">
        <v>1947</v>
      </c>
      <c r="AC212" s="1">
        <v>1</v>
      </c>
      <c r="AD212" s="1" t="s">
        <v>51</v>
      </c>
      <c r="AE212" s="1" t="s">
        <v>51</v>
      </c>
      <c r="AF212" s="7">
        <v>3162233904</v>
      </c>
      <c r="AG212" s="7">
        <v>1231006464</v>
      </c>
      <c r="AH212" s="7">
        <v>1931227440</v>
      </c>
      <c r="AI212" s="7">
        <v>2163142359</v>
      </c>
      <c r="AJ212" s="7">
        <v>77636655</v>
      </c>
    </row>
    <row r="213" spans="2:36" ht="25.5" hidden="1" x14ac:dyDescent="0.25">
      <c r="B213" s="1" t="s">
        <v>1797</v>
      </c>
      <c r="C213" s="1">
        <v>369149</v>
      </c>
      <c r="D213" s="1"/>
      <c r="E213" s="1" t="s">
        <v>1948</v>
      </c>
      <c r="F213" s="1" t="s">
        <v>1949</v>
      </c>
      <c r="G213" s="1" t="s">
        <v>190</v>
      </c>
      <c r="H213" s="1">
        <v>646542</v>
      </c>
      <c r="I213" s="1" t="s">
        <v>1950</v>
      </c>
      <c r="J213" s="1" t="s">
        <v>1951</v>
      </c>
      <c r="K213" s="1">
        <v>3214759324</v>
      </c>
      <c r="L213" s="1">
        <v>3004717124</v>
      </c>
      <c r="M213" s="1"/>
      <c r="N213" s="1" t="s">
        <v>1952</v>
      </c>
      <c r="O213" s="1">
        <v>0</v>
      </c>
      <c r="P213" s="1" t="s">
        <v>42</v>
      </c>
      <c r="Q213" s="1" t="s">
        <v>43</v>
      </c>
      <c r="R213" s="1"/>
      <c r="S213" s="1"/>
      <c r="T213" s="1" t="s">
        <v>1953</v>
      </c>
      <c r="U213" s="1" t="s">
        <v>89</v>
      </c>
      <c r="V213" s="1" t="s">
        <v>30</v>
      </c>
      <c r="W213" s="1" t="s">
        <v>47</v>
      </c>
      <c r="X213" s="1" t="s">
        <v>48</v>
      </c>
      <c r="Y213" s="1">
        <v>2029</v>
      </c>
      <c r="Z213" s="1" t="s">
        <v>1954</v>
      </c>
      <c r="AA213" s="1">
        <v>0</v>
      </c>
      <c r="AB213" s="1"/>
      <c r="AC213" s="1">
        <v>0</v>
      </c>
      <c r="AD213" s="1" t="s">
        <v>51</v>
      </c>
      <c r="AE213" s="1" t="s">
        <v>51</v>
      </c>
      <c r="AF213" s="7">
        <v>3161492081</v>
      </c>
      <c r="AG213" s="7">
        <v>2984217605</v>
      </c>
      <c r="AH213" s="7">
        <v>177274476</v>
      </c>
      <c r="AI213" s="7">
        <v>40114166</v>
      </c>
      <c r="AJ213" s="7">
        <v>1314937</v>
      </c>
    </row>
    <row r="214" spans="2:36" hidden="1" x14ac:dyDescent="0.25">
      <c r="B214" s="1" t="s">
        <v>1797</v>
      </c>
      <c r="C214" s="1">
        <v>309239</v>
      </c>
      <c r="D214" s="1"/>
      <c r="E214" s="1" t="s">
        <v>1955</v>
      </c>
      <c r="F214" s="1" t="s">
        <v>1956</v>
      </c>
      <c r="G214" s="1" t="s">
        <v>38</v>
      </c>
      <c r="H214" s="1">
        <v>88287473</v>
      </c>
      <c r="I214" s="1" t="s">
        <v>1957</v>
      </c>
      <c r="J214" s="1" t="s">
        <v>1958</v>
      </c>
      <c r="K214" s="1">
        <v>3115321753</v>
      </c>
      <c r="L214" s="1">
        <v>6959938</v>
      </c>
      <c r="M214" s="1">
        <v>3163686519</v>
      </c>
      <c r="N214" s="1" t="s">
        <v>1959</v>
      </c>
      <c r="O214" s="1">
        <v>16</v>
      </c>
      <c r="P214" s="1" t="s">
        <v>42</v>
      </c>
      <c r="Q214" s="1" t="s">
        <v>43</v>
      </c>
      <c r="R214" s="1" t="s">
        <v>1242</v>
      </c>
      <c r="S214" s="1">
        <v>15</v>
      </c>
      <c r="T214" s="1" t="s">
        <v>1960</v>
      </c>
      <c r="U214" s="1" t="s">
        <v>623</v>
      </c>
      <c r="V214" s="1" t="s">
        <v>30</v>
      </c>
      <c r="W214" s="1" t="s">
        <v>47</v>
      </c>
      <c r="X214" s="1" t="s">
        <v>48</v>
      </c>
      <c r="Y214" s="1">
        <v>8699</v>
      </c>
      <c r="Z214" s="1" t="s">
        <v>160</v>
      </c>
      <c r="AA214" s="1">
        <v>1</v>
      </c>
      <c r="AB214" s="1" t="s">
        <v>1961</v>
      </c>
      <c r="AC214" s="1">
        <v>1</v>
      </c>
      <c r="AD214" s="1" t="s">
        <v>187</v>
      </c>
      <c r="AE214" s="1" t="s">
        <v>51</v>
      </c>
      <c r="AF214" s="7">
        <v>3160113231</v>
      </c>
      <c r="AG214" s="7">
        <v>2201098350</v>
      </c>
      <c r="AH214" s="7">
        <v>959014881</v>
      </c>
      <c r="AI214" s="7">
        <v>4034691655</v>
      </c>
      <c r="AJ214" s="7">
        <v>461786835</v>
      </c>
    </row>
    <row r="215" spans="2:36" hidden="1" x14ac:dyDescent="0.25">
      <c r="B215" s="1" t="s">
        <v>1797</v>
      </c>
      <c r="C215" s="1">
        <v>154315</v>
      </c>
      <c r="D215" s="1" t="s">
        <v>1962</v>
      </c>
      <c r="E215" s="1" t="s">
        <v>1962</v>
      </c>
      <c r="F215" s="1" t="s">
        <v>1963</v>
      </c>
      <c r="G215" s="1" t="s">
        <v>38</v>
      </c>
      <c r="H215" s="1">
        <v>63518333</v>
      </c>
      <c r="I215" s="1" t="s">
        <v>1964</v>
      </c>
      <c r="J215" s="1" t="s">
        <v>1965</v>
      </c>
      <c r="K215" s="1">
        <v>6411332</v>
      </c>
      <c r="L215" s="1">
        <v>3152544870</v>
      </c>
      <c r="M215" s="1">
        <v>3183426892</v>
      </c>
      <c r="N215" s="1" t="s">
        <v>1966</v>
      </c>
      <c r="O215" s="1">
        <v>1</v>
      </c>
      <c r="P215" s="1" t="s">
        <v>42</v>
      </c>
      <c r="Q215" s="1" t="s">
        <v>43</v>
      </c>
      <c r="R215" s="1" t="s">
        <v>871</v>
      </c>
      <c r="S215" s="1">
        <v>10</v>
      </c>
      <c r="T215" s="1" t="s">
        <v>1967</v>
      </c>
      <c r="U215" s="1" t="s">
        <v>89</v>
      </c>
      <c r="V215" s="1" t="s">
        <v>30</v>
      </c>
      <c r="W215" s="1" t="s">
        <v>110</v>
      </c>
      <c r="X215" s="1" t="s">
        <v>48</v>
      </c>
      <c r="Y215" s="1">
        <v>4290</v>
      </c>
      <c r="Z215" s="1" t="s">
        <v>169</v>
      </c>
      <c r="AA215" s="1">
        <v>1</v>
      </c>
      <c r="AB215" s="1" t="s">
        <v>1962</v>
      </c>
      <c r="AC215" s="1">
        <v>1</v>
      </c>
      <c r="AD215" s="1" t="s">
        <v>51</v>
      </c>
      <c r="AE215" s="1" t="s">
        <v>51</v>
      </c>
      <c r="AF215" s="7">
        <v>3145578359</v>
      </c>
      <c r="AG215" s="7">
        <v>207794338</v>
      </c>
      <c r="AH215" s="7">
        <v>2937784021</v>
      </c>
      <c r="AI215" s="7">
        <v>1323196475</v>
      </c>
      <c r="AJ215" s="7">
        <v>180053965</v>
      </c>
    </row>
    <row r="216" spans="2:36" ht="25.5" hidden="1" x14ac:dyDescent="0.25">
      <c r="B216" s="1" t="s">
        <v>1797</v>
      </c>
      <c r="C216" s="1">
        <v>117669</v>
      </c>
      <c r="D216" s="3"/>
      <c r="E216" s="1" t="s">
        <v>1968</v>
      </c>
      <c r="F216" s="1" t="s">
        <v>1969</v>
      </c>
      <c r="G216" s="1" t="s">
        <v>38</v>
      </c>
      <c r="H216" s="1">
        <v>63335194</v>
      </c>
      <c r="I216" s="1" t="s">
        <v>1970</v>
      </c>
      <c r="J216" s="1" t="s">
        <v>1971</v>
      </c>
      <c r="K216" s="1">
        <v>3168323256</v>
      </c>
      <c r="L216" s="1">
        <v>3167434231</v>
      </c>
      <c r="M216" s="1">
        <v>3168323274</v>
      </c>
      <c r="N216" s="1" t="s">
        <v>1972</v>
      </c>
      <c r="O216" s="1">
        <v>19</v>
      </c>
      <c r="P216" s="1" t="s">
        <v>42</v>
      </c>
      <c r="Q216" s="1" t="s">
        <v>43</v>
      </c>
      <c r="R216" s="1" t="s">
        <v>658</v>
      </c>
      <c r="S216" s="1">
        <v>13</v>
      </c>
      <c r="T216" s="1" t="s">
        <v>1973</v>
      </c>
      <c r="U216" s="1" t="s">
        <v>67</v>
      </c>
      <c r="V216" s="1" t="s">
        <v>30</v>
      </c>
      <c r="W216" s="1" t="s">
        <v>150</v>
      </c>
      <c r="X216" s="1" t="s">
        <v>48</v>
      </c>
      <c r="Y216" s="1">
        <v>4645</v>
      </c>
      <c r="Z216" s="1" t="s">
        <v>615</v>
      </c>
      <c r="AA216" s="1">
        <v>1</v>
      </c>
      <c r="AB216" s="1" t="s">
        <v>1974</v>
      </c>
      <c r="AC216" s="1">
        <v>1</v>
      </c>
      <c r="AD216" s="1" t="s">
        <v>51</v>
      </c>
      <c r="AE216" s="1" t="s">
        <v>51</v>
      </c>
      <c r="AF216" s="7">
        <v>3144485395</v>
      </c>
      <c r="AG216" s="7">
        <v>2050509523</v>
      </c>
      <c r="AH216" s="7">
        <v>1093975872</v>
      </c>
      <c r="AI216" s="7">
        <v>4322367257</v>
      </c>
      <c r="AJ216" s="7">
        <v>388871297</v>
      </c>
    </row>
    <row r="217" spans="2:36" hidden="1" x14ac:dyDescent="0.25">
      <c r="B217" s="1" t="s">
        <v>1797</v>
      </c>
      <c r="C217" s="1">
        <v>121833</v>
      </c>
      <c r="D217" s="3"/>
      <c r="E217" s="1" t="s">
        <v>1975</v>
      </c>
      <c r="F217" s="1" t="s">
        <v>1976</v>
      </c>
      <c r="G217" s="1" t="s">
        <v>38</v>
      </c>
      <c r="H217" s="1">
        <v>13259089</v>
      </c>
      <c r="I217" s="1" t="s">
        <v>1977</v>
      </c>
      <c r="J217" s="1" t="s">
        <v>1978</v>
      </c>
      <c r="K217" s="1">
        <v>6715200</v>
      </c>
      <c r="L217" s="1">
        <v>6711281</v>
      </c>
      <c r="M217" s="1">
        <v>3174401815</v>
      </c>
      <c r="N217" s="1" t="s">
        <v>1979</v>
      </c>
      <c r="O217" s="1">
        <v>24</v>
      </c>
      <c r="P217" s="1" t="s">
        <v>42</v>
      </c>
      <c r="Q217" s="1" t="s">
        <v>43</v>
      </c>
      <c r="R217" s="1" t="s">
        <v>991</v>
      </c>
      <c r="S217" s="1">
        <v>4</v>
      </c>
      <c r="T217" s="1" t="s">
        <v>1980</v>
      </c>
      <c r="U217" s="1" t="s">
        <v>46</v>
      </c>
      <c r="V217" s="1" t="s">
        <v>30</v>
      </c>
      <c r="W217" s="1" t="s">
        <v>47</v>
      </c>
      <c r="X217" s="1" t="s">
        <v>48</v>
      </c>
      <c r="Y217" s="1">
        <v>2599</v>
      </c>
      <c r="Z217" s="1" t="s">
        <v>90</v>
      </c>
      <c r="AA217" s="1">
        <v>1</v>
      </c>
      <c r="AB217" s="1" t="s">
        <v>1981</v>
      </c>
      <c r="AC217" s="1">
        <v>1</v>
      </c>
      <c r="AD217" s="1" t="s">
        <v>51</v>
      </c>
      <c r="AE217" s="1" t="s">
        <v>51</v>
      </c>
      <c r="AF217" s="7">
        <v>3136551493</v>
      </c>
      <c r="AG217" s="7">
        <v>1273749999</v>
      </c>
      <c r="AH217" s="7">
        <v>1862801494</v>
      </c>
      <c r="AI217" s="7">
        <v>844566346</v>
      </c>
      <c r="AJ217" s="7">
        <v>322114746</v>
      </c>
    </row>
    <row r="218" spans="2:36" hidden="1" x14ac:dyDescent="0.25">
      <c r="B218" s="1" t="s">
        <v>35</v>
      </c>
      <c r="C218" s="1">
        <v>85238</v>
      </c>
      <c r="D218" s="3"/>
      <c r="E218" s="1" t="s">
        <v>1158</v>
      </c>
      <c r="F218" s="1" t="s">
        <v>1159</v>
      </c>
      <c r="G218" s="1" t="s">
        <v>38</v>
      </c>
      <c r="H218" s="1">
        <v>1098610255</v>
      </c>
      <c r="I218" s="1" t="s">
        <v>1160</v>
      </c>
      <c r="J218" s="1" t="s">
        <v>1161</v>
      </c>
      <c r="K218" s="1">
        <v>6578526</v>
      </c>
      <c r="L218" s="1"/>
      <c r="M218" s="1"/>
      <c r="N218" s="1" t="s">
        <v>1162</v>
      </c>
      <c r="O218" s="1">
        <v>19</v>
      </c>
      <c r="P218" s="1" t="s">
        <v>42</v>
      </c>
      <c r="Q218" s="1" t="s">
        <v>43</v>
      </c>
      <c r="R218" s="1" t="s">
        <v>97</v>
      </c>
      <c r="S218" s="1">
        <v>12</v>
      </c>
      <c r="T218" s="1" t="s">
        <v>1163</v>
      </c>
      <c r="U218" s="1" t="s">
        <v>89</v>
      </c>
      <c r="V218" s="1" t="s">
        <v>30</v>
      </c>
      <c r="W218" s="1" t="s">
        <v>110</v>
      </c>
      <c r="X218" s="1" t="s">
        <v>48</v>
      </c>
      <c r="Y218" s="1">
        <v>4290</v>
      </c>
      <c r="Z218" s="1" t="s">
        <v>169</v>
      </c>
      <c r="AA218" s="1">
        <v>1</v>
      </c>
      <c r="AB218" s="1" t="s">
        <v>1164</v>
      </c>
      <c r="AC218" s="1">
        <v>1</v>
      </c>
      <c r="AD218" s="1" t="s">
        <v>187</v>
      </c>
      <c r="AE218" s="1" t="s">
        <v>51</v>
      </c>
      <c r="AF218" s="7">
        <v>7947536825</v>
      </c>
      <c r="AG218" s="7">
        <v>4591443606</v>
      </c>
      <c r="AH218" s="7">
        <v>3356093219</v>
      </c>
      <c r="AI218" s="7">
        <v>3294945555</v>
      </c>
      <c r="AJ218" s="7">
        <v>138721719</v>
      </c>
    </row>
    <row r="219" spans="2:36" ht="25.5" hidden="1" x14ac:dyDescent="0.25">
      <c r="B219" s="1" t="s">
        <v>1797</v>
      </c>
      <c r="C219" s="1">
        <v>2529</v>
      </c>
      <c r="D219" s="3"/>
      <c r="E219" s="1" t="s">
        <v>1989</v>
      </c>
      <c r="F219" s="1" t="s">
        <v>1990</v>
      </c>
      <c r="G219" s="1" t="s">
        <v>38</v>
      </c>
      <c r="H219" s="1">
        <v>63349314</v>
      </c>
      <c r="I219" s="1" t="s">
        <v>1991</v>
      </c>
      <c r="J219" s="1" t="s">
        <v>1992</v>
      </c>
      <c r="K219" s="1">
        <v>6970717</v>
      </c>
      <c r="L219" s="1">
        <v>3158995164</v>
      </c>
      <c r="M219" s="1">
        <v>3212630101</v>
      </c>
      <c r="N219" s="1" t="s">
        <v>1993</v>
      </c>
      <c r="O219" s="1">
        <v>18</v>
      </c>
      <c r="P219" s="1" t="s">
        <v>42</v>
      </c>
      <c r="Q219" s="1" t="s">
        <v>43</v>
      </c>
      <c r="R219" s="1" t="s">
        <v>611</v>
      </c>
      <c r="S219" s="1">
        <v>13</v>
      </c>
      <c r="T219" s="1" t="s">
        <v>1994</v>
      </c>
      <c r="U219" s="1" t="s">
        <v>666</v>
      </c>
      <c r="V219" s="1" t="s">
        <v>30</v>
      </c>
      <c r="W219" s="1" t="s">
        <v>110</v>
      </c>
      <c r="X219" s="1" t="s">
        <v>48</v>
      </c>
      <c r="Y219" s="1">
        <v>6820</v>
      </c>
      <c r="Z219" s="1" t="s">
        <v>619</v>
      </c>
      <c r="AA219" s="1">
        <v>1</v>
      </c>
      <c r="AB219" s="1" t="s">
        <v>1989</v>
      </c>
      <c r="AC219" s="1">
        <v>1</v>
      </c>
      <c r="AD219" s="1" t="s">
        <v>51</v>
      </c>
      <c r="AE219" s="1" t="s">
        <v>51</v>
      </c>
      <c r="AF219" s="7">
        <v>3134218009</v>
      </c>
      <c r="AG219" s="7">
        <v>1474316485</v>
      </c>
      <c r="AH219" s="7">
        <v>1659901524</v>
      </c>
      <c r="AI219" s="7">
        <v>999388804</v>
      </c>
      <c r="AJ219" s="7">
        <v>134771095</v>
      </c>
    </row>
    <row r="220" spans="2:36" hidden="1" x14ac:dyDescent="0.25">
      <c r="B220" s="1" t="s">
        <v>1797</v>
      </c>
      <c r="C220" s="1">
        <v>132924</v>
      </c>
      <c r="D220" s="3"/>
      <c r="E220" s="1" t="s">
        <v>1995</v>
      </c>
      <c r="F220" s="1" t="s">
        <v>1996</v>
      </c>
      <c r="G220" s="1" t="s">
        <v>38</v>
      </c>
      <c r="H220" s="1">
        <v>91247388</v>
      </c>
      <c r="I220" s="1" t="s">
        <v>1997</v>
      </c>
      <c r="J220" s="1" t="s">
        <v>1998</v>
      </c>
      <c r="K220" s="1">
        <v>6471911</v>
      </c>
      <c r="L220" s="1">
        <v>3016054255</v>
      </c>
      <c r="M220" s="1">
        <v>3016054255</v>
      </c>
      <c r="N220" s="1" t="s">
        <v>1999</v>
      </c>
      <c r="O220" s="1">
        <v>20</v>
      </c>
      <c r="P220" s="1" t="s">
        <v>42</v>
      </c>
      <c r="Q220" s="1" t="s">
        <v>43</v>
      </c>
      <c r="R220" s="1" t="s">
        <v>194</v>
      </c>
      <c r="S220" s="1">
        <v>12</v>
      </c>
      <c r="T220" s="1" t="s">
        <v>2000</v>
      </c>
      <c r="U220" s="1" t="s">
        <v>89</v>
      </c>
      <c r="V220" s="1" t="s">
        <v>30</v>
      </c>
      <c r="W220" s="1" t="s">
        <v>47</v>
      </c>
      <c r="X220" s="1" t="s">
        <v>48</v>
      </c>
      <c r="Y220" s="1">
        <v>8559</v>
      </c>
      <c r="Z220" s="1" t="s">
        <v>2001</v>
      </c>
      <c r="AA220" s="1">
        <v>1</v>
      </c>
      <c r="AB220" s="1" t="s">
        <v>2002</v>
      </c>
      <c r="AC220" s="1">
        <v>1</v>
      </c>
      <c r="AD220" s="1" t="s">
        <v>51</v>
      </c>
      <c r="AE220" s="1" t="s">
        <v>51</v>
      </c>
      <c r="AF220" s="7">
        <v>3133658610</v>
      </c>
      <c r="AG220" s="7">
        <v>2473546344</v>
      </c>
      <c r="AH220" s="7">
        <v>660112266</v>
      </c>
      <c r="AI220" s="7">
        <v>1844191709</v>
      </c>
      <c r="AJ220" s="7">
        <v>136277272</v>
      </c>
    </row>
    <row r="221" spans="2:36" ht="25.5" hidden="1" x14ac:dyDescent="0.25">
      <c r="B221" s="1" t="s">
        <v>1797</v>
      </c>
      <c r="C221" s="1">
        <v>281486</v>
      </c>
      <c r="D221" s="1"/>
      <c r="E221" s="1" t="s">
        <v>2003</v>
      </c>
      <c r="F221" s="1" t="s">
        <v>2004</v>
      </c>
      <c r="G221" s="1" t="s">
        <v>38</v>
      </c>
      <c r="H221" s="1">
        <v>37726049</v>
      </c>
      <c r="I221" s="1" t="s">
        <v>2005</v>
      </c>
      <c r="J221" s="1" t="s">
        <v>1327</v>
      </c>
      <c r="K221" s="1">
        <v>6915276</v>
      </c>
      <c r="L221" s="1"/>
      <c r="M221" s="1"/>
      <c r="N221" s="1" t="s">
        <v>2006</v>
      </c>
      <c r="O221" s="1">
        <v>0</v>
      </c>
      <c r="P221" s="1" t="s">
        <v>42</v>
      </c>
      <c r="Q221" s="1" t="s">
        <v>43</v>
      </c>
      <c r="R221" s="1" t="s">
        <v>167</v>
      </c>
      <c r="S221" s="1">
        <v>13</v>
      </c>
      <c r="T221" s="1" t="s">
        <v>2007</v>
      </c>
      <c r="U221" s="1" t="s">
        <v>89</v>
      </c>
      <c r="V221" s="1" t="s">
        <v>30</v>
      </c>
      <c r="W221" s="1" t="s">
        <v>47</v>
      </c>
      <c r="X221" s="1" t="s">
        <v>48</v>
      </c>
      <c r="Y221" s="1">
        <v>6810</v>
      </c>
      <c r="Z221" s="1" t="s">
        <v>119</v>
      </c>
      <c r="AA221" s="1">
        <v>0</v>
      </c>
      <c r="AB221" s="1"/>
      <c r="AC221" s="1">
        <v>0</v>
      </c>
      <c r="AD221" s="1" t="s">
        <v>51</v>
      </c>
      <c r="AE221" s="1" t="s">
        <v>51</v>
      </c>
      <c r="AF221" s="7">
        <v>3124096153</v>
      </c>
      <c r="AG221" s="7">
        <v>1473173196</v>
      </c>
      <c r="AH221" s="7">
        <v>1650922957</v>
      </c>
      <c r="AI221" s="7">
        <v>140578269</v>
      </c>
      <c r="AJ221" s="7">
        <v>48384486</v>
      </c>
    </row>
    <row r="222" spans="2:36" ht="25.5" hidden="1" x14ac:dyDescent="0.25">
      <c r="B222" s="1" t="s">
        <v>1797</v>
      </c>
      <c r="C222" s="1">
        <v>4544</v>
      </c>
      <c r="D222" s="3"/>
      <c r="E222" s="1" t="s">
        <v>2008</v>
      </c>
      <c r="F222" s="1" t="s">
        <v>2009</v>
      </c>
      <c r="G222" s="1" t="s">
        <v>38</v>
      </c>
      <c r="H222" s="1">
        <v>5764878</v>
      </c>
      <c r="I222" s="1" t="s">
        <v>2010</v>
      </c>
      <c r="J222" s="1" t="s">
        <v>2011</v>
      </c>
      <c r="K222" s="1">
        <v>6373710</v>
      </c>
      <c r="L222" s="1">
        <v>3174721660</v>
      </c>
      <c r="M222" s="1"/>
      <c r="N222" s="1" t="s">
        <v>2012</v>
      </c>
      <c r="O222" s="1">
        <v>16</v>
      </c>
      <c r="P222" s="1" t="s">
        <v>42</v>
      </c>
      <c r="Q222" s="1" t="s">
        <v>43</v>
      </c>
      <c r="R222" s="1" t="s">
        <v>87</v>
      </c>
      <c r="S222" s="1">
        <v>4</v>
      </c>
      <c r="T222" s="1" t="s">
        <v>2013</v>
      </c>
      <c r="U222" s="1" t="s">
        <v>89</v>
      </c>
      <c r="V222" s="1" t="s">
        <v>30</v>
      </c>
      <c r="W222" s="1" t="s">
        <v>47</v>
      </c>
      <c r="X222" s="1" t="s">
        <v>48</v>
      </c>
      <c r="Y222" s="1">
        <v>4645</v>
      </c>
      <c r="Z222" s="1" t="s">
        <v>615</v>
      </c>
      <c r="AA222" s="1">
        <v>1</v>
      </c>
      <c r="AB222" s="1" t="s">
        <v>2014</v>
      </c>
      <c r="AC222" s="1">
        <v>1</v>
      </c>
      <c r="AD222" s="1" t="s">
        <v>51</v>
      </c>
      <c r="AE222" s="1" t="s">
        <v>51</v>
      </c>
      <c r="AF222" s="7">
        <v>3122977414</v>
      </c>
      <c r="AG222" s="7">
        <v>843895811</v>
      </c>
      <c r="AH222" s="7">
        <v>2279081603</v>
      </c>
      <c r="AI222" s="7">
        <v>2857504046</v>
      </c>
      <c r="AJ222" s="7">
        <v>451893970</v>
      </c>
    </row>
    <row r="223" spans="2:36" hidden="1" x14ac:dyDescent="0.25">
      <c r="B223" s="1" t="s">
        <v>1797</v>
      </c>
      <c r="C223" s="1">
        <v>46000</v>
      </c>
      <c r="D223" s="3"/>
      <c r="E223" s="1" t="s">
        <v>2015</v>
      </c>
      <c r="F223" s="1">
        <v>17328560</v>
      </c>
      <c r="G223" s="1"/>
      <c r="H223" s="1"/>
      <c r="I223" s="1"/>
      <c r="J223" s="1" t="s">
        <v>2016</v>
      </c>
      <c r="K223" s="1">
        <v>6420785</v>
      </c>
      <c r="L223" s="1">
        <v>3174421182</v>
      </c>
      <c r="M223" s="1"/>
      <c r="N223" s="1" t="s">
        <v>2017</v>
      </c>
      <c r="O223" s="1">
        <v>18</v>
      </c>
      <c r="P223" s="1" t="s">
        <v>42</v>
      </c>
      <c r="Q223" s="1" t="s">
        <v>43</v>
      </c>
      <c r="R223" s="1" t="s">
        <v>1242</v>
      </c>
      <c r="S223" s="1">
        <v>15</v>
      </c>
      <c r="T223" s="1" t="s">
        <v>2018</v>
      </c>
      <c r="U223" s="1" t="s">
        <v>46</v>
      </c>
      <c r="V223" s="1" t="s">
        <v>30</v>
      </c>
      <c r="W223" s="1" t="s">
        <v>68</v>
      </c>
      <c r="X223" s="1" t="s">
        <v>69</v>
      </c>
      <c r="Y223" s="1">
        <v>1812</v>
      </c>
      <c r="Z223" s="1" t="s">
        <v>2019</v>
      </c>
      <c r="AA223" s="1">
        <v>2</v>
      </c>
      <c r="AB223" s="1" t="s">
        <v>2020</v>
      </c>
      <c r="AC223" s="1">
        <v>2</v>
      </c>
      <c r="AD223" s="1" t="s">
        <v>51</v>
      </c>
      <c r="AE223" s="1" t="s">
        <v>51</v>
      </c>
      <c r="AF223" s="7">
        <v>3122468203</v>
      </c>
      <c r="AG223" s="7">
        <v>882083595</v>
      </c>
      <c r="AH223" s="7">
        <v>2240384608</v>
      </c>
      <c r="AI223" s="7">
        <v>823925969</v>
      </c>
      <c r="AJ223" s="7">
        <v>-37393932</v>
      </c>
    </row>
    <row r="224" spans="2:36" ht="25.5" hidden="1" x14ac:dyDescent="0.25">
      <c r="B224" s="1" t="s">
        <v>1797</v>
      </c>
      <c r="C224" s="1">
        <v>200449</v>
      </c>
      <c r="D224" s="3"/>
      <c r="E224" s="1" t="s">
        <v>2021</v>
      </c>
      <c r="F224" s="1" t="s">
        <v>2022</v>
      </c>
      <c r="G224" s="1" t="s">
        <v>38</v>
      </c>
      <c r="H224" s="1">
        <v>91288766</v>
      </c>
      <c r="I224" s="1" t="s">
        <v>2023</v>
      </c>
      <c r="J224" s="1" t="s">
        <v>2024</v>
      </c>
      <c r="K224" s="1">
        <v>6472050</v>
      </c>
      <c r="L224" s="1"/>
      <c r="M224" s="1"/>
      <c r="N224" s="1" t="s">
        <v>2025</v>
      </c>
      <c r="O224" s="1">
        <v>3</v>
      </c>
      <c r="P224" s="1" t="s">
        <v>42</v>
      </c>
      <c r="Q224" s="1" t="s">
        <v>43</v>
      </c>
      <c r="R224" s="1" t="s">
        <v>157</v>
      </c>
      <c r="S224" s="1">
        <v>12</v>
      </c>
      <c r="T224" s="1" t="s">
        <v>2026</v>
      </c>
      <c r="U224" s="1" t="s">
        <v>2027</v>
      </c>
      <c r="V224" s="1" t="s">
        <v>30</v>
      </c>
      <c r="W224" s="1" t="s">
        <v>47</v>
      </c>
      <c r="X224" s="1" t="s">
        <v>48</v>
      </c>
      <c r="Y224" s="1">
        <v>7112</v>
      </c>
      <c r="Z224" s="1" t="s">
        <v>425</v>
      </c>
      <c r="AA224" s="1">
        <v>1</v>
      </c>
      <c r="AB224" s="1" t="s">
        <v>2021</v>
      </c>
      <c r="AC224" s="1">
        <v>1</v>
      </c>
      <c r="AD224" s="1" t="s">
        <v>51</v>
      </c>
      <c r="AE224" s="1" t="s">
        <v>51</v>
      </c>
      <c r="AF224" s="7">
        <v>3122198396</v>
      </c>
      <c r="AG224" s="7">
        <v>2450267391</v>
      </c>
      <c r="AH224" s="7">
        <v>671931005</v>
      </c>
      <c r="AI224" s="7">
        <v>2069804500</v>
      </c>
      <c r="AJ224" s="7">
        <v>100095245</v>
      </c>
    </row>
    <row r="225" spans="2:36" ht="38.25" hidden="1" x14ac:dyDescent="0.25">
      <c r="B225" s="1" t="s">
        <v>1797</v>
      </c>
      <c r="C225" s="1">
        <v>92390</v>
      </c>
      <c r="D225" s="3"/>
      <c r="E225" s="1" t="s">
        <v>2028</v>
      </c>
      <c r="F225" s="1">
        <v>80723553</v>
      </c>
      <c r="G225" s="1"/>
      <c r="H225" s="1"/>
      <c r="I225" s="1"/>
      <c r="J225" s="1" t="s">
        <v>2029</v>
      </c>
      <c r="K225" s="1">
        <v>6850185</v>
      </c>
      <c r="L225" s="1">
        <v>6577874</v>
      </c>
      <c r="M225" s="1">
        <v>3168349639</v>
      </c>
      <c r="N225" s="1" t="s">
        <v>2030</v>
      </c>
      <c r="O225" s="1">
        <v>6</v>
      </c>
      <c r="P225" s="1" t="s">
        <v>42</v>
      </c>
      <c r="Q225" s="1" t="s">
        <v>43</v>
      </c>
      <c r="R225" s="1" t="s">
        <v>97</v>
      </c>
      <c r="S225" s="1">
        <v>12</v>
      </c>
      <c r="T225" s="1" t="s">
        <v>2031</v>
      </c>
      <c r="U225" s="1" t="s">
        <v>46</v>
      </c>
      <c r="V225" s="1" t="s">
        <v>30</v>
      </c>
      <c r="W225" s="1" t="s">
        <v>68</v>
      </c>
      <c r="X225" s="1" t="s">
        <v>69</v>
      </c>
      <c r="Y225" s="1">
        <v>4741</v>
      </c>
      <c r="Z225" s="1" t="s">
        <v>644</v>
      </c>
      <c r="AA225" s="1">
        <v>1</v>
      </c>
      <c r="AB225" s="1" t="s">
        <v>2032</v>
      </c>
      <c r="AC225" s="1">
        <v>1</v>
      </c>
      <c r="AD225" s="1" t="s">
        <v>51</v>
      </c>
      <c r="AE225" s="1" t="s">
        <v>51</v>
      </c>
      <c r="AF225" s="7">
        <v>3121356325</v>
      </c>
      <c r="AG225" s="7">
        <v>927493540</v>
      </c>
      <c r="AH225" s="7">
        <v>2193862785</v>
      </c>
      <c r="AI225" s="7">
        <v>1446076909</v>
      </c>
      <c r="AJ225" s="7">
        <v>73577727</v>
      </c>
    </row>
    <row r="226" spans="2:36" ht="25.5" hidden="1" x14ac:dyDescent="0.25">
      <c r="B226" s="1" t="s">
        <v>1797</v>
      </c>
      <c r="C226" s="1">
        <v>6197</v>
      </c>
      <c r="D226" s="3"/>
      <c r="E226" s="1" t="s">
        <v>2033</v>
      </c>
      <c r="F226" s="1">
        <v>5565483</v>
      </c>
      <c r="G226" s="1"/>
      <c r="H226" s="1"/>
      <c r="I226" s="1"/>
      <c r="J226" s="1" t="s">
        <v>2034</v>
      </c>
      <c r="K226" s="1">
        <v>6420256</v>
      </c>
      <c r="L226" s="1">
        <v>3174321340</v>
      </c>
      <c r="M226" s="1"/>
      <c r="N226" s="1" t="s">
        <v>2035</v>
      </c>
      <c r="O226" s="1">
        <v>26</v>
      </c>
      <c r="P226" s="1" t="s">
        <v>42</v>
      </c>
      <c r="Q226" s="1" t="s">
        <v>43</v>
      </c>
      <c r="R226" s="1" t="s">
        <v>65</v>
      </c>
      <c r="S226" s="1">
        <v>15</v>
      </c>
      <c r="T226" s="1" t="s">
        <v>2036</v>
      </c>
      <c r="U226" s="1" t="s">
        <v>89</v>
      </c>
      <c r="V226" s="1" t="s">
        <v>30</v>
      </c>
      <c r="W226" s="1" t="s">
        <v>68</v>
      </c>
      <c r="X226" s="1" t="s">
        <v>69</v>
      </c>
      <c r="Y226" s="1">
        <v>4649</v>
      </c>
      <c r="Z226" s="1" t="s">
        <v>1740</v>
      </c>
      <c r="AA226" s="1">
        <v>4</v>
      </c>
      <c r="AB226" s="1" t="s">
        <v>2037</v>
      </c>
      <c r="AC226" s="1">
        <v>4</v>
      </c>
      <c r="AD226" s="1" t="s">
        <v>51</v>
      </c>
      <c r="AE226" s="1" t="s">
        <v>51</v>
      </c>
      <c r="AF226" s="7">
        <v>3120102005</v>
      </c>
      <c r="AG226" s="7">
        <v>699312633</v>
      </c>
      <c r="AH226" s="7">
        <v>2420789372</v>
      </c>
      <c r="AI226" s="7">
        <v>4094571740</v>
      </c>
      <c r="AJ226" s="7">
        <v>252314268</v>
      </c>
    </row>
    <row r="227" spans="2:36" ht="25.5" hidden="1" x14ac:dyDescent="0.25">
      <c r="B227" s="1" t="s">
        <v>1797</v>
      </c>
      <c r="C227" s="1">
        <v>24577</v>
      </c>
      <c r="D227" s="3"/>
      <c r="E227" s="1" t="s">
        <v>2038</v>
      </c>
      <c r="F227" s="1" t="s">
        <v>2039</v>
      </c>
      <c r="G227" s="1" t="s">
        <v>38</v>
      </c>
      <c r="H227" s="1">
        <v>13805140</v>
      </c>
      <c r="I227" s="1" t="s">
        <v>2040</v>
      </c>
      <c r="J227" s="1" t="s">
        <v>2041</v>
      </c>
      <c r="K227" s="1">
        <v>6521365</v>
      </c>
      <c r="L227" s="1">
        <v>6330741</v>
      </c>
      <c r="M227" s="1">
        <v>3176689255</v>
      </c>
      <c r="N227" s="1" t="s">
        <v>2042</v>
      </c>
      <c r="O227" s="1">
        <v>5</v>
      </c>
      <c r="P227" s="1" t="s">
        <v>42</v>
      </c>
      <c r="Q227" s="1" t="s">
        <v>43</v>
      </c>
      <c r="R227" s="1" t="s">
        <v>65</v>
      </c>
      <c r="S227" s="1">
        <v>15</v>
      </c>
      <c r="T227" s="1" t="s">
        <v>2043</v>
      </c>
      <c r="U227" s="1" t="s">
        <v>1089</v>
      </c>
      <c r="V227" s="1" t="s">
        <v>30</v>
      </c>
      <c r="W227" s="1" t="s">
        <v>47</v>
      </c>
      <c r="X227" s="1" t="s">
        <v>48</v>
      </c>
      <c r="Y227" s="1">
        <v>6499</v>
      </c>
      <c r="Z227" s="1" t="s">
        <v>622</v>
      </c>
      <c r="AA227" s="1">
        <v>1</v>
      </c>
      <c r="AB227" s="1" t="s">
        <v>2044</v>
      </c>
      <c r="AC227" s="1">
        <v>1</v>
      </c>
      <c r="AD227" s="1" t="s">
        <v>51</v>
      </c>
      <c r="AE227" s="1" t="s">
        <v>51</v>
      </c>
      <c r="AF227" s="7">
        <v>3099195318</v>
      </c>
      <c r="AG227" s="7">
        <v>1000450378</v>
      </c>
      <c r="AH227" s="7">
        <v>2098744940</v>
      </c>
      <c r="AI227" s="7">
        <v>208690786</v>
      </c>
      <c r="AJ227" s="7">
        <v>56571915</v>
      </c>
    </row>
    <row r="228" spans="2:36" ht="25.5" hidden="1" x14ac:dyDescent="0.25">
      <c r="B228" s="1" t="s">
        <v>1797</v>
      </c>
      <c r="C228" s="1">
        <v>331961</v>
      </c>
      <c r="D228" s="1"/>
      <c r="E228" s="1" t="s">
        <v>2045</v>
      </c>
      <c r="F228" s="1" t="s">
        <v>2046</v>
      </c>
      <c r="G228" s="1" t="s">
        <v>38</v>
      </c>
      <c r="H228" s="1">
        <v>37837284</v>
      </c>
      <c r="I228" s="1" t="s">
        <v>2047</v>
      </c>
      <c r="J228" s="1" t="s">
        <v>693</v>
      </c>
      <c r="K228" s="1">
        <v>6367435</v>
      </c>
      <c r="L228" s="1">
        <v>3153291276</v>
      </c>
      <c r="M228" s="1"/>
      <c r="N228" s="1" t="s">
        <v>694</v>
      </c>
      <c r="O228" s="1">
        <v>2</v>
      </c>
      <c r="P228" s="1" t="s">
        <v>42</v>
      </c>
      <c r="Q228" s="1" t="s">
        <v>43</v>
      </c>
      <c r="R228" s="1" t="s">
        <v>676</v>
      </c>
      <c r="S228" s="1">
        <v>16</v>
      </c>
      <c r="T228" s="1" t="s">
        <v>695</v>
      </c>
      <c r="U228" s="1" t="s">
        <v>67</v>
      </c>
      <c r="V228" s="1" t="s">
        <v>30</v>
      </c>
      <c r="W228" s="1" t="s">
        <v>47</v>
      </c>
      <c r="X228" s="1" t="s">
        <v>48</v>
      </c>
      <c r="Y228" s="1">
        <v>6810</v>
      </c>
      <c r="Z228" s="1" t="s">
        <v>119</v>
      </c>
      <c r="AA228" s="1">
        <v>0</v>
      </c>
      <c r="AB228" s="1"/>
      <c r="AC228" s="1">
        <v>0</v>
      </c>
      <c r="AD228" s="1" t="s">
        <v>51</v>
      </c>
      <c r="AE228" s="1" t="s">
        <v>51</v>
      </c>
      <c r="AF228" s="7">
        <v>3094334403</v>
      </c>
      <c r="AG228" s="7">
        <v>549484774</v>
      </c>
      <c r="AH228" s="7">
        <v>2544849629</v>
      </c>
      <c r="AI228" s="7">
        <v>68081707</v>
      </c>
      <c r="AJ228" s="7">
        <v>48564852</v>
      </c>
    </row>
    <row r="229" spans="2:36" ht="25.5" hidden="1" x14ac:dyDescent="0.25">
      <c r="B229" s="1" t="s">
        <v>1797</v>
      </c>
      <c r="C229" s="1">
        <v>426984</v>
      </c>
      <c r="D229" s="1"/>
      <c r="E229" s="1" t="s">
        <v>2048</v>
      </c>
      <c r="F229" s="1" t="s">
        <v>2049</v>
      </c>
      <c r="G229" s="1" t="s">
        <v>38</v>
      </c>
      <c r="H229" s="1">
        <v>63394827</v>
      </c>
      <c r="I229" s="1" t="s">
        <v>2050</v>
      </c>
      <c r="J229" s="1" t="s">
        <v>2051</v>
      </c>
      <c r="K229" s="1">
        <v>3132353191</v>
      </c>
      <c r="L229" s="1">
        <v>7013335</v>
      </c>
      <c r="M229" s="1"/>
      <c r="N229" s="1" t="s">
        <v>2052</v>
      </c>
      <c r="O229" s="1">
        <v>6</v>
      </c>
      <c r="P229" s="1" t="s">
        <v>42</v>
      </c>
      <c r="Q229" s="1" t="s">
        <v>43</v>
      </c>
      <c r="R229" s="1" t="s">
        <v>593</v>
      </c>
      <c r="S229" s="1">
        <v>12</v>
      </c>
      <c r="T229" s="1" t="s">
        <v>2053</v>
      </c>
      <c r="U229" s="1" t="s">
        <v>46</v>
      </c>
      <c r="V229" s="1" t="s">
        <v>30</v>
      </c>
      <c r="W229" s="1" t="s">
        <v>47</v>
      </c>
      <c r="X229" s="1" t="s">
        <v>48</v>
      </c>
      <c r="Y229" s="1">
        <v>4645</v>
      </c>
      <c r="Z229" s="1" t="s">
        <v>615</v>
      </c>
      <c r="AA229" s="1">
        <v>1</v>
      </c>
      <c r="AB229" s="1" t="s">
        <v>2054</v>
      </c>
      <c r="AC229" s="1">
        <v>1</v>
      </c>
      <c r="AD229" s="1" t="s">
        <v>51</v>
      </c>
      <c r="AE229" s="1" t="s">
        <v>51</v>
      </c>
      <c r="AF229" s="7">
        <v>3089988692</v>
      </c>
      <c r="AG229" s="7">
        <v>2552830615</v>
      </c>
      <c r="AH229" s="7">
        <v>537158077</v>
      </c>
      <c r="AI229" s="7">
        <v>3412418194</v>
      </c>
      <c r="AJ229" s="7">
        <v>80491910</v>
      </c>
    </row>
    <row r="230" spans="2:36" ht="25.5" hidden="1" x14ac:dyDescent="0.25">
      <c r="B230" s="1" t="s">
        <v>1797</v>
      </c>
      <c r="C230" s="1">
        <v>331966</v>
      </c>
      <c r="D230" s="1"/>
      <c r="E230" s="1" t="s">
        <v>2055</v>
      </c>
      <c r="F230" s="1" t="s">
        <v>2056</v>
      </c>
      <c r="G230" s="1" t="s">
        <v>38</v>
      </c>
      <c r="H230" s="1">
        <v>37837284</v>
      </c>
      <c r="I230" s="1" t="s">
        <v>2047</v>
      </c>
      <c r="J230" s="1" t="s">
        <v>693</v>
      </c>
      <c r="K230" s="1">
        <v>6367435</v>
      </c>
      <c r="L230" s="1">
        <v>3153291276</v>
      </c>
      <c r="M230" s="1"/>
      <c r="N230" s="1" t="s">
        <v>694</v>
      </c>
      <c r="O230" s="1">
        <v>0</v>
      </c>
      <c r="P230" s="1" t="s">
        <v>42</v>
      </c>
      <c r="Q230" s="1" t="s">
        <v>43</v>
      </c>
      <c r="R230" s="1" t="s">
        <v>676</v>
      </c>
      <c r="S230" s="1">
        <v>16</v>
      </c>
      <c r="T230" s="1" t="s">
        <v>695</v>
      </c>
      <c r="U230" s="1" t="s">
        <v>67</v>
      </c>
      <c r="V230" s="1" t="s">
        <v>30</v>
      </c>
      <c r="W230" s="1" t="s">
        <v>47</v>
      </c>
      <c r="X230" s="1" t="s">
        <v>48</v>
      </c>
      <c r="Y230" s="1">
        <v>6499</v>
      </c>
      <c r="Z230" s="1" t="s">
        <v>622</v>
      </c>
      <c r="AA230" s="1">
        <v>0</v>
      </c>
      <c r="AB230" s="1"/>
      <c r="AC230" s="1">
        <v>0</v>
      </c>
      <c r="AD230" s="1" t="s">
        <v>51</v>
      </c>
      <c r="AE230" s="1" t="s">
        <v>51</v>
      </c>
      <c r="AF230" s="7">
        <v>3083129828</v>
      </c>
      <c r="AG230" s="7">
        <v>1888000</v>
      </c>
      <c r="AH230" s="7">
        <v>3081241828</v>
      </c>
      <c r="AI230" s="7">
        <v>0</v>
      </c>
      <c r="AJ230" s="7">
        <v>14582083</v>
      </c>
    </row>
    <row r="231" spans="2:36" ht="25.5" hidden="1" x14ac:dyDescent="0.25">
      <c r="B231" s="1" t="s">
        <v>1797</v>
      </c>
      <c r="C231" s="1">
        <v>331956</v>
      </c>
      <c r="D231" s="1"/>
      <c r="E231" s="1" t="s">
        <v>2057</v>
      </c>
      <c r="F231" s="1" t="s">
        <v>2058</v>
      </c>
      <c r="G231" s="1" t="s">
        <v>38</v>
      </c>
      <c r="H231" s="1">
        <v>37837285</v>
      </c>
      <c r="I231" s="1" t="s">
        <v>2059</v>
      </c>
      <c r="J231" s="1" t="s">
        <v>2060</v>
      </c>
      <c r="K231" s="1">
        <v>6367435</v>
      </c>
      <c r="L231" s="1">
        <v>3165118906</v>
      </c>
      <c r="M231" s="1"/>
      <c r="N231" s="1" t="s">
        <v>694</v>
      </c>
      <c r="O231" s="1">
        <v>0</v>
      </c>
      <c r="P231" s="1" t="s">
        <v>42</v>
      </c>
      <c r="Q231" s="1" t="s">
        <v>43</v>
      </c>
      <c r="R231" s="1"/>
      <c r="S231" s="1"/>
      <c r="T231" s="1" t="s">
        <v>695</v>
      </c>
      <c r="U231" s="1" t="s">
        <v>89</v>
      </c>
      <c r="V231" s="1" t="s">
        <v>30</v>
      </c>
      <c r="W231" s="1" t="s">
        <v>47</v>
      </c>
      <c r="X231" s="1" t="s">
        <v>48</v>
      </c>
      <c r="Y231" s="1">
        <v>6499</v>
      </c>
      <c r="Z231" s="1" t="s">
        <v>622</v>
      </c>
      <c r="AA231" s="1">
        <v>0</v>
      </c>
      <c r="AB231" s="1"/>
      <c r="AC231" s="1">
        <v>0</v>
      </c>
      <c r="AD231" s="1" t="s">
        <v>51</v>
      </c>
      <c r="AE231" s="1" t="s">
        <v>51</v>
      </c>
      <c r="AF231" s="7">
        <v>3077777892</v>
      </c>
      <c r="AG231" s="7">
        <v>318856000</v>
      </c>
      <c r="AH231" s="7">
        <v>2758921892</v>
      </c>
      <c r="AI231" s="7">
        <v>54121707</v>
      </c>
      <c r="AJ231" s="7">
        <v>9072595</v>
      </c>
    </row>
    <row r="232" spans="2:36" ht="25.5" hidden="1" x14ac:dyDescent="0.25">
      <c r="B232" s="1" t="s">
        <v>1797</v>
      </c>
      <c r="C232" s="1">
        <v>72993</v>
      </c>
      <c r="D232" s="3"/>
      <c r="E232" s="1" t="s">
        <v>2061</v>
      </c>
      <c r="F232" s="1">
        <v>91227698</v>
      </c>
      <c r="G232" s="1"/>
      <c r="H232" s="1"/>
      <c r="I232" s="1"/>
      <c r="J232" s="1" t="s">
        <v>2062</v>
      </c>
      <c r="K232" s="1">
        <v>6715988</v>
      </c>
      <c r="L232" s="1">
        <v>6714168</v>
      </c>
      <c r="M232" s="1">
        <v>3176416514</v>
      </c>
      <c r="N232" s="1" t="s">
        <v>2063</v>
      </c>
      <c r="O232" s="1">
        <v>1</v>
      </c>
      <c r="P232" s="1" t="s">
        <v>42</v>
      </c>
      <c r="Q232" s="1" t="s">
        <v>43</v>
      </c>
      <c r="R232" s="1" t="s">
        <v>633</v>
      </c>
      <c r="S232" s="1">
        <v>3</v>
      </c>
      <c r="T232" s="1" t="s">
        <v>2064</v>
      </c>
      <c r="U232" s="1" t="s">
        <v>46</v>
      </c>
      <c r="V232" s="1" t="s">
        <v>30</v>
      </c>
      <c r="W232" s="1" t="s">
        <v>68</v>
      </c>
      <c r="X232" s="1" t="s">
        <v>69</v>
      </c>
      <c r="Y232" s="1">
        <v>6810</v>
      </c>
      <c r="Z232" s="1" t="s">
        <v>119</v>
      </c>
      <c r="AA232" s="1">
        <v>0</v>
      </c>
      <c r="AB232" s="1"/>
      <c r="AC232" s="1">
        <v>0</v>
      </c>
      <c r="AD232" s="1" t="s">
        <v>51</v>
      </c>
      <c r="AE232" s="1" t="s">
        <v>51</v>
      </c>
      <c r="AF232" s="7">
        <v>3075586636</v>
      </c>
      <c r="AG232" s="7">
        <v>486218984</v>
      </c>
      <c r="AH232" s="7">
        <v>2589367652</v>
      </c>
      <c r="AI232" s="7">
        <v>255268110</v>
      </c>
      <c r="AJ232" s="7">
        <v>37351857</v>
      </c>
    </row>
    <row r="233" spans="2:36" hidden="1" x14ac:dyDescent="0.25">
      <c r="B233" s="1" t="s">
        <v>1797</v>
      </c>
      <c r="C233" s="1">
        <v>325767</v>
      </c>
      <c r="D233" s="1"/>
      <c r="E233" s="1" t="s">
        <v>2065</v>
      </c>
      <c r="F233" s="1" t="s">
        <v>2066</v>
      </c>
      <c r="G233" s="1" t="s">
        <v>38</v>
      </c>
      <c r="H233" s="1">
        <v>41390613</v>
      </c>
      <c r="I233" s="1" t="s">
        <v>2067</v>
      </c>
      <c r="J233" s="1" t="s">
        <v>2068</v>
      </c>
      <c r="K233" s="1">
        <v>3186247307</v>
      </c>
      <c r="L233" s="1">
        <v>6979968</v>
      </c>
      <c r="M233" s="1"/>
      <c r="N233" s="1" t="s">
        <v>2069</v>
      </c>
      <c r="O233" s="1">
        <v>10</v>
      </c>
      <c r="P233" s="1" t="s">
        <v>42</v>
      </c>
      <c r="Q233" s="1" t="s">
        <v>43</v>
      </c>
      <c r="R233" s="1" t="s">
        <v>545</v>
      </c>
      <c r="S233" s="1">
        <v>3</v>
      </c>
      <c r="T233" s="1" t="s">
        <v>2070</v>
      </c>
      <c r="U233" s="1" t="s">
        <v>89</v>
      </c>
      <c r="V233" s="1" t="s">
        <v>30</v>
      </c>
      <c r="W233" s="1" t="s">
        <v>47</v>
      </c>
      <c r="X233" s="1" t="s">
        <v>48</v>
      </c>
      <c r="Y233" s="1">
        <v>4690</v>
      </c>
      <c r="Z233" s="1" t="s">
        <v>749</v>
      </c>
      <c r="AA233" s="1">
        <v>0</v>
      </c>
      <c r="AB233" s="1"/>
      <c r="AC233" s="1">
        <v>0</v>
      </c>
      <c r="AD233" s="1" t="s">
        <v>51</v>
      </c>
      <c r="AE233" s="1" t="s">
        <v>51</v>
      </c>
      <c r="AF233" s="7">
        <v>3070604098</v>
      </c>
      <c r="AG233" s="7">
        <v>1546614486</v>
      </c>
      <c r="AH233" s="7">
        <v>1523989612</v>
      </c>
      <c r="AI233" s="7">
        <v>11491393932</v>
      </c>
      <c r="AJ233" s="7">
        <v>803456028</v>
      </c>
    </row>
    <row r="234" spans="2:36" hidden="1" x14ac:dyDescent="0.25">
      <c r="B234" s="15" t="s">
        <v>35</v>
      </c>
      <c r="C234" s="15">
        <v>260609</v>
      </c>
      <c r="D234" s="15"/>
      <c r="E234" s="15" t="s">
        <v>1172</v>
      </c>
      <c r="F234" s="1" t="s">
        <v>1173</v>
      </c>
      <c r="G234" s="1" t="s">
        <v>38</v>
      </c>
      <c r="H234" s="1">
        <v>79749031</v>
      </c>
      <c r="I234" s="1" t="s">
        <v>1174</v>
      </c>
      <c r="J234" s="1" t="s">
        <v>1175</v>
      </c>
      <c r="K234" s="1">
        <v>6802762</v>
      </c>
      <c r="L234" s="1">
        <v>3117706198</v>
      </c>
      <c r="M234" s="1"/>
      <c r="N234" s="1" t="s">
        <v>1176</v>
      </c>
      <c r="O234" s="1">
        <v>28</v>
      </c>
      <c r="P234" s="1" t="s">
        <v>42</v>
      </c>
      <c r="Q234" s="1" t="s">
        <v>43</v>
      </c>
      <c r="R234" s="1" t="s">
        <v>696</v>
      </c>
      <c r="S234" s="1">
        <v>10</v>
      </c>
      <c r="T234" s="1" t="s">
        <v>1177</v>
      </c>
      <c r="U234" s="1" t="s">
        <v>89</v>
      </c>
      <c r="V234" s="1" t="s">
        <v>30</v>
      </c>
      <c r="W234" s="1" t="s">
        <v>150</v>
      </c>
      <c r="X234" s="1" t="s">
        <v>48</v>
      </c>
      <c r="Y234" s="1">
        <v>4210</v>
      </c>
      <c r="Z234" s="15" t="s">
        <v>308</v>
      </c>
      <c r="AA234" s="15">
        <v>1</v>
      </c>
      <c r="AB234" s="15" t="s">
        <v>1178</v>
      </c>
      <c r="AC234" s="15">
        <v>1</v>
      </c>
      <c r="AD234" s="15" t="s">
        <v>51</v>
      </c>
      <c r="AE234" s="15" t="s">
        <v>51</v>
      </c>
      <c r="AF234" s="16">
        <v>7883283038</v>
      </c>
      <c r="AG234" s="16">
        <v>2951138722</v>
      </c>
      <c r="AH234" s="16">
        <v>4932144316</v>
      </c>
      <c r="AI234" s="16">
        <v>6621147003</v>
      </c>
      <c r="AJ234" s="16">
        <v>116477235</v>
      </c>
    </row>
    <row r="235" spans="2:36" hidden="1" x14ac:dyDescent="0.25">
      <c r="B235" s="1" t="s">
        <v>1797</v>
      </c>
      <c r="C235" s="1">
        <v>900320</v>
      </c>
      <c r="D235" s="3"/>
      <c r="E235" s="1" t="s">
        <v>2077</v>
      </c>
      <c r="F235" s="1">
        <v>5794376</v>
      </c>
      <c r="G235" s="1"/>
      <c r="H235" s="1"/>
      <c r="I235" s="1"/>
      <c r="J235" s="1" t="s">
        <v>2078</v>
      </c>
      <c r="K235" s="1">
        <v>6760833</v>
      </c>
      <c r="L235" s="1">
        <v>6760740</v>
      </c>
      <c r="M235" s="1">
        <v>3184019613</v>
      </c>
      <c r="N235" s="1" t="s">
        <v>2079</v>
      </c>
      <c r="O235" s="1">
        <v>7</v>
      </c>
      <c r="P235" s="1" t="s">
        <v>42</v>
      </c>
      <c r="Q235" s="1" t="s">
        <v>43</v>
      </c>
      <c r="R235" s="1"/>
      <c r="S235" s="1"/>
      <c r="T235" s="1" t="s">
        <v>2080</v>
      </c>
      <c r="U235" s="1" t="s">
        <v>46</v>
      </c>
      <c r="V235" s="1" t="s">
        <v>30</v>
      </c>
      <c r="W235" s="1" t="s">
        <v>68</v>
      </c>
      <c r="X235" s="1" t="s">
        <v>69</v>
      </c>
      <c r="Y235" s="1">
        <v>4631</v>
      </c>
      <c r="Z235" s="1" t="s">
        <v>659</v>
      </c>
      <c r="AA235" s="1">
        <v>1</v>
      </c>
      <c r="AB235" s="1" t="s">
        <v>2077</v>
      </c>
      <c r="AC235" s="1">
        <v>1</v>
      </c>
      <c r="AD235" s="1" t="s">
        <v>51</v>
      </c>
      <c r="AE235" s="1" t="s">
        <v>51</v>
      </c>
      <c r="AF235" s="7">
        <v>3070210286</v>
      </c>
      <c r="AG235" s="7">
        <v>335954677</v>
      </c>
      <c r="AH235" s="7">
        <v>2734255609</v>
      </c>
      <c r="AI235" s="7">
        <v>22215395723</v>
      </c>
      <c r="AJ235" s="7">
        <v>879602286</v>
      </c>
    </row>
    <row r="236" spans="2:36" ht="25.5" hidden="1" x14ac:dyDescent="0.25">
      <c r="B236" s="1" t="s">
        <v>1797</v>
      </c>
      <c r="C236" s="1">
        <v>209089</v>
      </c>
      <c r="D236" s="1"/>
      <c r="E236" s="1" t="s">
        <v>2081</v>
      </c>
      <c r="F236" s="1" t="s">
        <v>2082</v>
      </c>
      <c r="G236" s="1" t="s">
        <v>38</v>
      </c>
      <c r="H236" s="1">
        <v>63367152</v>
      </c>
      <c r="I236" s="1" t="s">
        <v>2083</v>
      </c>
      <c r="J236" s="1" t="s">
        <v>2084</v>
      </c>
      <c r="K236" s="1">
        <v>6575738</v>
      </c>
      <c r="L236" s="1">
        <v>3183731245</v>
      </c>
      <c r="M236" s="1">
        <v>3132856365</v>
      </c>
      <c r="N236" s="1" t="s">
        <v>2085</v>
      </c>
      <c r="O236" s="1">
        <v>14</v>
      </c>
      <c r="P236" s="1" t="s">
        <v>42</v>
      </c>
      <c r="Q236" s="1" t="s">
        <v>43</v>
      </c>
      <c r="R236" s="1" t="s">
        <v>77</v>
      </c>
      <c r="S236" s="1">
        <v>13</v>
      </c>
      <c r="T236" s="1" t="s">
        <v>2086</v>
      </c>
      <c r="U236" s="1" t="s">
        <v>46</v>
      </c>
      <c r="V236" s="1" t="s">
        <v>30</v>
      </c>
      <c r="W236" s="1" t="s">
        <v>47</v>
      </c>
      <c r="X236" s="1" t="s">
        <v>48</v>
      </c>
      <c r="Y236" s="1">
        <v>4923</v>
      </c>
      <c r="Z236" s="1" t="s">
        <v>582</v>
      </c>
      <c r="AA236" s="1">
        <v>1</v>
      </c>
      <c r="AB236" s="1" t="s">
        <v>2081</v>
      </c>
      <c r="AC236" s="1">
        <v>1</v>
      </c>
      <c r="AD236" s="1" t="s">
        <v>51</v>
      </c>
      <c r="AE236" s="1" t="s">
        <v>51</v>
      </c>
      <c r="AF236" s="7">
        <v>3063955272</v>
      </c>
      <c r="AG236" s="7">
        <v>2079353365</v>
      </c>
      <c r="AH236" s="7">
        <v>984601907</v>
      </c>
      <c r="AI236" s="7">
        <v>3339109080</v>
      </c>
      <c r="AJ236" s="7">
        <v>96012088</v>
      </c>
    </row>
    <row r="237" spans="2:36" ht="38.25" hidden="1" x14ac:dyDescent="0.25">
      <c r="B237" s="1" t="s">
        <v>35</v>
      </c>
      <c r="C237" s="1">
        <v>196131</v>
      </c>
      <c r="D237" s="3"/>
      <c r="E237" s="1" t="s">
        <v>1260</v>
      </c>
      <c r="F237" s="1" t="s">
        <v>1261</v>
      </c>
      <c r="G237" s="1" t="s">
        <v>38</v>
      </c>
      <c r="H237" s="1">
        <v>13841653</v>
      </c>
      <c r="I237" s="1" t="s">
        <v>1262</v>
      </c>
      <c r="J237" s="1" t="s">
        <v>1263</v>
      </c>
      <c r="K237" s="1">
        <v>6760531</v>
      </c>
      <c r="L237" s="1">
        <v>3164714719</v>
      </c>
      <c r="M237" s="1"/>
      <c r="N237" s="1" t="s">
        <v>1264</v>
      </c>
      <c r="O237" s="1">
        <v>46</v>
      </c>
      <c r="P237" s="1" t="s">
        <v>42</v>
      </c>
      <c r="Q237" s="1" t="s">
        <v>43</v>
      </c>
      <c r="R237" s="1" t="s">
        <v>641</v>
      </c>
      <c r="S237" s="1">
        <v>1</v>
      </c>
      <c r="T237" s="1" t="s">
        <v>856</v>
      </c>
      <c r="U237" s="1" t="s">
        <v>46</v>
      </c>
      <c r="V237" s="1" t="s">
        <v>30</v>
      </c>
      <c r="W237" s="1" t="s">
        <v>47</v>
      </c>
      <c r="X237" s="1" t="s">
        <v>48</v>
      </c>
      <c r="Y237" s="1">
        <v>4663</v>
      </c>
      <c r="Z237" s="17" t="s">
        <v>134</v>
      </c>
      <c r="AA237" s="1">
        <v>2</v>
      </c>
      <c r="AB237" s="1" t="s">
        <v>1265</v>
      </c>
      <c r="AC237" s="1">
        <v>2</v>
      </c>
      <c r="AD237" s="1" t="s">
        <v>51</v>
      </c>
      <c r="AE237" s="1" t="s">
        <v>51</v>
      </c>
      <c r="AF237" s="7">
        <v>7542970511</v>
      </c>
      <c r="AG237" s="7">
        <v>645559988</v>
      </c>
      <c r="AH237" s="7">
        <v>6897410523</v>
      </c>
      <c r="AI237" s="7">
        <v>7052654061</v>
      </c>
      <c r="AJ237" s="7">
        <v>198954948</v>
      </c>
    </row>
    <row r="238" spans="2:36" ht="25.5" hidden="1" x14ac:dyDescent="0.25">
      <c r="B238" s="1" t="s">
        <v>1797</v>
      </c>
      <c r="C238" s="1">
        <v>333800</v>
      </c>
      <c r="D238" s="1"/>
      <c r="E238" s="1" t="s">
        <v>2094</v>
      </c>
      <c r="F238" s="1" t="s">
        <v>2095</v>
      </c>
      <c r="G238" s="1" t="s">
        <v>38</v>
      </c>
      <c r="H238" s="1">
        <v>37817198</v>
      </c>
      <c r="I238" s="1" t="s">
        <v>2096</v>
      </c>
      <c r="J238" s="1" t="s">
        <v>1884</v>
      </c>
      <c r="K238" s="1">
        <v>6301600</v>
      </c>
      <c r="L238" s="1">
        <v>3187160741</v>
      </c>
      <c r="M238" s="1"/>
      <c r="N238" s="1" t="s">
        <v>1863</v>
      </c>
      <c r="O238" s="1">
        <v>0</v>
      </c>
      <c r="P238" s="1" t="s">
        <v>42</v>
      </c>
      <c r="Q238" s="1" t="s">
        <v>43</v>
      </c>
      <c r="R238" s="1" t="s">
        <v>175</v>
      </c>
      <c r="S238" s="1">
        <v>3</v>
      </c>
      <c r="T238" s="1" t="s">
        <v>2097</v>
      </c>
      <c r="U238" s="1" t="s">
        <v>46</v>
      </c>
      <c r="V238" s="1" t="s">
        <v>30</v>
      </c>
      <c r="W238" s="1" t="s">
        <v>47</v>
      </c>
      <c r="X238" s="1" t="s">
        <v>48</v>
      </c>
      <c r="Y238" s="1">
        <v>6619</v>
      </c>
      <c r="Z238" s="1" t="s">
        <v>665</v>
      </c>
      <c r="AA238" s="1">
        <v>0</v>
      </c>
      <c r="AB238" s="1"/>
      <c r="AC238" s="1">
        <v>0</v>
      </c>
      <c r="AD238" s="1" t="s">
        <v>51</v>
      </c>
      <c r="AE238" s="1" t="s">
        <v>51</v>
      </c>
      <c r="AF238" s="7">
        <v>3054004000</v>
      </c>
      <c r="AG238" s="7">
        <v>912352000</v>
      </c>
      <c r="AH238" s="7">
        <v>2141652000</v>
      </c>
      <c r="AI238" s="7">
        <v>252144000</v>
      </c>
      <c r="AJ238" s="7">
        <v>338200000</v>
      </c>
    </row>
    <row r="239" spans="2:36" hidden="1" x14ac:dyDescent="0.25">
      <c r="B239" s="1" t="s">
        <v>35</v>
      </c>
      <c r="C239" s="1">
        <v>303700</v>
      </c>
      <c r="D239" s="1"/>
      <c r="E239" s="1" t="s">
        <v>1543</v>
      </c>
      <c r="F239" s="1" t="s">
        <v>1544</v>
      </c>
      <c r="G239" s="1" t="s">
        <v>38</v>
      </c>
      <c r="H239" s="1">
        <v>13818178</v>
      </c>
      <c r="I239" s="1" t="s">
        <v>1545</v>
      </c>
      <c r="J239" s="1" t="s">
        <v>1546</v>
      </c>
      <c r="K239" s="1">
        <v>6525059</v>
      </c>
      <c r="L239" s="1">
        <v>6301921</v>
      </c>
      <c r="M239" s="1">
        <v>3168330088</v>
      </c>
      <c r="N239" s="1" t="s">
        <v>1547</v>
      </c>
      <c r="O239" s="1">
        <v>24</v>
      </c>
      <c r="P239" s="1" t="s">
        <v>42</v>
      </c>
      <c r="Q239" s="1" t="s">
        <v>43</v>
      </c>
      <c r="R239" s="1" t="s">
        <v>65</v>
      </c>
      <c r="S239" s="1">
        <v>15</v>
      </c>
      <c r="T239" s="1" t="s">
        <v>1548</v>
      </c>
      <c r="U239" s="1" t="s">
        <v>1549</v>
      </c>
      <c r="V239" s="1" t="s">
        <v>30</v>
      </c>
      <c r="W239" s="1" t="s">
        <v>47</v>
      </c>
      <c r="X239" s="1" t="s">
        <v>48</v>
      </c>
      <c r="Y239" s="1">
        <v>4111</v>
      </c>
      <c r="Z239" s="1" t="s">
        <v>99</v>
      </c>
      <c r="AA239" s="1">
        <v>1</v>
      </c>
      <c r="AB239" s="1" t="s">
        <v>1550</v>
      </c>
      <c r="AC239" s="1">
        <v>1</v>
      </c>
      <c r="AD239" s="1" t="s">
        <v>51</v>
      </c>
      <c r="AE239" s="1" t="s">
        <v>51</v>
      </c>
      <c r="AF239" s="7">
        <v>6889092800</v>
      </c>
      <c r="AG239" s="7">
        <v>6461468000</v>
      </c>
      <c r="AH239" s="7">
        <v>427624800</v>
      </c>
      <c r="AI239" s="7">
        <v>824653800</v>
      </c>
      <c r="AJ239" s="7">
        <v>-47538079</v>
      </c>
    </row>
    <row r="240" spans="2:36" hidden="1" x14ac:dyDescent="0.25">
      <c r="B240" s="1" t="s">
        <v>1797</v>
      </c>
      <c r="C240" s="1">
        <v>315133</v>
      </c>
      <c r="D240" s="1"/>
      <c r="E240" s="1" t="s">
        <v>2104</v>
      </c>
      <c r="F240" s="1" t="s">
        <v>2105</v>
      </c>
      <c r="G240" s="1" t="s">
        <v>38</v>
      </c>
      <c r="H240" s="1">
        <v>71709392</v>
      </c>
      <c r="I240" s="1" t="s">
        <v>2106</v>
      </c>
      <c r="J240" s="1" t="s">
        <v>2107</v>
      </c>
      <c r="K240" s="1">
        <v>6461150</v>
      </c>
      <c r="L240" s="1">
        <v>6767606</v>
      </c>
      <c r="M240" s="1">
        <v>3154064956</v>
      </c>
      <c r="N240" s="1" t="s">
        <v>2108</v>
      </c>
      <c r="O240" s="1">
        <v>5</v>
      </c>
      <c r="P240" s="1" t="s">
        <v>42</v>
      </c>
      <c r="Q240" s="1" t="s">
        <v>43</v>
      </c>
      <c r="R240" s="1" t="s">
        <v>65</v>
      </c>
      <c r="S240" s="1">
        <v>15</v>
      </c>
      <c r="T240" s="1" t="s">
        <v>1856</v>
      </c>
      <c r="U240" s="1" t="s">
        <v>46</v>
      </c>
      <c r="V240" s="1" t="s">
        <v>30</v>
      </c>
      <c r="W240" s="1" t="s">
        <v>47</v>
      </c>
      <c r="X240" s="1" t="s">
        <v>48</v>
      </c>
      <c r="Y240" s="1">
        <v>4111</v>
      </c>
      <c r="Z240" s="1" t="s">
        <v>99</v>
      </c>
      <c r="AA240" s="1">
        <v>0</v>
      </c>
      <c r="AB240" s="1"/>
      <c r="AC240" s="1">
        <v>0</v>
      </c>
      <c r="AD240" s="1" t="s">
        <v>51</v>
      </c>
      <c r="AE240" s="1" t="s">
        <v>51</v>
      </c>
      <c r="AF240" s="7">
        <v>3053292404</v>
      </c>
      <c r="AG240" s="7">
        <v>2321796374</v>
      </c>
      <c r="AH240" s="7">
        <v>731496030</v>
      </c>
      <c r="AI240" s="7">
        <v>2087813797</v>
      </c>
      <c r="AJ240" s="7">
        <v>33770215</v>
      </c>
    </row>
    <row r="241" spans="1:36" ht="25.5" hidden="1" x14ac:dyDescent="0.25">
      <c r="B241" s="1" t="s">
        <v>1797</v>
      </c>
      <c r="C241" s="1">
        <v>288977</v>
      </c>
      <c r="D241" s="1"/>
      <c r="E241" s="1" t="s">
        <v>1982</v>
      </c>
      <c r="F241" s="1" t="s">
        <v>1983</v>
      </c>
      <c r="G241" s="1" t="s">
        <v>38</v>
      </c>
      <c r="H241" s="1">
        <v>63506200</v>
      </c>
      <c r="I241" s="1" t="s">
        <v>1984</v>
      </c>
      <c r="J241" s="1" t="s">
        <v>1985</v>
      </c>
      <c r="K241" s="1">
        <v>6960930</v>
      </c>
      <c r="L241" s="1">
        <v>3123291520</v>
      </c>
      <c r="M241" s="1"/>
      <c r="N241" s="1" t="s">
        <v>1986</v>
      </c>
      <c r="O241" s="1">
        <v>17</v>
      </c>
      <c r="P241" s="1" t="s">
        <v>42</v>
      </c>
      <c r="Q241" s="1" t="s">
        <v>43</v>
      </c>
      <c r="R241" s="1" t="s">
        <v>696</v>
      </c>
      <c r="S241" s="1">
        <v>10</v>
      </c>
      <c r="T241" s="1" t="s">
        <v>1987</v>
      </c>
      <c r="U241" s="1" t="s">
        <v>260</v>
      </c>
      <c r="V241" s="1" t="s">
        <v>30</v>
      </c>
      <c r="W241" s="1" t="s">
        <v>47</v>
      </c>
      <c r="X241" s="1" t="s">
        <v>48</v>
      </c>
      <c r="Y241" s="1">
        <v>4390</v>
      </c>
      <c r="Z241" s="1" t="s">
        <v>1356</v>
      </c>
      <c r="AA241" s="1">
        <v>1</v>
      </c>
      <c r="AB241" s="1" t="s">
        <v>1988</v>
      </c>
      <c r="AC241" s="1">
        <v>1</v>
      </c>
      <c r="AD241" s="1" t="s">
        <v>187</v>
      </c>
      <c r="AE241" s="1" t="s">
        <v>51</v>
      </c>
      <c r="AF241" s="7">
        <v>3135568724</v>
      </c>
      <c r="AG241" s="7">
        <v>2617925772</v>
      </c>
      <c r="AH241" s="7">
        <v>517642952</v>
      </c>
      <c r="AI241" s="7">
        <v>2838369484</v>
      </c>
      <c r="AJ241" s="7">
        <v>90453231</v>
      </c>
    </row>
    <row r="242" spans="1:36" ht="25.5" hidden="1" x14ac:dyDescent="0.25">
      <c r="B242" s="1" t="s">
        <v>1797</v>
      </c>
      <c r="C242" s="1">
        <v>391728</v>
      </c>
      <c r="D242" s="1"/>
      <c r="E242" s="1" t="s">
        <v>2116</v>
      </c>
      <c r="F242" s="1" t="s">
        <v>2117</v>
      </c>
      <c r="G242" s="1" t="s">
        <v>38</v>
      </c>
      <c r="H242" s="1">
        <v>63330535</v>
      </c>
      <c r="I242" s="1" t="s">
        <v>2118</v>
      </c>
      <c r="J242" s="1" t="s">
        <v>2119</v>
      </c>
      <c r="K242" s="1">
        <v>3176465117</v>
      </c>
      <c r="L242" s="1">
        <v>6718211</v>
      </c>
      <c r="M242" s="1"/>
      <c r="N242" s="1" t="s">
        <v>2120</v>
      </c>
      <c r="O242" s="1">
        <v>0</v>
      </c>
      <c r="P242" s="1" t="s">
        <v>42</v>
      </c>
      <c r="Q242" s="1" t="s">
        <v>43</v>
      </c>
      <c r="R242" s="1" t="s">
        <v>633</v>
      </c>
      <c r="S242" s="1">
        <v>3</v>
      </c>
      <c r="T242" s="1" t="s">
        <v>2121</v>
      </c>
      <c r="U242" s="1" t="s">
        <v>159</v>
      </c>
      <c r="V242" s="1" t="s">
        <v>30</v>
      </c>
      <c r="W242" s="1" t="s">
        <v>47</v>
      </c>
      <c r="X242" s="1" t="s">
        <v>48</v>
      </c>
      <c r="Y242" s="1">
        <v>6810</v>
      </c>
      <c r="Z242" s="1" t="s">
        <v>119</v>
      </c>
      <c r="AA242" s="1">
        <v>1</v>
      </c>
      <c r="AB242" s="1" t="s">
        <v>2122</v>
      </c>
      <c r="AC242" s="1">
        <v>1</v>
      </c>
      <c r="AD242" s="1" t="s">
        <v>51</v>
      </c>
      <c r="AE242" s="1" t="s">
        <v>51</v>
      </c>
      <c r="AF242" s="7">
        <v>3050681000</v>
      </c>
      <c r="AG242" s="7">
        <v>0</v>
      </c>
      <c r="AH242" s="7">
        <v>3050681000</v>
      </c>
      <c r="AI242" s="7">
        <v>23173000</v>
      </c>
      <c r="AJ242" s="7">
        <v>21654000</v>
      </c>
    </row>
    <row r="243" spans="1:36" ht="25.5" hidden="1" x14ac:dyDescent="0.25">
      <c r="B243" s="1" t="s">
        <v>1797</v>
      </c>
      <c r="C243" s="1">
        <v>244403</v>
      </c>
      <c r="D243" s="1"/>
      <c r="E243" s="1" t="s">
        <v>2123</v>
      </c>
      <c r="F243" s="1" t="s">
        <v>2124</v>
      </c>
      <c r="G243" s="1" t="s">
        <v>38</v>
      </c>
      <c r="H243" s="1">
        <v>91276785</v>
      </c>
      <c r="I243" s="1" t="s">
        <v>2125</v>
      </c>
      <c r="J243" s="1" t="s">
        <v>2126</v>
      </c>
      <c r="K243" s="1">
        <v>6323254</v>
      </c>
      <c r="L243" s="1">
        <v>3153715545</v>
      </c>
      <c r="M243" s="1"/>
      <c r="N243" s="1" t="s">
        <v>2127</v>
      </c>
      <c r="O243" s="1">
        <v>17</v>
      </c>
      <c r="P243" s="1" t="s">
        <v>42</v>
      </c>
      <c r="Q243" s="1" t="s">
        <v>43</v>
      </c>
      <c r="R243" s="1" t="s">
        <v>1008</v>
      </c>
      <c r="S243" s="1">
        <v>13</v>
      </c>
      <c r="T243" s="1" t="s">
        <v>2128</v>
      </c>
      <c r="U243" s="1" t="s">
        <v>46</v>
      </c>
      <c r="V243" s="1" t="s">
        <v>30</v>
      </c>
      <c r="W243" s="1" t="s">
        <v>47</v>
      </c>
      <c r="X243" s="1" t="s">
        <v>48</v>
      </c>
      <c r="Y243" s="1">
        <v>126</v>
      </c>
      <c r="Z243" s="1" t="s">
        <v>219</v>
      </c>
      <c r="AA243" s="1">
        <v>1</v>
      </c>
      <c r="AB243" s="1" t="s">
        <v>2129</v>
      </c>
      <c r="AC243" s="1">
        <v>1</v>
      </c>
      <c r="AD243" s="1" t="s">
        <v>51</v>
      </c>
      <c r="AE243" s="1" t="s">
        <v>51</v>
      </c>
      <c r="AF243" s="7">
        <v>3040179198</v>
      </c>
      <c r="AG243" s="7">
        <v>1264431160</v>
      </c>
      <c r="AH243" s="7">
        <v>1775748038</v>
      </c>
      <c r="AI243" s="7">
        <v>5068238155</v>
      </c>
      <c r="AJ243" s="7">
        <v>0</v>
      </c>
    </row>
    <row r="244" spans="1:36" ht="25.5" hidden="1" x14ac:dyDescent="0.25">
      <c r="B244" s="1" t="s">
        <v>1797</v>
      </c>
      <c r="C244" s="1">
        <v>335091</v>
      </c>
      <c r="D244" s="1"/>
      <c r="E244" s="1" t="s">
        <v>2130</v>
      </c>
      <c r="F244" s="1" t="s">
        <v>2131</v>
      </c>
      <c r="G244" s="1" t="s">
        <v>38</v>
      </c>
      <c r="H244" s="1">
        <v>91486796</v>
      </c>
      <c r="I244" s="1" t="s">
        <v>2132</v>
      </c>
      <c r="J244" s="1" t="s">
        <v>2133</v>
      </c>
      <c r="K244" s="1">
        <v>6905058</v>
      </c>
      <c r="L244" s="1">
        <v>3015523948</v>
      </c>
      <c r="M244" s="1"/>
      <c r="N244" s="1" t="s">
        <v>2134</v>
      </c>
      <c r="O244" s="1">
        <v>14</v>
      </c>
      <c r="P244" s="1" t="s">
        <v>42</v>
      </c>
      <c r="Q244" s="1" t="s">
        <v>43</v>
      </c>
      <c r="R244" s="1" t="s">
        <v>991</v>
      </c>
      <c r="S244" s="1">
        <v>4</v>
      </c>
      <c r="T244" s="1" t="s">
        <v>2135</v>
      </c>
      <c r="U244" s="1" t="s">
        <v>300</v>
      </c>
      <c r="V244" s="1" t="s">
        <v>30</v>
      </c>
      <c r="W244" s="1" t="s">
        <v>47</v>
      </c>
      <c r="X244" s="1" t="s">
        <v>48</v>
      </c>
      <c r="Y244" s="1">
        <v>4659</v>
      </c>
      <c r="Z244" s="1" t="s">
        <v>1273</v>
      </c>
      <c r="AA244" s="1">
        <v>0</v>
      </c>
      <c r="AB244" s="1"/>
      <c r="AC244" s="1">
        <v>0</v>
      </c>
      <c r="AD244" s="1" t="s">
        <v>51</v>
      </c>
      <c r="AE244" s="1" t="s">
        <v>51</v>
      </c>
      <c r="AF244" s="7">
        <v>3036329325</v>
      </c>
      <c r="AG244" s="7">
        <v>923128426</v>
      </c>
      <c r="AH244" s="7">
        <v>2113200899</v>
      </c>
      <c r="AI244" s="7">
        <v>521289824947</v>
      </c>
      <c r="AJ244" s="7">
        <v>730010235</v>
      </c>
    </row>
    <row r="245" spans="1:36" hidden="1" x14ac:dyDescent="0.25">
      <c r="B245" s="1" t="s">
        <v>1797</v>
      </c>
      <c r="C245" s="1">
        <v>135554</v>
      </c>
      <c r="D245" s="3"/>
      <c r="E245" s="1" t="s">
        <v>2136</v>
      </c>
      <c r="F245" s="1" t="s">
        <v>2137</v>
      </c>
      <c r="G245" s="1" t="s">
        <v>38</v>
      </c>
      <c r="H245" s="1">
        <v>91247913</v>
      </c>
      <c r="I245" s="1" t="s">
        <v>2138</v>
      </c>
      <c r="J245" s="1" t="s">
        <v>2139</v>
      </c>
      <c r="K245" s="1">
        <v>6335012</v>
      </c>
      <c r="L245" s="1">
        <v>3176578812</v>
      </c>
      <c r="M245" s="1">
        <v>3176578810</v>
      </c>
      <c r="N245" s="1" t="s">
        <v>2140</v>
      </c>
      <c r="O245" s="1">
        <v>17</v>
      </c>
      <c r="P245" s="1" t="s">
        <v>42</v>
      </c>
      <c r="Q245" s="1" t="s">
        <v>43</v>
      </c>
      <c r="R245" s="1" t="s">
        <v>65</v>
      </c>
      <c r="S245" s="1">
        <v>15</v>
      </c>
      <c r="T245" s="1" t="s">
        <v>784</v>
      </c>
      <c r="U245" s="1" t="s">
        <v>332</v>
      </c>
      <c r="V245" s="1" t="s">
        <v>30</v>
      </c>
      <c r="W245" s="1" t="s">
        <v>47</v>
      </c>
      <c r="X245" s="1" t="s">
        <v>48</v>
      </c>
      <c r="Y245" s="1">
        <v>4690</v>
      </c>
      <c r="Z245" s="1" t="s">
        <v>749</v>
      </c>
      <c r="AA245" s="1">
        <v>1</v>
      </c>
      <c r="AB245" s="1" t="s">
        <v>2141</v>
      </c>
      <c r="AC245" s="1">
        <v>1</v>
      </c>
      <c r="AD245" s="1" t="s">
        <v>51</v>
      </c>
      <c r="AE245" s="1" t="s">
        <v>51</v>
      </c>
      <c r="AF245" s="7">
        <v>3036280185</v>
      </c>
      <c r="AG245" s="7">
        <v>1985262214</v>
      </c>
      <c r="AH245" s="7">
        <v>1051017971</v>
      </c>
      <c r="AI245" s="7">
        <v>1606223649</v>
      </c>
      <c r="AJ245" s="7">
        <v>0</v>
      </c>
    </row>
    <row r="246" spans="1:36" hidden="1" x14ac:dyDescent="0.25">
      <c r="B246" s="1" t="s">
        <v>1797</v>
      </c>
      <c r="C246" s="1">
        <v>459984</v>
      </c>
      <c r="D246" s="1"/>
      <c r="E246" s="1" t="s">
        <v>2142</v>
      </c>
      <c r="F246" s="1">
        <v>13848925</v>
      </c>
      <c r="G246" s="1"/>
      <c r="H246" s="1"/>
      <c r="I246" s="1"/>
      <c r="J246" s="1" t="s">
        <v>2143</v>
      </c>
      <c r="K246" s="1">
        <v>6760193</v>
      </c>
      <c r="L246" s="1">
        <v>3153998698</v>
      </c>
      <c r="M246" s="1"/>
      <c r="N246" s="1" t="s">
        <v>2144</v>
      </c>
      <c r="O246" s="1">
        <v>26</v>
      </c>
      <c r="P246" s="1" t="s">
        <v>42</v>
      </c>
      <c r="Q246" s="1" t="s">
        <v>43</v>
      </c>
      <c r="R246" s="1" t="s">
        <v>2145</v>
      </c>
      <c r="S246" s="1">
        <v>16</v>
      </c>
      <c r="T246" s="1" t="s">
        <v>2146</v>
      </c>
      <c r="U246" s="1" t="s">
        <v>89</v>
      </c>
      <c r="V246" s="1" t="s">
        <v>30</v>
      </c>
      <c r="W246" s="1" t="s">
        <v>68</v>
      </c>
      <c r="X246" s="1" t="s">
        <v>69</v>
      </c>
      <c r="Y246" s="1">
        <v>141</v>
      </c>
      <c r="Z246" s="1" t="s">
        <v>636</v>
      </c>
      <c r="AA246" s="1">
        <v>1</v>
      </c>
      <c r="AB246" s="1" t="s">
        <v>2147</v>
      </c>
      <c r="AC246" s="1">
        <v>1</v>
      </c>
      <c r="AD246" s="1" t="s">
        <v>51</v>
      </c>
      <c r="AE246" s="1" t="s">
        <v>51</v>
      </c>
      <c r="AF246" s="7">
        <v>3031508000</v>
      </c>
      <c r="AG246" s="7">
        <v>1039393000</v>
      </c>
      <c r="AH246" s="7">
        <v>1992115000</v>
      </c>
      <c r="AI246" s="7">
        <v>5042198000</v>
      </c>
      <c r="AJ246" s="7">
        <v>821610000</v>
      </c>
    </row>
    <row r="247" spans="1:36" ht="25.5" hidden="1" x14ac:dyDescent="0.25">
      <c r="B247" s="1" t="s">
        <v>1797</v>
      </c>
      <c r="C247" s="1">
        <v>85244</v>
      </c>
      <c r="D247" s="1" t="s">
        <v>2148</v>
      </c>
      <c r="E247" s="1" t="s">
        <v>2149</v>
      </c>
      <c r="F247" s="1" t="s">
        <v>2150</v>
      </c>
      <c r="G247" s="1" t="s">
        <v>38</v>
      </c>
      <c r="H247" s="1">
        <v>91476963</v>
      </c>
      <c r="I247" s="1" t="s">
        <v>2151</v>
      </c>
      <c r="J247" s="1" t="s">
        <v>2152</v>
      </c>
      <c r="K247" s="1">
        <v>6916099</v>
      </c>
      <c r="L247" s="1">
        <v>3183307275</v>
      </c>
      <c r="M247" s="1">
        <v>3188164487</v>
      </c>
      <c r="N247" s="1" t="s">
        <v>2153</v>
      </c>
      <c r="O247" s="1">
        <v>41</v>
      </c>
      <c r="P247" s="1" t="s">
        <v>42</v>
      </c>
      <c r="Q247" s="1" t="s">
        <v>43</v>
      </c>
      <c r="R247" s="1" t="s">
        <v>97</v>
      </c>
      <c r="S247" s="1">
        <v>12</v>
      </c>
      <c r="T247" s="1" t="s">
        <v>1163</v>
      </c>
      <c r="U247" s="1" t="s">
        <v>46</v>
      </c>
      <c r="V247" s="1" t="s">
        <v>30</v>
      </c>
      <c r="W247" s="1" t="s">
        <v>47</v>
      </c>
      <c r="X247" s="1" t="s">
        <v>48</v>
      </c>
      <c r="Y247" s="1">
        <v>6201</v>
      </c>
      <c r="Z247" s="1" t="s">
        <v>1437</v>
      </c>
      <c r="AA247" s="1">
        <v>1</v>
      </c>
      <c r="AB247" s="1" t="s">
        <v>2149</v>
      </c>
      <c r="AC247" s="1">
        <v>1</v>
      </c>
      <c r="AD247" s="1" t="s">
        <v>51</v>
      </c>
      <c r="AE247" s="1" t="s">
        <v>51</v>
      </c>
      <c r="AF247" s="7">
        <v>3030665547</v>
      </c>
      <c r="AG247" s="7">
        <v>1310695770</v>
      </c>
      <c r="AH247" s="7">
        <v>1719969777</v>
      </c>
      <c r="AI247" s="7">
        <v>3516877675</v>
      </c>
      <c r="AJ247" s="7">
        <v>360105054</v>
      </c>
    </row>
    <row r="248" spans="1:36" s="10" customFormat="1" hidden="1" x14ac:dyDescent="0.25">
      <c r="A248" s="2"/>
      <c r="B248" s="1" t="s">
        <v>1797</v>
      </c>
      <c r="C248" s="1">
        <v>316386</v>
      </c>
      <c r="D248" s="1"/>
      <c r="E248" s="1" t="s">
        <v>2071</v>
      </c>
      <c r="F248" s="1" t="s">
        <v>2072</v>
      </c>
      <c r="G248" s="1" t="s">
        <v>38</v>
      </c>
      <c r="H248" s="1">
        <v>13846322</v>
      </c>
      <c r="I248" s="1" t="s">
        <v>2073</v>
      </c>
      <c r="J248" s="1" t="s">
        <v>2074</v>
      </c>
      <c r="K248" s="1">
        <v>6448086</v>
      </c>
      <c r="L248" s="1">
        <v>3143569256</v>
      </c>
      <c r="M248" s="1"/>
      <c r="N248" s="1" t="s">
        <v>2075</v>
      </c>
      <c r="O248" s="1">
        <v>15</v>
      </c>
      <c r="P248" s="1" t="s">
        <v>42</v>
      </c>
      <c r="Q248" s="1" t="s">
        <v>43</v>
      </c>
      <c r="R248" s="1" t="s">
        <v>1235</v>
      </c>
      <c r="S248" s="1">
        <v>6</v>
      </c>
      <c r="T248" s="1" t="s">
        <v>2076</v>
      </c>
      <c r="U248" s="1" t="s">
        <v>332</v>
      </c>
      <c r="V248" s="1" t="s">
        <v>30</v>
      </c>
      <c r="W248" s="1" t="s">
        <v>47</v>
      </c>
      <c r="X248" s="1" t="s">
        <v>48</v>
      </c>
      <c r="Y248" s="1">
        <v>4290</v>
      </c>
      <c r="Z248" s="1" t="s">
        <v>169</v>
      </c>
      <c r="AA248" s="1">
        <v>0</v>
      </c>
      <c r="AB248" s="1"/>
      <c r="AC248" s="1">
        <v>0</v>
      </c>
      <c r="AD248" s="1" t="s">
        <v>51</v>
      </c>
      <c r="AE248" s="1" t="s">
        <v>51</v>
      </c>
      <c r="AF248" s="7">
        <v>3070509061</v>
      </c>
      <c r="AG248" s="7">
        <v>490916160</v>
      </c>
      <c r="AH248" s="7">
        <v>2579592901</v>
      </c>
      <c r="AI248" s="7">
        <v>351791707</v>
      </c>
      <c r="AJ248" s="7">
        <v>20163639</v>
      </c>
    </row>
    <row r="249" spans="1:36" ht="25.5" hidden="1" x14ac:dyDescent="0.25">
      <c r="B249" s="1" t="s">
        <v>1797</v>
      </c>
      <c r="C249" s="1">
        <v>137933</v>
      </c>
      <c r="D249" s="1"/>
      <c r="E249" s="1" t="s">
        <v>2161</v>
      </c>
      <c r="F249" s="1" t="s">
        <v>2162</v>
      </c>
      <c r="G249" s="1" t="s">
        <v>38</v>
      </c>
      <c r="H249" s="1">
        <v>13825185</v>
      </c>
      <c r="I249" s="1" t="s">
        <v>2163</v>
      </c>
      <c r="J249" s="1" t="s">
        <v>2164</v>
      </c>
      <c r="K249" s="1">
        <v>3155874454</v>
      </c>
      <c r="L249" s="1">
        <v>3016141720</v>
      </c>
      <c r="M249" s="1"/>
      <c r="N249" s="1" t="s">
        <v>2165</v>
      </c>
      <c r="O249" s="1">
        <v>0</v>
      </c>
      <c r="P249" s="1" t="s">
        <v>42</v>
      </c>
      <c r="Q249" s="1" t="s">
        <v>43</v>
      </c>
      <c r="R249" s="1" t="s">
        <v>97</v>
      </c>
      <c r="S249" s="1">
        <v>12</v>
      </c>
      <c r="T249" s="1" t="s">
        <v>2166</v>
      </c>
      <c r="U249" s="1" t="s">
        <v>159</v>
      </c>
      <c r="V249" s="1" t="s">
        <v>30</v>
      </c>
      <c r="W249" s="1" t="s">
        <v>47</v>
      </c>
      <c r="X249" s="1" t="s">
        <v>48</v>
      </c>
      <c r="Y249" s="1">
        <v>6499</v>
      </c>
      <c r="Z249" s="1" t="s">
        <v>622</v>
      </c>
      <c r="AA249" s="1">
        <v>1</v>
      </c>
      <c r="AB249" s="1" t="s">
        <v>2167</v>
      </c>
      <c r="AC249" s="1">
        <v>1</v>
      </c>
      <c r="AD249" s="1" t="s">
        <v>51</v>
      </c>
      <c r="AE249" s="1" t="s">
        <v>51</v>
      </c>
      <c r="AF249" s="7">
        <v>3023848445</v>
      </c>
      <c r="AG249" s="7">
        <v>2787548170</v>
      </c>
      <c r="AH249" s="7">
        <v>236300275</v>
      </c>
      <c r="AI249" s="7">
        <v>243092535</v>
      </c>
      <c r="AJ249" s="7">
        <v>39692813</v>
      </c>
    </row>
    <row r="250" spans="1:36" ht="25.5" hidden="1" x14ac:dyDescent="0.25">
      <c r="B250" s="1" t="s">
        <v>1797</v>
      </c>
      <c r="C250" s="1">
        <v>209057</v>
      </c>
      <c r="D250" s="1"/>
      <c r="E250" s="1" t="s">
        <v>2168</v>
      </c>
      <c r="F250" s="1" t="s">
        <v>2169</v>
      </c>
      <c r="G250" s="1" t="s">
        <v>38</v>
      </c>
      <c r="H250" s="1">
        <v>91497971</v>
      </c>
      <c r="I250" s="1" t="s">
        <v>2170</v>
      </c>
      <c r="J250" s="1" t="s">
        <v>2171</v>
      </c>
      <c r="K250" s="1">
        <v>6344404</v>
      </c>
      <c r="L250" s="1">
        <v>3183640213</v>
      </c>
      <c r="M250" s="1"/>
      <c r="N250" s="1" t="s">
        <v>2172</v>
      </c>
      <c r="O250" s="1">
        <v>5</v>
      </c>
      <c r="P250" s="1" t="s">
        <v>42</v>
      </c>
      <c r="Q250" s="1" t="s">
        <v>43</v>
      </c>
      <c r="R250" s="1" t="s">
        <v>202</v>
      </c>
      <c r="S250" s="1">
        <v>12</v>
      </c>
      <c r="T250" s="1" t="s">
        <v>2086</v>
      </c>
      <c r="U250" s="1" t="s">
        <v>67</v>
      </c>
      <c r="V250" s="1" t="s">
        <v>30</v>
      </c>
      <c r="W250" s="1" t="s">
        <v>47</v>
      </c>
      <c r="X250" s="1" t="s">
        <v>48</v>
      </c>
      <c r="Y250" s="1">
        <v>4530</v>
      </c>
      <c r="Z250" s="1" t="s">
        <v>286</v>
      </c>
      <c r="AA250" s="1">
        <v>2</v>
      </c>
      <c r="AB250" s="1" t="s">
        <v>2173</v>
      </c>
      <c r="AC250" s="1">
        <v>2</v>
      </c>
      <c r="AD250" s="1" t="s">
        <v>51</v>
      </c>
      <c r="AE250" s="1" t="s">
        <v>51</v>
      </c>
      <c r="AF250" s="7">
        <v>3023552662</v>
      </c>
      <c r="AG250" s="7">
        <v>1703738667</v>
      </c>
      <c r="AH250" s="7">
        <v>1319813995</v>
      </c>
      <c r="AI250" s="7">
        <v>6679976489</v>
      </c>
      <c r="AJ250" s="7">
        <v>173897730</v>
      </c>
    </row>
    <row r="251" spans="1:36" ht="38.25" hidden="1" x14ac:dyDescent="0.25">
      <c r="B251" s="1" t="s">
        <v>1797</v>
      </c>
      <c r="C251" s="1">
        <v>67668</v>
      </c>
      <c r="D251" s="3"/>
      <c r="E251" s="1" t="s">
        <v>2087</v>
      </c>
      <c r="F251" s="1" t="s">
        <v>2088</v>
      </c>
      <c r="G251" s="1" t="s">
        <v>38</v>
      </c>
      <c r="H251" s="1">
        <v>19491574</v>
      </c>
      <c r="I251" s="1" t="s">
        <v>2089</v>
      </c>
      <c r="J251" s="1" t="s">
        <v>2090</v>
      </c>
      <c r="K251" s="1">
        <v>6427109</v>
      </c>
      <c r="L251" s="1">
        <v>3106807807</v>
      </c>
      <c r="M251" s="1"/>
      <c r="N251" s="1" t="s">
        <v>2091</v>
      </c>
      <c r="O251" s="1">
        <v>17</v>
      </c>
      <c r="P251" s="1" t="s">
        <v>42</v>
      </c>
      <c r="Q251" s="1" t="s">
        <v>43</v>
      </c>
      <c r="R251" s="1" t="s">
        <v>107</v>
      </c>
      <c r="S251" s="1">
        <v>6</v>
      </c>
      <c r="T251" s="1" t="s">
        <v>2092</v>
      </c>
      <c r="U251" s="1" t="s">
        <v>59</v>
      </c>
      <c r="V251" s="1" t="s">
        <v>30</v>
      </c>
      <c r="W251" s="1" t="s">
        <v>110</v>
      </c>
      <c r="X251" s="1" t="s">
        <v>48</v>
      </c>
      <c r="Y251" s="1">
        <v>4663</v>
      </c>
      <c r="Z251" s="17" t="s">
        <v>134</v>
      </c>
      <c r="AA251" s="1">
        <v>2</v>
      </c>
      <c r="AB251" s="1" t="s">
        <v>2093</v>
      </c>
      <c r="AC251" s="1">
        <v>2</v>
      </c>
      <c r="AD251" s="1" t="s">
        <v>51</v>
      </c>
      <c r="AE251" s="1" t="s">
        <v>51</v>
      </c>
      <c r="AF251" s="7">
        <v>3062416389</v>
      </c>
      <c r="AG251" s="7">
        <v>1570830927</v>
      </c>
      <c r="AH251" s="7">
        <v>1491585462</v>
      </c>
      <c r="AI251" s="7">
        <v>3564329384</v>
      </c>
      <c r="AJ251" s="7">
        <v>188278257</v>
      </c>
    </row>
    <row r="252" spans="1:36" hidden="1" x14ac:dyDescent="0.25">
      <c r="B252" s="1" t="s">
        <v>1797</v>
      </c>
      <c r="C252" s="1">
        <v>230841</v>
      </c>
      <c r="D252" s="1" t="s">
        <v>2181</v>
      </c>
      <c r="E252" s="1" t="s">
        <v>2182</v>
      </c>
      <c r="F252" s="1" t="s">
        <v>2183</v>
      </c>
      <c r="G252" s="1" t="s">
        <v>38</v>
      </c>
      <c r="H252" s="1">
        <v>63271458</v>
      </c>
      <c r="I252" s="1" t="s">
        <v>2184</v>
      </c>
      <c r="J252" s="1" t="s">
        <v>2185</v>
      </c>
      <c r="K252" s="1">
        <v>6474599</v>
      </c>
      <c r="L252" s="1">
        <v>3153777561</v>
      </c>
      <c r="M252" s="1">
        <v>3167438106</v>
      </c>
      <c r="N252" s="1" t="s">
        <v>2186</v>
      </c>
      <c r="O252" s="1">
        <v>1</v>
      </c>
      <c r="P252" s="1" t="s">
        <v>42</v>
      </c>
      <c r="Q252" s="1" t="s">
        <v>43</v>
      </c>
      <c r="R252" s="1" t="s">
        <v>97</v>
      </c>
      <c r="S252" s="1">
        <v>12</v>
      </c>
      <c r="T252" s="1" t="s">
        <v>2187</v>
      </c>
      <c r="U252" s="1" t="s">
        <v>89</v>
      </c>
      <c r="V252" s="1" t="s">
        <v>30</v>
      </c>
      <c r="W252" s="1" t="s">
        <v>47</v>
      </c>
      <c r="X252" s="1" t="s">
        <v>48</v>
      </c>
      <c r="Y252" s="1">
        <v>4290</v>
      </c>
      <c r="Z252" s="1" t="s">
        <v>169</v>
      </c>
      <c r="AA252" s="1">
        <v>1</v>
      </c>
      <c r="AB252" s="1" t="s">
        <v>2188</v>
      </c>
      <c r="AC252" s="1">
        <v>1</v>
      </c>
      <c r="AD252" s="1" t="s">
        <v>51</v>
      </c>
      <c r="AE252" s="1" t="s">
        <v>51</v>
      </c>
      <c r="AF252" s="7">
        <v>3023323826</v>
      </c>
      <c r="AG252" s="7">
        <v>2480232824</v>
      </c>
      <c r="AH252" s="7">
        <v>543091002</v>
      </c>
      <c r="AI252" s="7">
        <v>898262522</v>
      </c>
      <c r="AJ252" s="7">
        <v>19475762</v>
      </c>
    </row>
    <row r="253" spans="1:36" ht="25.5" hidden="1" x14ac:dyDescent="0.25">
      <c r="B253" s="1" t="s">
        <v>1797</v>
      </c>
      <c r="C253" s="1">
        <v>75275</v>
      </c>
      <c r="D253" s="1" t="s">
        <v>2189</v>
      </c>
      <c r="E253" s="1" t="s">
        <v>2190</v>
      </c>
      <c r="F253" s="1" t="s">
        <v>2191</v>
      </c>
      <c r="G253" s="1" t="s">
        <v>38</v>
      </c>
      <c r="H253" s="1">
        <v>91480580</v>
      </c>
      <c r="I253" s="1" t="s">
        <v>2192</v>
      </c>
      <c r="J253" s="1" t="s">
        <v>2193</v>
      </c>
      <c r="K253" s="1">
        <v>6362229</v>
      </c>
      <c r="L253" s="1">
        <v>3188085058</v>
      </c>
      <c r="M253" s="1">
        <v>3182542945</v>
      </c>
      <c r="N253" s="1" t="s">
        <v>2194</v>
      </c>
      <c r="O253" s="1">
        <v>304</v>
      </c>
      <c r="P253" s="1" t="s">
        <v>42</v>
      </c>
      <c r="Q253" s="1" t="s">
        <v>43</v>
      </c>
      <c r="R253" s="1" t="s">
        <v>696</v>
      </c>
      <c r="S253" s="1">
        <v>10</v>
      </c>
      <c r="T253" s="1" t="s">
        <v>1044</v>
      </c>
      <c r="U253" s="1" t="s">
        <v>67</v>
      </c>
      <c r="V253" s="1" t="s">
        <v>30</v>
      </c>
      <c r="W253" s="1" t="s">
        <v>110</v>
      </c>
      <c r="X253" s="1" t="s">
        <v>48</v>
      </c>
      <c r="Y253" s="1">
        <v>8010</v>
      </c>
      <c r="Z253" s="1" t="s">
        <v>1135</v>
      </c>
      <c r="AA253" s="1">
        <v>1</v>
      </c>
      <c r="AB253" s="1" t="s">
        <v>2195</v>
      </c>
      <c r="AC253" s="1">
        <v>1</v>
      </c>
      <c r="AD253" s="1" t="s">
        <v>51</v>
      </c>
      <c r="AE253" s="1" t="s">
        <v>51</v>
      </c>
      <c r="AF253" s="7">
        <v>3018027474</v>
      </c>
      <c r="AG253" s="7">
        <v>1506647110</v>
      </c>
      <c r="AH253" s="7">
        <v>1511380364</v>
      </c>
      <c r="AI253" s="7">
        <v>8339284772</v>
      </c>
      <c r="AJ253" s="7">
        <v>309175941</v>
      </c>
    </row>
    <row r="254" spans="1:36" s="10" customFormat="1" ht="25.5" hidden="1" x14ac:dyDescent="0.25">
      <c r="A254" s="2"/>
      <c r="B254" s="1" t="s">
        <v>1797</v>
      </c>
      <c r="C254" s="1">
        <v>239147</v>
      </c>
      <c r="D254" s="1"/>
      <c r="E254" s="1" t="s">
        <v>2098</v>
      </c>
      <c r="F254" s="1" t="s">
        <v>2099</v>
      </c>
      <c r="G254" s="1" t="s">
        <v>38</v>
      </c>
      <c r="H254" s="1">
        <v>63491946</v>
      </c>
      <c r="I254" s="1" t="s">
        <v>2100</v>
      </c>
      <c r="J254" s="1" t="s">
        <v>2101</v>
      </c>
      <c r="K254" s="1">
        <v>6316781</v>
      </c>
      <c r="L254" s="1">
        <v>3144766756</v>
      </c>
      <c r="M254" s="1"/>
      <c r="N254" s="1" t="s">
        <v>2102</v>
      </c>
      <c r="O254" s="1">
        <v>16</v>
      </c>
      <c r="P254" s="1" t="s">
        <v>42</v>
      </c>
      <c r="Q254" s="1" t="s">
        <v>43</v>
      </c>
      <c r="R254" s="1"/>
      <c r="S254" s="1"/>
      <c r="T254" s="1" t="s">
        <v>2103</v>
      </c>
      <c r="U254" s="1" t="s">
        <v>46</v>
      </c>
      <c r="V254" s="1" t="s">
        <v>30</v>
      </c>
      <c r="W254" s="1" t="s">
        <v>47</v>
      </c>
      <c r="X254" s="1" t="s">
        <v>48</v>
      </c>
      <c r="Y254" s="1">
        <v>4210</v>
      </c>
      <c r="Z254" s="1" t="s">
        <v>308</v>
      </c>
      <c r="AA254" s="1">
        <v>1</v>
      </c>
      <c r="AB254" s="1" t="s">
        <v>2098</v>
      </c>
      <c r="AC254" s="1">
        <v>1</v>
      </c>
      <c r="AD254" s="1" t="s">
        <v>51</v>
      </c>
      <c r="AE254" s="1" t="s">
        <v>51</v>
      </c>
      <c r="AF254" s="7">
        <v>3053982640</v>
      </c>
      <c r="AG254" s="7">
        <v>846656380</v>
      </c>
      <c r="AH254" s="7">
        <v>2207326260</v>
      </c>
      <c r="AI254" s="7">
        <v>1543238944</v>
      </c>
      <c r="AJ254" s="7">
        <v>98367595</v>
      </c>
    </row>
    <row r="255" spans="1:36" hidden="1" x14ac:dyDescent="0.25">
      <c r="B255" s="1" t="s">
        <v>1797</v>
      </c>
      <c r="C255" s="1">
        <v>13103</v>
      </c>
      <c r="D255" s="3"/>
      <c r="E255" s="1" t="s">
        <v>2203</v>
      </c>
      <c r="F255" s="1">
        <v>13837042</v>
      </c>
      <c r="G255" s="1"/>
      <c r="H255" s="1"/>
      <c r="I255" s="1"/>
      <c r="J255" s="1" t="s">
        <v>2204</v>
      </c>
      <c r="K255" s="1">
        <v>6335573</v>
      </c>
      <c r="L255" s="1">
        <v>3187074402</v>
      </c>
      <c r="M255" s="1"/>
      <c r="N255" s="1" t="s">
        <v>2205</v>
      </c>
      <c r="O255" s="1">
        <v>30</v>
      </c>
      <c r="P255" s="1" t="s">
        <v>42</v>
      </c>
      <c r="Q255" s="1" t="s">
        <v>43</v>
      </c>
      <c r="R255" s="1" t="s">
        <v>545</v>
      </c>
      <c r="S255" s="1">
        <v>3</v>
      </c>
      <c r="T255" s="1" t="s">
        <v>2206</v>
      </c>
      <c r="U255" s="1" t="s">
        <v>89</v>
      </c>
      <c r="V255" s="1" t="s">
        <v>30</v>
      </c>
      <c r="W255" s="1" t="s">
        <v>68</v>
      </c>
      <c r="X255" s="1" t="s">
        <v>69</v>
      </c>
      <c r="Y255" s="1">
        <v>4631</v>
      </c>
      <c r="Z255" s="1" t="s">
        <v>659</v>
      </c>
      <c r="AA255" s="1">
        <v>1</v>
      </c>
      <c r="AB255" s="1" t="s">
        <v>2207</v>
      </c>
      <c r="AC255" s="1">
        <v>1</v>
      </c>
      <c r="AD255" s="1" t="s">
        <v>51</v>
      </c>
      <c r="AE255" s="1" t="s">
        <v>51</v>
      </c>
      <c r="AF255" s="7">
        <v>3009520739</v>
      </c>
      <c r="AG255" s="7">
        <v>2529106931</v>
      </c>
      <c r="AH255" s="7">
        <v>480413808</v>
      </c>
      <c r="AI255" s="7">
        <v>5847515047</v>
      </c>
      <c r="AJ255" s="7">
        <v>38175539</v>
      </c>
    </row>
    <row r="256" spans="1:36" ht="25.5" hidden="1" x14ac:dyDescent="0.25">
      <c r="B256" s="1" t="s">
        <v>1797</v>
      </c>
      <c r="C256" s="1">
        <v>10342</v>
      </c>
      <c r="D256" s="1"/>
      <c r="E256" s="1" t="s">
        <v>2208</v>
      </c>
      <c r="F256" s="1" t="s">
        <v>2209</v>
      </c>
      <c r="G256" s="1" t="s">
        <v>38</v>
      </c>
      <c r="H256" s="1">
        <v>13703010</v>
      </c>
      <c r="I256" s="1" t="s">
        <v>2210</v>
      </c>
      <c r="J256" s="1" t="s">
        <v>2211</v>
      </c>
      <c r="K256" s="1">
        <v>6315262</v>
      </c>
      <c r="L256" s="1">
        <v>6315262</v>
      </c>
      <c r="M256" s="1">
        <v>3123517391</v>
      </c>
      <c r="N256" s="1" t="s">
        <v>2212</v>
      </c>
      <c r="O256" s="1">
        <v>70</v>
      </c>
      <c r="P256" s="1" t="s">
        <v>42</v>
      </c>
      <c r="Q256" s="1" t="s">
        <v>43</v>
      </c>
      <c r="R256" s="1" t="s">
        <v>871</v>
      </c>
      <c r="S256" s="1">
        <v>10</v>
      </c>
      <c r="T256" s="1" t="s">
        <v>2213</v>
      </c>
      <c r="U256" s="1" t="s">
        <v>89</v>
      </c>
      <c r="V256" s="1" t="s">
        <v>30</v>
      </c>
      <c r="W256" s="1" t="s">
        <v>47</v>
      </c>
      <c r="X256" s="1" t="s">
        <v>48</v>
      </c>
      <c r="Y256" s="1">
        <v>1410</v>
      </c>
      <c r="Z256" s="1" t="s">
        <v>594</v>
      </c>
      <c r="AA256" s="1">
        <v>1</v>
      </c>
      <c r="AB256" s="1" t="s">
        <v>2214</v>
      </c>
      <c r="AC256" s="1">
        <v>1</v>
      </c>
      <c r="AD256" s="1" t="s">
        <v>51</v>
      </c>
      <c r="AE256" s="1" t="s">
        <v>51</v>
      </c>
      <c r="AF256" s="7">
        <v>3007356078</v>
      </c>
      <c r="AG256" s="7">
        <v>1222128261</v>
      </c>
      <c r="AH256" s="7">
        <v>1785227817</v>
      </c>
      <c r="AI256" s="7">
        <v>2568253492</v>
      </c>
      <c r="AJ256" s="7">
        <v>253123308</v>
      </c>
    </row>
    <row r="257" spans="2:36" hidden="1" x14ac:dyDescent="0.25">
      <c r="B257" s="1" t="s">
        <v>1797</v>
      </c>
      <c r="C257" s="1">
        <v>310545</v>
      </c>
      <c r="D257" s="1"/>
      <c r="E257" s="1" t="s">
        <v>2215</v>
      </c>
      <c r="F257" s="1" t="s">
        <v>2216</v>
      </c>
      <c r="G257" s="1" t="s">
        <v>38</v>
      </c>
      <c r="H257" s="1">
        <v>13836426</v>
      </c>
      <c r="I257" s="1" t="s">
        <v>2217</v>
      </c>
      <c r="J257" s="1" t="s">
        <v>2218</v>
      </c>
      <c r="K257" s="1">
        <v>6322068</v>
      </c>
      <c r="L257" s="1">
        <v>3167523728</v>
      </c>
      <c r="M257" s="1"/>
      <c r="N257" s="1" t="s">
        <v>2219</v>
      </c>
      <c r="O257" s="1">
        <v>7</v>
      </c>
      <c r="P257" s="1" t="s">
        <v>42</v>
      </c>
      <c r="Q257" s="1" t="s">
        <v>43</v>
      </c>
      <c r="R257" s="1" t="s">
        <v>276</v>
      </c>
      <c r="S257" s="1">
        <v>13</v>
      </c>
      <c r="T257" s="1" t="s">
        <v>2220</v>
      </c>
      <c r="U257" s="1" t="s">
        <v>46</v>
      </c>
      <c r="V257" s="1" t="s">
        <v>30</v>
      </c>
      <c r="W257" s="1" t="s">
        <v>47</v>
      </c>
      <c r="X257" s="1" t="s">
        <v>48</v>
      </c>
      <c r="Y257" s="1">
        <v>4111</v>
      </c>
      <c r="Z257" s="1" t="s">
        <v>99</v>
      </c>
      <c r="AA257" s="1">
        <v>0</v>
      </c>
      <c r="AB257" s="1"/>
      <c r="AC257" s="1">
        <v>0</v>
      </c>
      <c r="AD257" s="1" t="s">
        <v>51</v>
      </c>
      <c r="AE257" s="1" t="s">
        <v>51</v>
      </c>
      <c r="AF257" s="7">
        <v>3004390462</v>
      </c>
      <c r="AG257" s="7">
        <v>2453078578</v>
      </c>
      <c r="AH257" s="7">
        <v>551311884</v>
      </c>
      <c r="AI257" s="7">
        <v>0</v>
      </c>
      <c r="AJ257" s="7">
        <v>5880112</v>
      </c>
    </row>
    <row r="258" spans="2:36" hidden="1" x14ac:dyDescent="0.25">
      <c r="B258" s="1" t="s">
        <v>1797</v>
      </c>
      <c r="C258" s="1">
        <v>144953</v>
      </c>
      <c r="D258" s="1" t="s">
        <v>2221</v>
      </c>
      <c r="E258" s="1" t="s">
        <v>2222</v>
      </c>
      <c r="F258" s="1" t="s">
        <v>2223</v>
      </c>
      <c r="G258" s="1" t="s">
        <v>38</v>
      </c>
      <c r="H258" s="1">
        <v>79108341</v>
      </c>
      <c r="I258" s="1" t="s">
        <v>2224</v>
      </c>
      <c r="J258" s="1" t="s">
        <v>2225</v>
      </c>
      <c r="K258" s="1">
        <v>6334473</v>
      </c>
      <c r="L258" s="1">
        <v>6520016</v>
      </c>
      <c r="M258" s="1"/>
      <c r="N258" s="1" t="s">
        <v>2226</v>
      </c>
      <c r="O258" s="1">
        <v>110</v>
      </c>
      <c r="P258" s="1" t="s">
        <v>42</v>
      </c>
      <c r="Q258" s="1" t="s">
        <v>43</v>
      </c>
      <c r="R258" s="1" t="s">
        <v>65</v>
      </c>
      <c r="S258" s="1">
        <v>15</v>
      </c>
      <c r="T258" s="1" t="s">
        <v>2227</v>
      </c>
      <c r="U258" s="1" t="s">
        <v>89</v>
      </c>
      <c r="V258" s="1" t="s">
        <v>30</v>
      </c>
      <c r="W258" s="1" t="s">
        <v>47</v>
      </c>
      <c r="X258" s="1" t="s">
        <v>48</v>
      </c>
      <c r="Y258" s="1">
        <v>6910</v>
      </c>
      <c r="Z258" s="1" t="s">
        <v>1871</v>
      </c>
      <c r="AA258" s="1">
        <v>1</v>
      </c>
      <c r="AB258" s="1" t="s">
        <v>2228</v>
      </c>
      <c r="AC258" s="1">
        <v>1</v>
      </c>
      <c r="AD258" s="1" t="s">
        <v>51</v>
      </c>
      <c r="AE258" s="1" t="s">
        <v>51</v>
      </c>
      <c r="AF258" s="7">
        <v>3003183087</v>
      </c>
      <c r="AG258" s="7">
        <v>683932754</v>
      </c>
      <c r="AH258" s="7">
        <v>2319250333</v>
      </c>
      <c r="AI258" s="7">
        <v>3161617512</v>
      </c>
      <c r="AJ258" s="7">
        <v>343358472</v>
      </c>
    </row>
    <row r="259" spans="2:36" ht="25.5" hidden="1" x14ac:dyDescent="0.25">
      <c r="B259" s="1" t="s">
        <v>1797</v>
      </c>
      <c r="C259" s="1">
        <v>486848</v>
      </c>
      <c r="D259" s="1"/>
      <c r="E259" s="1" t="s">
        <v>2229</v>
      </c>
      <c r="F259" s="1" t="s">
        <v>2230</v>
      </c>
      <c r="G259" s="1" t="s">
        <v>38</v>
      </c>
      <c r="H259" s="1">
        <v>91227424</v>
      </c>
      <c r="I259" s="1" t="s">
        <v>2231</v>
      </c>
      <c r="J259" s="1" t="s">
        <v>2232</v>
      </c>
      <c r="K259" s="1">
        <v>6474767</v>
      </c>
      <c r="L259" s="1">
        <v>3167404920</v>
      </c>
      <c r="M259" s="1"/>
      <c r="N259" s="1" t="s">
        <v>2233</v>
      </c>
      <c r="O259" s="1">
        <v>0</v>
      </c>
      <c r="P259" s="1" t="s">
        <v>42</v>
      </c>
      <c r="Q259" s="1" t="s">
        <v>43</v>
      </c>
      <c r="R259" s="1" t="s">
        <v>97</v>
      </c>
      <c r="S259" s="1">
        <v>12</v>
      </c>
      <c r="T259" s="1" t="s">
        <v>109</v>
      </c>
      <c r="U259" s="1" t="s">
        <v>109</v>
      </c>
      <c r="V259" s="1" t="s">
        <v>30</v>
      </c>
      <c r="W259" s="1" t="s">
        <v>47</v>
      </c>
      <c r="X259" s="1" t="s">
        <v>48</v>
      </c>
      <c r="Y259" s="1">
        <v>7730</v>
      </c>
      <c r="Z259" s="1" t="s">
        <v>178</v>
      </c>
      <c r="AA259" s="1">
        <v>1</v>
      </c>
      <c r="AB259" s="1" t="s">
        <v>2229</v>
      </c>
      <c r="AC259" s="1">
        <v>1</v>
      </c>
      <c r="AD259" s="1" t="s">
        <v>51</v>
      </c>
      <c r="AE259" s="1" t="s">
        <v>51</v>
      </c>
      <c r="AF259" s="7">
        <v>3000000000</v>
      </c>
      <c r="AG259" s="7">
        <v>0</v>
      </c>
      <c r="AH259" s="7">
        <v>3000000000</v>
      </c>
      <c r="AI259" s="7">
        <v>0</v>
      </c>
      <c r="AJ259" s="7">
        <v>0</v>
      </c>
    </row>
    <row r="260" spans="2:36" ht="25.5" hidden="1" x14ac:dyDescent="0.25">
      <c r="B260" s="1" t="s">
        <v>1797</v>
      </c>
      <c r="C260" s="1">
        <v>239768</v>
      </c>
      <c r="D260" s="1"/>
      <c r="E260" s="1" t="s">
        <v>2234</v>
      </c>
      <c r="F260" s="1">
        <v>3240900</v>
      </c>
      <c r="G260" s="1"/>
      <c r="H260" s="1"/>
      <c r="I260" s="1"/>
      <c r="J260" s="1" t="s">
        <v>2235</v>
      </c>
      <c r="K260" s="1">
        <v>6982234</v>
      </c>
      <c r="L260" s="1">
        <v>3157801821</v>
      </c>
      <c r="M260" s="1"/>
      <c r="N260" s="1" t="s">
        <v>2236</v>
      </c>
      <c r="O260" s="1">
        <v>2</v>
      </c>
      <c r="P260" s="1" t="s">
        <v>42</v>
      </c>
      <c r="Q260" s="1" t="s">
        <v>43</v>
      </c>
      <c r="R260" s="1" t="s">
        <v>1235</v>
      </c>
      <c r="S260" s="1">
        <v>6</v>
      </c>
      <c r="T260" s="1" t="s">
        <v>2237</v>
      </c>
      <c r="U260" s="1" t="s">
        <v>89</v>
      </c>
      <c r="V260" s="1" t="s">
        <v>30</v>
      </c>
      <c r="W260" s="1" t="s">
        <v>68</v>
      </c>
      <c r="X260" s="1" t="s">
        <v>69</v>
      </c>
      <c r="Y260" s="1">
        <v>4620</v>
      </c>
      <c r="Z260" s="1" t="s">
        <v>369</v>
      </c>
      <c r="AA260" s="1">
        <v>1</v>
      </c>
      <c r="AB260" s="1" t="s">
        <v>2238</v>
      </c>
      <c r="AC260" s="1">
        <v>1</v>
      </c>
      <c r="AD260" s="1" t="s">
        <v>51</v>
      </c>
      <c r="AE260" s="1" t="s">
        <v>51</v>
      </c>
      <c r="AF260" s="7">
        <v>2998200000</v>
      </c>
      <c r="AG260" s="7">
        <v>589100000</v>
      </c>
      <c r="AH260" s="7">
        <v>2409100000</v>
      </c>
      <c r="AI260" s="7">
        <v>1445239462</v>
      </c>
      <c r="AJ260" s="7">
        <v>99480551</v>
      </c>
    </row>
    <row r="261" spans="2:36" hidden="1" x14ac:dyDescent="0.25">
      <c r="B261" s="1" t="s">
        <v>1797</v>
      </c>
      <c r="C261" s="1">
        <v>17757</v>
      </c>
      <c r="D261" s="1" t="s">
        <v>2239</v>
      </c>
      <c r="E261" s="1" t="s">
        <v>2240</v>
      </c>
      <c r="F261" s="1" t="s">
        <v>2241</v>
      </c>
      <c r="G261" s="1" t="s">
        <v>38</v>
      </c>
      <c r="H261" s="1">
        <v>63500748</v>
      </c>
      <c r="I261" s="1" t="s">
        <v>2242</v>
      </c>
      <c r="J261" s="1" t="s">
        <v>2243</v>
      </c>
      <c r="K261" s="1">
        <v>6422121</v>
      </c>
      <c r="L261" s="1">
        <v>6708005</v>
      </c>
      <c r="M261" s="1">
        <v>3158141780</v>
      </c>
      <c r="N261" s="1" t="s">
        <v>2244</v>
      </c>
      <c r="O261" s="1">
        <v>17</v>
      </c>
      <c r="P261" s="1" t="s">
        <v>42</v>
      </c>
      <c r="Q261" s="1" t="s">
        <v>43</v>
      </c>
      <c r="R261" s="1" t="s">
        <v>107</v>
      </c>
      <c r="S261" s="1">
        <v>6</v>
      </c>
      <c r="T261" s="1" t="s">
        <v>2245</v>
      </c>
      <c r="U261" s="1" t="s">
        <v>46</v>
      </c>
      <c r="V261" s="1" t="s">
        <v>30</v>
      </c>
      <c r="W261" s="1" t="s">
        <v>47</v>
      </c>
      <c r="X261" s="1" t="s">
        <v>48</v>
      </c>
      <c r="Y261" s="1">
        <v>4791</v>
      </c>
      <c r="Z261" s="1" t="s">
        <v>2246</v>
      </c>
      <c r="AA261" s="1">
        <v>1</v>
      </c>
      <c r="AB261" s="1" t="s">
        <v>2247</v>
      </c>
      <c r="AC261" s="1">
        <v>1</v>
      </c>
      <c r="AD261" s="1" t="s">
        <v>51</v>
      </c>
      <c r="AE261" s="1" t="s">
        <v>51</v>
      </c>
      <c r="AF261" s="7">
        <v>2993619351</v>
      </c>
      <c r="AG261" s="7">
        <v>2494854125</v>
      </c>
      <c r="AH261" s="7">
        <v>498765226</v>
      </c>
      <c r="AI261" s="7">
        <v>5002459863</v>
      </c>
      <c r="AJ261" s="7">
        <v>75327518</v>
      </c>
    </row>
    <row r="262" spans="2:36" ht="25.5" hidden="1" x14ac:dyDescent="0.25">
      <c r="B262" s="1" t="s">
        <v>1797</v>
      </c>
      <c r="C262" s="1">
        <v>362401</v>
      </c>
      <c r="D262" s="1"/>
      <c r="E262" s="1" t="s">
        <v>2248</v>
      </c>
      <c r="F262" s="1" t="s">
        <v>2249</v>
      </c>
      <c r="G262" s="1" t="s">
        <v>38</v>
      </c>
      <c r="H262" s="1">
        <v>91209321</v>
      </c>
      <c r="I262" s="1" t="s">
        <v>591</v>
      </c>
      <c r="J262" s="1" t="s">
        <v>2250</v>
      </c>
      <c r="K262" s="1">
        <v>6473236</v>
      </c>
      <c r="L262" s="1">
        <v>3108703267</v>
      </c>
      <c r="M262" s="1"/>
      <c r="N262" s="1" t="s">
        <v>2251</v>
      </c>
      <c r="O262" s="1">
        <v>5</v>
      </c>
      <c r="P262" s="1" t="s">
        <v>42</v>
      </c>
      <c r="Q262" s="1" t="s">
        <v>43</v>
      </c>
      <c r="R262" s="1" t="s">
        <v>593</v>
      </c>
      <c r="S262" s="1">
        <v>12</v>
      </c>
      <c r="T262" s="1" t="s">
        <v>2252</v>
      </c>
      <c r="U262" s="1" t="s">
        <v>67</v>
      </c>
      <c r="V262" s="1" t="s">
        <v>30</v>
      </c>
      <c r="W262" s="1" t="s">
        <v>47</v>
      </c>
      <c r="X262" s="1" t="s">
        <v>48</v>
      </c>
      <c r="Y262" s="1">
        <v>6810</v>
      </c>
      <c r="Z262" s="1" t="s">
        <v>119</v>
      </c>
      <c r="AA262" s="1">
        <v>2</v>
      </c>
      <c r="AB262" s="1" t="s">
        <v>2253</v>
      </c>
      <c r="AC262" s="1">
        <v>2</v>
      </c>
      <c r="AD262" s="1" t="s">
        <v>51</v>
      </c>
      <c r="AE262" s="1" t="s">
        <v>51</v>
      </c>
      <c r="AF262" s="7">
        <v>2990237940</v>
      </c>
      <c r="AG262" s="7">
        <v>2008185571</v>
      </c>
      <c r="AH262" s="7">
        <v>982052369</v>
      </c>
      <c r="AI262" s="7">
        <v>96652000</v>
      </c>
      <c r="AJ262" s="7">
        <v>0</v>
      </c>
    </row>
    <row r="263" spans="2:36" ht="25.5" hidden="1" x14ac:dyDescent="0.25">
      <c r="B263" s="1" t="s">
        <v>1797</v>
      </c>
      <c r="C263" s="1">
        <v>208236</v>
      </c>
      <c r="D263" s="1"/>
      <c r="E263" s="1" t="s">
        <v>2254</v>
      </c>
      <c r="F263" s="1" t="s">
        <v>2255</v>
      </c>
      <c r="G263" s="1" t="s">
        <v>38</v>
      </c>
      <c r="H263" s="1">
        <v>91257254</v>
      </c>
      <c r="I263" s="1" t="s">
        <v>637</v>
      </c>
      <c r="J263" s="1" t="s">
        <v>638</v>
      </c>
      <c r="K263" s="1">
        <v>6452525</v>
      </c>
      <c r="L263" s="1">
        <v>3204781494</v>
      </c>
      <c r="M263" s="1"/>
      <c r="N263" s="1" t="s">
        <v>639</v>
      </c>
      <c r="O263" s="1">
        <v>1</v>
      </c>
      <c r="P263" s="1" t="s">
        <v>42</v>
      </c>
      <c r="Q263" s="1" t="s">
        <v>43</v>
      </c>
      <c r="R263" s="1" t="s">
        <v>276</v>
      </c>
      <c r="S263" s="1">
        <v>13</v>
      </c>
      <c r="T263" s="1" t="s">
        <v>1924</v>
      </c>
      <c r="U263" s="1" t="s">
        <v>46</v>
      </c>
      <c r="V263" s="1" t="s">
        <v>30</v>
      </c>
      <c r="W263" s="1" t="s">
        <v>47</v>
      </c>
      <c r="X263" s="1" t="s">
        <v>48</v>
      </c>
      <c r="Y263" s="1">
        <v>6810</v>
      </c>
      <c r="Z263" s="1" t="s">
        <v>119</v>
      </c>
      <c r="AA263" s="1">
        <v>1</v>
      </c>
      <c r="AB263" s="1" t="s">
        <v>2256</v>
      </c>
      <c r="AC263" s="1">
        <v>1</v>
      </c>
      <c r="AD263" s="1" t="s">
        <v>51</v>
      </c>
      <c r="AE263" s="1" t="s">
        <v>51</v>
      </c>
      <c r="AF263" s="7">
        <v>2988421287</v>
      </c>
      <c r="AG263" s="7">
        <v>2153252825</v>
      </c>
      <c r="AH263" s="7">
        <v>835168462</v>
      </c>
      <c r="AI263" s="7">
        <v>196286403</v>
      </c>
      <c r="AJ263" s="7">
        <v>87571252</v>
      </c>
    </row>
    <row r="264" spans="2:36" ht="25.5" hidden="1" x14ac:dyDescent="0.25">
      <c r="B264" s="1" t="s">
        <v>1797</v>
      </c>
      <c r="C264" s="1">
        <v>288424</v>
      </c>
      <c r="D264" s="1"/>
      <c r="E264" s="1" t="s">
        <v>2257</v>
      </c>
      <c r="F264" s="1" t="s">
        <v>2258</v>
      </c>
      <c r="G264" s="1" t="s">
        <v>38</v>
      </c>
      <c r="H264" s="1">
        <v>37864808</v>
      </c>
      <c r="I264" s="1" t="s">
        <v>2259</v>
      </c>
      <c r="J264" s="1" t="s">
        <v>2260</v>
      </c>
      <c r="K264" s="1">
        <v>6421134</v>
      </c>
      <c r="L264" s="1">
        <v>6353232</v>
      </c>
      <c r="M264" s="1">
        <v>3045747091</v>
      </c>
      <c r="N264" s="1" t="s">
        <v>2261</v>
      </c>
      <c r="O264" s="1">
        <v>5</v>
      </c>
      <c r="P264" s="1" t="s">
        <v>42</v>
      </c>
      <c r="Q264" s="1" t="s">
        <v>43</v>
      </c>
      <c r="R264" s="1" t="s">
        <v>167</v>
      </c>
      <c r="S264" s="1">
        <v>13</v>
      </c>
      <c r="T264" s="1" t="s">
        <v>2262</v>
      </c>
      <c r="U264" s="1" t="s">
        <v>89</v>
      </c>
      <c r="V264" s="1" t="s">
        <v>30</v>
      </c>
      <c r="W264" s="1" t="s">
        <v>150</v>
      </c>
      <c r="X264" s="1" t="s">
        <v>48</v>
      </c>
      <c r="Y264" s="1">
        <v>6499</v>
      </c>
      <c r="Z264" s="1" t="s">
        <v>622</v>
      </c>
      <c r="AA264" s="1">
        <v>1</v>
      </c>
      <c r="AB264" s="1" t="s">
        <v>2263</v>
      </c>
      <c r="AC264" s="1">
        <v>1</v>
      </c>
      <c r="AD264" s="1" t="s">
        <v>51</v>
      </c>
      <c r="AE264" s="1" t="s">
        <v>51</v>
      </c>
      <c r="AF264" s="7">
        <v>2988377000</v>
      </c>
      <c r="AG264" s="7">
        <v>42590000</v>
      </c>
      <c r="AH264" s="7">
        <v>2945787000</v>
      </c>
      <c r="AI264" s="7">
        <v>376947000</v>
      </c>
      <c r="AJ264" s="7">
        <v>10728000</v>
      </c>
    </row>
    <row r="265" spans="2:36" hidden="1" x14ac:dyDescent="0.25">
      <c r="B265" s="1" t="s">
        <v>1797</v>
      </c>
      <c r="C265" s="1">
        <v>348854</v>
      </c>
      <c r="D265" s="1"/>
      <c r="E265" s="1" t="s">
        <v>2264</v>
      </c>
      <c r="F265" s="1" t="s">
        <v>2265</v>
      </c>
      <c r="G265" s="1" t="s">
        <v>38</v>
      </c>
      <c r="H265" s="1">
        <v>91231848</v>
      </c>
      <c r="I265" s="1" t="s">
        <v>2266</v>
      </c>
      <c r="J265" s="1" t="s">
        <v>2267</v>
      </c>
      <c r="K265" s="1">
        <v>3133760562</v>
      </c>
      <c r="L265" s="1">
        <v>6576324</v>
      </c>
      <c r="M265" s="1"/>
      <c r="N265" s="1" t="s">
        <v>2268</v>
      </c>
      <c r="O265" s="1">
        <v>13</v>
      </c>
      <c r="P265" s="1" t="s">
        <v>42</v>
      </c>
      <c r="Q265" s="1" t="s">
        <v>43</v>
      </c>
      <c r="R265" s="1" t="s">
        <v>863</v>
      </c>
      <c r="S265" s="1">
        <v>12</v>
      </c>
      <c r="T265" s="1" t="s">
        <v>2269</v>
      </c>
      <c r="U265" s="1" t="s">
        <v>89</v>
      </c>
      <c r="V265" s="1" t="s">
        <v>30</v>
      </c>
      <c r="W265" s="1" t="s">
        <v>47</v>
      </c>
      <c r="X265" s="1" t="s">
        <v>48</v>
      </c>
      <c r="Y265" s="1">
        <v>8610</v>
      </c>
      <c r="Z265" s="1" t="s">
        <v>662</v>
      </c>
      <c r="AA265" s="1">
        <v>0</v>
      </c>
      <c r="AB265" s="1"/>
      <c r="AC265" s="1">
        <v>0</v>
      </c>
      <c r="AD265" s="1" t="s">
        <v>51</v>
      </c>
      <c r="AE265" s="1" t="s">
        <v>51</v>
      </c>
      <c r="AF265" s="7">
        <v>2986388095</v>
      </c>
      <c r="AG265" s="7">
        <v>1297309890</v>
      </c>
      <c r="AH265" s="7">
        <v>1689078205</v>
      </c>
      <c r="AI265" s="7">
        <v>3597911464</v>
      </c>
      <c r="AJ265" s="7">
        <v>432623967</v>
      </c>
    </row>
    <row r="266" spans="2:36" ht="25.5" hidden="1" x14ac:dyDescent="0.25">
      <c r="B266" s="1" t="s">
        <v>1797</v>
      </c>
      <c r="C266" s="1">
        <v>86276</v>
      </c>
      <c r="D266" s="3"/>
      <c r="E266" s="1" t="s">
        <v>2270</v>
      </c>
      <c r="F266" s="1" t="s">
        <v>2271</v>
      </c>
      <c r="G266" s="1" t="s">
        <v>38</v>
      </c>
      <c r="H266" s="1">
        <v>91296448</v>
      </c>
      <c r="I266" s="1" t="s">
        <v>2272</v>
      </c>
      <c r="J266" s="1" t="s">
        <v>2273</v>
      </c>
      <c r="K266" s="1">
        <v>6702057</v>
      </c>
      <c r="L266" s="1">
        <v>6803280</v>
      </c>
      <c r="M266" s="1">
        <v>3174266463</v>
      </c>
      <c r="N266" s="1" t="s">
        <v>2274</v>
      </c>
      <c r="O266" s="1">
        <v>13</v>
      </c>
      <c r="P266" s="1" t="s">
        <v>42</v>
      </c>
      <c r="Q266" s="1" t="s">
        <v>43</v>
      </c>
      <c r="R266" s="1" t="s">
        <v>65</v>
      </c>
      <c r="S266" s="1">
        <v>15</v>
      </c>
      <c r="T266" s="1" t="s">
        <v>2275</v>
      </c>
      <c r="U266" s="1" t="s">
        <v>2276</v>
      </c>
      <c r="V266" s="1" t="s">
        <v>30</v>
      </c>
      <c r="W266" s="1" t="s">
        <v>47</v>
      </c>
      <c r="X266" s="1" t="s">
        <v>48</v>
      </c>
      <c r="Y266" s="1">
        <v>4752</v>
      </c>
      <c r="Z266" s="1" t="s">
        <v>233</v>
      </c>
      <c r="AA266" s="1">
        <v>1</v>
      </c>
      <c r="AB266" s="1" t="s">
        <v>2277</v>
      </c>
      <c r="AC266" s="1">
        <v>1</v>
      </c>
      <c r="AD266" s="1" t="s">
        <v>51</v>
      </c>
      <c r="AE266" s="1" t="s">
        <v>51</v>
      </c>
      <c r="AF266" s="7">
        <v>2983224000</v>
      </c>
      <c r="AG266" s="7">
        <v>824769000</v>
      </c>
      <c r="AH266" s="7">
        <v>2158455000</v>
      </c>
      <c r="AI266" s="7">
        <v>3570942000</v>
      </c>
      <c r="AJ266" s="7">
        <v>50833000</v>
      </c>
    </row>
    <row r="267" spans="2:36" ht="51" hidden="1" x14ac:dyDescent="0.25">
      <c r="B267" s="1" t="s">
        <v>1797</v>
      </c>
      <c r="C267" s="1">
        <v>32128</v>
      </c>
      <c r="D267" s="3"/>
      <c r="E267" s="1" t="s">
        <v>2278</v>
      </c>
      <c r="F267" s="1" t="s">
        <v>2279</v>
      </c>
      <c r="G267" s="1" t="s">
        <v>38</v>
      </c>
      <c r="H267" s="1">
        <v>63337686</v>
      </c>
      <c r="I267" s="1" t="s">
        <v>2280</v>
      </c>
      <c r="J267" s="1" t="s">
        <v>2281</v>
      </c>
      <c r="K267" s="1">
        <v>6832500</v>
      </c>
      <c r="L267" s="1"/>
      <c r="M267" s="1"/>
      <c r="N267" s="1" t="s">
        <v>2282</v>
      </c>
      <c r="O267" s="1">
        <v>52</v>
      </c>
      <c r="P267" s="1" t="s">
        <v>42</v>
      </c>
      <c r="Q267" s="1" t="s">
        <v>43</v>
      </c>
      <c r="R267" s="1" t="s">
        <v>545</v>
      </c>
      <c r="S267" s="1">
        <v>3</v>
      </c>
      <c r="T267" s="1" t="s">
        <v>2283</v>
      </c>
      <c r="U267" s="1" t="s">
        <v>46</v>
      </c>
      <c r="V267" s="1" t="s">
        <v>30</v>
      </c>
      <c r="W267" s="1" t="s">
        <v>110</v>
      </c>
      <c r="X267" s="1" t="s">
        <v>48</v>
      </c>
      <c r="Y267" s="1">
        <v>6621</v>
      </c>
      <c r="Z267" s="1" t="s">
        <v>690</v>
      </c>
      <c r="AA267" s="1">
        <v>11</v>
      </c>
      <c r="AB267" s="1" t="s">
        <v>2284</v>
      </c>
      <c r="AC267" s="1">
        <v>11</v>
      </c>
      <c r="AD267" s="1" t="s">
        <v>51</v>
      </c>
      <c r="AE267" s="1" t="s">
        <v>51</v>
      </c>
      <c r="AF267" s="7">
        <v>2981002000</v>
      </c>
      <c r="AG267" s="7">
        <v>2138387000</v>
      </c>
      <c r="AH267" s="7">
        <v>842615000</v>
      </c>
      <c r="AI267" s="7">
        <v>4208527000</v>
      </c>
      <c r="AJ267" s="7">
        <v>687941000</v>
      </c>
    </row>
    <row r="268" spans="2:36" hidden="1" x14ac:dyDescent="0.25">
      <c r="B268" s="1" t="s">
        <v>1797</v>
      </c>
      <c r="C268" s="1">
        <v>252654</v>
      </c>
      <c r="D268" s="1"/>
      <c r="E268" s="1" t="s">
        <v>2285</v>
      </c>
      <c r="F268" s="1" t="s">
        <v>2286</v>
      </c>
      <c r="G268" s="1" t="s">
        <v>38</v>
      </c>
      <c r="H268" s="1">
        <v>91216506</v>
      </c>
      <c r="I268" s="1" t="s">
        <v>2287</v>
      </c>
      <c r="J268" s="1" t="s">
        <v>2288</v>
      </c>
      <c r="K268" s="1">
        <v>6718271</v>
      </c>
      <c r="L268" s="1">
        <v>6718257</v>
      </c>
      <c r="M268" s="1">
        <v>3168736980</v>
      </c>
      <c r="N268" s="1" t="s">
        <v>2289</v>
      </c>
      <c r="O268" s="1">
        <v>34</v>
      </c>
      <c r="P268" s="1" t="s">
        <v>42</v>
      </c>
      <c r="Q268" s="1" t="s">
        <v>43</v>
      </c>
      <c r="R268" s="1" t="s">
        <v>633</v>
      </c>
      <c r="S268" s="1">
        <v>3</v>
      </c>
      <c r="T268" s="1" t="s">
        <v>2290</v>
      </c>
      <c r="U268" s="1" t="s">
        <v>46</v>
      </c>
      <c r="V268" s="1" t="s">
        <v>30</v>
      </c>
      <c r="W268" s="1" t="s">
        <v>47</v>
      </c>
      <c r="X268" s="1" t="s">
        <v>48</v>
      </c>
      <c r="Y268" s="1">
        <v>1040</v>
      </c>
      <c r="Z268" s="1" t="s">
        <v>669</v>
      </c>
      <c r="AA268" s="1">
        <v>1</v>
      </c>
      <c r="AB268" s="1" t="s">
        <v>2285</v>
      </c>
      <c r="AC268" s="1">
        <v>1</v>
      </c>
      <c r="AD268" s="1" t="s">
        <v>51</v>
      </c>
      <c r="AE268" s="1" t="s">
        <v>51</v>
      </c>
      <c r="AF268" s="7">
        <v>2978547242</v>
      </c>
      <c r="AG268" s="7">
        <v>2048937082</v>
      </c>
      <c r="AH268" s="7">
        <v>929610160</v>
      </c>
      <c r="AI268" s="7">
        <v>6337810719</v>
      </c>
      <c r="AJ268" s="7">
        <v>194292534</v>
      </c>
    </row>
    <row r="269" spans="2:36" hidden="1" x14ac:dyDescent="0.25">
      <c r="B269" s="1" t="s">
        <v>1797</v>
      </c>
      <c r="C269" s="1">
        <v>66440</v>
      </c>
      <c r="D269" s="3"/>
      <c r="E269" s="1" t="s">
        <v>2291</v>
      </c>
      <c r="F269" s="1" t="s">
        <v>2292</v>
      </c>
      <c r="G269" s="1" t="s">
        <v>38</v>
      </c>
      <c r="H269" s="1">
        <v>63506848</v>
      </c>
      <c r="I269" s="1" t="s">
        <v>2293</v>
      </c>
      <c r="J269" s="1" t="s">
        <v>2294</v>
      </c>
      <c r="K269" s="1">
        <v>6577755</v>
      </c>
      <c r="L269" s="1">
        <v>6851577</v>
      </c>
      <c r="M269" s="1"/>
      <c r="N269" s="1" t="s">
        <v>2295</v>
      </c>
      <c r="O269" s="1">
        <v>17</v>
      </c>
      <c r="P269" s="1" t="s">
        <v>42</v>
      </c>
      <c r="Q269" s="1" t="s">
        <v>43</v>
      </c>
      <c r="R269" s="1" t="s">
        <v>97</v>
      </c>
      <c r="S269" s="1">
        <v>12</v>
      </c>
      <c r="T269" s="1" t="s">
        <v>2296</v>
      </c>
      <c r="U269" s="1" t="s">
        <v>109</v>
      </c>
      <c r="V269" s="1" t="s">
        <v>30</v>
      </c>
      <c r="W269" s="1" t="s">
        <v>150</v>
      </c>
      <c r="X269" s="1" t="s">
        <v>48</v>
      </c>
      <c r="Y269" s="1">
        <v>8699</v>
      </c>
      <c r="Z269" s="1" t="s">
        <v>160</v>
      </c>
      <c r="AA269" s="1">
        <v>1</v>
      </c>
      <c r="AB269" s="1" t="s">
        <v>2297</v>
      </c>
      <c r="AC269" s="1">
        <v>1</v>
      </c>
      <c r="AD269" s="1" t="s">
        <v>51</v>
      </c>
      <c r="AE269" s="1" t="s">
        <v>51</v>
      </c>
      <c r="AF269" s="7">
        <v>2976394821</v>
      </c>
      <c r="AG269" s="7">
        <v>2029991600</v>
      </c>
      <c r="AH269" s="7">
        <v>946403221</v>
      </c>
      <c r="AI269" s="7">
        <v>2186351854</v>
      </c>
      <c r="AJ269" s="7">
        <v>27829001</v>
      </c>
    </row>
    <row r="270" spans="2:36" hidden="1" x14ac:dyDescent="0.25">
      <c r="B270" s="1" t="s">
        <v>1797</v>
      </c>
      <c r="C270" s="1">
        <v>311746</v>
      </c>
      <c r="D270" s="1"/>
      <c r="E270" s="1" t="s">
        <v>2109</v>
      </c>
      <c r="F270" s="1" t="s">
        <v>2110</v>
      </c>
      <c r="G270" s="1" t="s">
        <v>38</v>
      </c>
      <c r="H270" s="1">
        <v>13873674</v>
      </c>
      <c r="I270" s="1" t="s">
        <v>2111</v>
      </c>
      <c r="J270" s="1" t="s">
        <v>2112</v>
      </c>
      <c r="K270" s="1">
        <v>690641</v>
      </c>
      <c r="L270" s="1">
        <v>3222184074</v>
      </c>
      <c r="M270" s="1"/>
      <c r="N270" s="1" t="s">
        <v>2113</v>
      </c>
      <c r="O270" s="1">
        <v>20</v>
      </c>
      <c r="P270" s="1" t="s">
        <v>42</v>
      </c>
      <c r="Q270" s="1" t="s">
        <v>43</v>
      </c>
      <c r="R270" s="1" t="s">
        <v>647</v>
      </c>
      <c r="S270" s="1">
        <v>10</v>
      </c>
      <c r="T270" s="1" t="s">
        <v>2114</v>
      </c>
      <c r="U270" s="1" t="s">
        <v>46</v>
      </c>
      <c r="V270" s="1" t="s">
        <v>30</v>
      </c>
      <c r="W270" s="1" t="s">
        <v>47</v>
      </c>
      <c r="X270" s="1" t="s">
        <v>48</v>
      </c>
      <c r="Y270" s="1">
        <v>4290</v>
      </c>
      <c r="Z270" s="1" t="s">
        <v>169</v>
      </c>
      <c r="AA270" s="1">
        <v>1</v>
      </c>
      <c r="AB270" s="1" t="s">
        <v>2115</v>
      </c>
      <c r="AC270" s="1">
        <v>1</v>
      </c>
      <c r="AD270" s="1" t="s">
        <v>51</v>
      </c>
      <c r="AE270" s="1" t="s">
        <v>51</v>
      </c>
      <c r="AF270" s="7">
        <v>3051977838</v>
      </c>
      <c r="AG270" s="7">
        <v>1519612424</v>
      </c>
      <c r="AH270" s="7">
        <v>1532365414</v>
      </c>
      <c r="AI270" s="7">
        <v>3201735665</v>
      </c>
      <c r="AJ270" s="7">
        <v>204810580</v>
      </c>
    </row>
    <row r="271" spans="2:36" hidden="1" x14ac:dyDescent="0.25">
      <c r="B271" s="1" t="s">
        <v>1797</v>
      </c>
      <c r="C271" s="1">
        <v>405314</v>
      </c>
      <c r="D271" s="1"/>
      <c r="E271" s="1" t="s">
        <v>2303</v>
      </c>
      <c r="F271" s="1" t="s">
        <v>2304</v>
      </c>
      <c r="G271" s="1" t="s">
        <v>38</v>
      </c>
      <c r="H271" s="1">
        <v>60420756</v>
      </c>
      <c r="I271" s="1" t="s">
        <v>2305</v>
      </c>
      <c r="J271" s="1" t="s">
        <v>1791</v>
      </c>
      <c r="K271" s="1">
        <v>3142847980</v>
      </c>
      <c r="L271" s="1">
        <v>6700847</v>
      </c>
      <c r="M271" s="1"/>
      <c r="N271" s="1" t="s">
        <v>2306</v>
      </c>
      <c r="O271" s="1">
        <v>1</v>
      </c>
      <c r="P271" s="1" t="s">
        <v>42</v>
      </c>
      <c r="Q271" s="1" t="s">
        <v>43</v>
      </c>
      <c r="R271" s="1" t="s">
        <v>65</v>
      </c>
      <c r="S271" s="1">
        <v>15</v>
      </c>
      <c r="T271" s="1" t="s">
        <v>2307</v>
      </c>
      <c r="U271" s="1" t="s">
        <v>686</v>
      </c>
      <c r="V271" s="1" t="s">
        <v>30</v>
      </c>
      <c r="W271" s="1" t="s">
        <v>47</v>
      </c>
      <c r="X271" s="1" t="s">
        <v>48</v>
      </c>
      <c r="Y271" s="1">
        <v>161</v>
      </c>
      <c r="Z271" s="1" t="s">
        <v>2308</v>
      </c>
      <c r="AA271" s="1">
        <v>1</v>
      </c>
      <c r="AB271" s="1" t="s">
        <v>2309</v>
      </c>
      <c r="AC271" s="1">
        <v>1</v>
      </c>
      <c r="AD271" s="1" t="s">
        <v>51</v>
      </c>
      <c r="AE271" s="1" t="s">
        <v>51</v>
      </c>
      <c r="AF271" s="7">
        <v>2970754828</v>
      </c>
      <c r="AG271" s="7">
        <v>2145855039</v>
      </c>
      <c r="AH271" s="7">
        <v>824899789</v>
      </c>
      <c r="AI271" s="7">
        <v>1239066008</v>
      </c>
      <c r="AJ271" s="7">
        <v>26681789</v>
      </c>
    </row>
    <row r="272" spans="2:36" hidden="1" x14ac:dyDescent="0.25">
      <c r="B272" s="1" t="s">
        <v>1797</v>
      </c>
      <c r="C272" s="1">
        <v>375712</v>
      </c>
      <c r="D272" s="1" t="s">
        <v>2310</v>
      </c>
      <c r="E272" s="1" t="s">
        <v>2311</v>
      </c>
      <c r="F272" s="1" t="s">
        <v>2312</v>
      </c>
      <c r="G272" s="1" t="s">
        <v>38</v>
      </c>
      <c r="H272" s="1">
        <v>13813459</v>
      </c>
      <c r="I272" s="1" t="s">
        <v>2313</v>
      </c>
      <c r="J272" s="1" t="s">
        <v>2314</v>
      </c>
      <c r="K272" s="1">
        <v>6420662</v>
      </c>
      <c r="L272" s="1">
        <v>6428140</v>
      </c>
      <c r="M272" s="1">
        <v>3174355126</v>
      </c>
      <c r="N272" s="1" t="s">
        <v>2315</v>
      </c>
      <c r="O272" s="1">
        <v>41</v>
      </c>
      <c r="P272" s="1" t="s">
        <v>42</v>
      </c>
      <c r="Q272" s="1" t="s">
        <v>43</v>
      </c>
      <c r="R272" s="1" t="s">
        <v>65</v>
      </c>
      <c r="S272" s="1">
        <v>15</v>
      </c>
      <c r="T272" s="1" t="s">
        <v>2316</v>
      </c>
      <c r="U272" s="1" t="s">
        <v>109</v>
      </c>
      <c r="V272" s="1" t="s">
        <v>30</v>
      </c>
      <c r="W272" s="1" t="s">
        <v>150</v>
      </c>
      <c r="X272" s="1" t="s">
        <v>48</v>
      </c>
      <c r="Y272" s="1">
        <v>4921</v>
      </c>
      <c r="Z272" s="1" t="s">
        <v>557</v>
      </c>
      <c r="AA272" s="1">
        <v>1</v>
      </c>
      <c r="AB272" s="1" t="s">
        <v>2317</v>
      </c>
      <c r="AC272" s="1">
        <v>1</v>
      </c>
      <c r="AD272" s="1" t="s">
        <v>51</v>
      </c>
      <c r="AE272" s="1" t="s">
        <v>51</v>
      </c>
      <c r="AF272" s="7">
        <v>2969336000</v>
      </c>
      <c r="AG272" s="7">
        <v>849172000</v>
      </c>
      <c r="AH272" s="7">
        <v>2120164000</v>
      </c>
      <c r="AI272" s="7">
        <v>3730482000</v>
      </c>
      <c r="AJ272" s="7">
        <v>56381000</v>
      </c>
    </row>
    <row r="273" spans="1:36" hidden="1" x14ac:dyDescent="0.25">
      <c r="B273" s="1" t="s">
        <v>1797</v>
      </c>
      <c r="C273" s="1">
        <v>82774</v>
      </c>
      <c r="D273" s="3"/>
      <c r="E273" s="1" t="s">
        <v>2318</v>
      </c>
      <c r="F273" s="1" t="s">
        <v>2319</v>
      </c>
      <c r="G273" s="1" t="s">
        <v>38</v>
      </c>
      <c r="H273" s="1">
        <v>63295512</v>
      </c>
      <c r="I273" s="1" t="s">
        <v>2320</v>
      </c>
      <c r="J273" s="1" t="s">
        <v>2321</v>
      </c>
      <c r="K273" s="1">
        <v>6574142</v>
      </c>
      <c r="L273" s="1">
        <v>3164621654</v>
      </c>
      <c r="M273" s="1"/>
      <c r="N273" s="1" t="s">
        <v>2322</v>
      </c>
      <c r="O273" s="1">
        <v>700</v>
      </c>
      <c r="P273" s="1" t="s">
        <v>42</v>
      </c>
      <c r="Q273" s="1" t="s">
        <v>43</v>
      </c>
      <c r="R273" s="1" t="s">
        <v>863</v>
      </c>
      <c r="S273" s="1">
        <v>12</v>
      </c>
      <c r="T273" s="1" t="s">
        <v>2323</v>
      </c>
      <c r="U273" s="1" t="s">
        <v>46</v>
      </c>
      <c r="V273" s="1" t="s">
        <v>30</v>
      </c>
      <c r="W273" s="1" t="s">
        <v>150</v>
      </c>
      <c r="X273" s="1" t="s">
        <v>48</v>
      </c>
      <c r="Y273" s="1">
        <v>7820</v>
      </c>
      <c r="Z273" s="1" t="s">
        <v>383</v>
      </c>
      <c r="AA273" s="1">
        <v>1</v>
      </c>
      <c r="AB273" s="1" t="s">
        <v>2324</v>
      </c>
      <c r="AC273" s="1">
        <v>1</v>
      </c>
      <c r="AD273" s="1" t="s">
        <v>51</v>
      </c>
      <c r="AE273" s="1" t="s">
        <v>51</v>
      </c>
      <c r="AF273" s="7">
        <v>2968780373</v>
      </c>
      <c r="AG273" s="7">
        <v>1715260557</v>
      </c>
      <c r="AH273" s="7">
        <v>1253519816</v>
      </c>
      <c r="AI273" s="7">
        <v>23170876931</v>
      </c>
      <c r="AJ273" s="7">
        <v>239264596</v>
      </c>
    </row>
    <row r="274" spans="1:36" hidden="1" x14ac:dyDescent="0.25">
      <c r="B274" s="1" t="s">
        <v>1797</v>
      </c>
      <c r="C274" s="1">
        <v>227110</v>
      </c>
      <c r="D274" s="1"/>
      <c r="E274" s="1" t="s">
        <v>2325</v>
      </c>
      <c r="F274" s="1" t="s">
        <v>2326</v>
      </c>
      <c r="G274" s="1" t="s">
        <v>38</v>
      </c>
      <c r="H274" s="1">
        <v>32664399</v>
      </c>
      <c r="I274" s="1" t="s">
        <v>2327</v>
      </c>
      <c r="J274" s="1" t="s">
        <v>2328</v>
      </c>
      <c r="K274" s="1">
        <v>6948585</v>
      </c>
      <c r="L274" s="1">
        <v>6948484</v>
      </c>
      <c r="M274" s="1"/>
      <c r="N274" s="1" t="s">
        <v>2329</v>
      </c>
      <c r="O274" s="1">
        <v>25</v>
      </c>
      <c r="P274" s="1" t="s">
        <v>42</v>
      </c>
      <c r="Q274" s="1" t="s">
        <v>43</v>
      </c>
      <c r="R274" s="1" t="s">
        <v>687</v>
      </c>
      <c r="S274" s="1">
        <v>6</v>
      </c>
      <c r="T274" s="1" t="s">
        <v>2330</v>
      </c>
      <c r="U274" s="1" t="s">
        <v>67</v>
      </c>
      <c r="V274" s="1" t="s">
        <v>30</v>
      </c>
      <c r="W274" s="1" t="s">
        <v>47</v>
      </c>
      <c r="X274" s="1" t="s">
        <v>48</v>
      </c>
      <c r="Y274" s="1">
        <v>5511</v>
      </c>
      <c r="Z274" s="1" t="s">
        <v>60</v>
      </c>
      <c r="AA274" s="1">
        <v>1</v>
      </c>
      <c r="AB274" s="1" t="s">
        <v>2331</v>
      </c>
      <c r="AC274" s="1">
        <v>1</v>
      </c>
      <c r="AD274" s="1" t="s">
        <v>51</v>
      </c>
      <c r="AE274" s="1" t="s">
        <v>51</v>
      </c>
      <c r="AF274" s="7">
        <v>2966569000</v>
      </c>
      <c r="AG274" s="7">
        <v>706567000</v>
      </c>
      <c r="AH274" s="7">
        <v>2260002000</v>
      </c>
      <c r="AI274" s="7">
        <v>942059000</v>
      </c>
      <c r="AJ274" s="7">
        <v>126987000</v>
      </c>
    </row>
    <row r="275" spans="1:36" ht="25.5" hidden="1" x14ac:dyDescent="0.25">
      <c r="B275" s="1" t="s">
        <v>1797</v>
      </c>
      <c r="C275" s="1">
        <v>440246</v>
      </c>
      <c r="D275" s="1"/>
      <c r="E275" s="1" t="s">
        <v>2332</v>
      </c>
      <c r="F275" s="1" t="s">
        <v>2333</v>
      </c>
      <c r="G275" s="1" t="s">
        <v>38</v>
      </c>
      <c r="H275" s="1">
        <v>63303717</v>
      </c>
      <c r="I275" s="1" t="s">
        <v>2334</v>
      </c>
      <c r="J275" s="1" t="s">
        <v>2335</v>
      </c>
      <c r="K275" s="1">
        <v>3157584793</v>
      </c>
      <c r="L275" s="1">
        <v>6384989</v>
      </c>
      <c r="M275" s="1"/>
      <c r="N275" s="1" t="s">
        <v>2336</v>
      </c>
      <c r="O275" s="1">
        <v>1</v>
      </c>
      <c r="P275" s="1" t="s">
        <v>42</v>
      </c>
      <c r="Q275" s="1" t="s">
        <v>43</v>
      </c>
      <c r="R275" s="1" t="s">
        <v>97</v>
      </c>
      <c r="S275" s="1">
        <v>12</v>
      </c>
      <c r="T275" s="1" t="s">
        <v>2337</v>
      </c>
      <c r="U275" s="1" t="s">
        <v>1252</v>
      </c>
      <c r="V275" s="1" t="s">
        <v>30</v>
      </c>
      <c r="W275" s="1" t="s">
        <v>47</v>
      </c>
      <c r="X275" s="1" t="s">
        <v>48</v>
      </c>
      <c r="Y275" s="1">
        <v>6499</v>
      </c>
      <c r="Z275" s="1" t="s">
        <v>622</v>
      </c>
      <c r="AA275" s="1">
        <v>1</v>
      </c>
      <c r="AB275" s="1" t="s">
        <v>2338</v>
      </c>
      <c r="AC275" s="1">
        <v>1</v>
      </c>
      <c r="AD275" s="1" t="s">
        <v>51</v>
      </c>
      <c r="AE275" s="1" t="s">
        <v>51</v>
      </c>
      <c r="AF275" s="7">
        <v>2962764442</v>
      </c>
      <c r="AG275" s="7">
        <v>846893718</v>
      </c>
      <c r="AH275" s="7">
        <v>2115870724</v>
      </c>
      <c r="AI275" s="7">
        <v>510219219</v>
      </c>
      <c r="AJ275" s="7">
        <v>492321699</v>
      </c>
    </row>
    <row r="276" spans="1:36" hidden="1" x14ac:dyDescent="0.25">
      <c r="B276" s="1" t="s">
        <v>1797</v>
      </c>
      <c r="C276" s="1">
        <v>132840</v>
      </c>
      <c r="D276" s="3"/>
      <c r="E276" s="1" t="s">
        <v>2339</v>
      </c>
      <c r="F276" s="1" t="s">
        <v>2340</v>
      </c>
      <c r="G276" s="1" t="s">
        <v>38</v>
      </c>
      <c r="H276" s="1">
        <v>63323361</v>
      </c>
      <c r="I276" s="1" t="s">
        <v>1872</v>
      </c>
      <c r="J276" s="1" t="s">
        <v>1873</v>
      </c>
      <c r="K276" s="1">
        <v>6575480</v>
      </c>
      <c r="L276" s="1">
        <v>6575479</v>
      </c>
      <c r="M276" s="1">
        <v>3158569436</v>
      </c>
      <c r="N276" s="1" t="s">
        <v>2341</v>
      </c>
      <c r="O276" s="1">
        <v>7</v>
      </c>
      <c r="P276" s="1" t="s">
        <v>42</v>
      </c>
      <c r="Q276" s="1" t="s">
        <v>43</v>
      </c>
      <c r="R276" s="1" t="s">
        <v>593</v>
      </c>
      <c r="S276" s="1">
        <v>12</v>
      </c>
      <c r="T276" s="1" t="s">
        <v>2342</v>
      </c>
      <c r="U276" s="1" t="s">
        <v>89</v>
      </c>
      <c r="V276" s="1" t="s">
        <v>30</v>
      </c>
      <c r="W276" s="1" t="s">
        <v>47</v>
      </c>
      <c r="X276" s="1" t="s">
        <v>48</v>
      </c>
      <c r="Y276" s="1">
        <v>5224</v>
      </c>
      <c r="Z276" s="1" t="s">
        <v>2343</v>
      </c>
      <c r="AA276" s="1">
        <v>1</v>
      </c>
      <c r="AB276" s="1" t="s">
        <v>2344</v>
      </c>
      <c r="AC276" s="1">
        <v>1</v>
      </c>
      <c r="AD276" s="1" t="s">
        <v>51</v>
      </c>
      <c r="AE276" s="1" t="s">
        <v>51</v>
      </c>
      <c r="AF276" s="7">
        <v>2958163694</v>
      </c>
      <c r="AG276" s="7">
        <v>1123821609</v>
      </c>
      <c r="AH276" s="7">
        <v>1834342085</v>
      </c>
      <c r="AI276" s="7">
        <v>1295249533</v>
      </c>
      <c r="AJ276" s="7">
        <v>53379909</v>
      </c>
    </row>
    <row r="277" spans="1:36" ht="25.5" hidden="1" x14ac:dyDescent="0.25">
      <c r="B277" s="1" t="s">
        <v>1797</v>
      </c>
      <c r="C277" s="1">
        <v>27168</v>
      </c>
      <c r="D277" s="3"/>
      <c r="E277" s="1" t="s">
        <v>2345</v>
      </c>
      <c r="F277" s="1" t="s">
        <v>2346</v>
      </c>
      <c r="G277" s="1" t="s">
        <v>38</v>
      </c>
      <c r="H277" s="1">
        <v>13821017</v>
      </c>
      <c r="I277" s="1" t="s">
        <v>2347</v>
      </c>
      <c r="J277" s="1" t="s">
        <v>2348</v>
      </c>
      <c r="K277" s="1">
        <v>6367435</v>
      </c>
      <c r="L277" s="1">
        <v>3153291276</v>
      </c>
      <c r="M277" s="1"/>
      <c r="N277" s="1" t="s">
        <v>675</v>
      </c>
      <c r="O277" s="1">
        <v>2</v>
      </c>
      <c r="P277" s="1" t="s">
        <v>42</v>
      </c>
      <c r="Q277" s="1" t="s">
        <v>43</v>
      </c>
      <c r="R277" s="1" t="s">
        <v>676</v>
      </c>
      <c r="S277" s="1">
        <v>16</v>
      </c>
      <c r="T277" s="1" t="s">
        <v>2349</v>
      </c>
      <c r="U277" s="1" t="s">
        <v>67</v>
      </c>
      <c r="V277" s="1" t="s">
        <v>30</v>
      </c>
      <c r="W277" s="1" t="s">
        <v>110</v>
      </c>
      <c r="X277" s="1" t="s">
        <v>48</v>
      </c>
      <c r="Y277" s="1">
        <v>6810</v>
      </c>
      <c r="Z277" s="1" t="s">
        <v>119</v>
      </c>
      <c r="AA277" s="1">
        <v>1</v>
      </c>
      <c r="AB277" s="1" t="s">
        <v>2345</v>
      </c>
      <c r="AC277" s="1">
        <v>1</v>
      </c>
      <c r="AD277" s="1" t="s">
        <v>51</v>
      </c>
      <c r="AE277" s="1" t="s">
        <v>51</v>
      </c>
      <c r="AF277" s="7">
        <v>2956346847</v>
      </c>
      <c r="AG277" s="7">
        <v>68614435</v>
      </c>
      <c r="AH277" s="7">
        <v>2887732412</v>
      </c>
      <c r="AI277" s="7">
        <v>286374300</v>
      </c>
      <c r="AJ277" s="7">
        <v>34588717</v>
      </c>
    </row>
    <row r="278" spans="1:36" ht="25.5" hidden="1" x14ac:dyDescent="0.25">
      <c r="B278" s="1" t="s">
        <v>1797</v>
      </c>
      <c r="C278" s="1">
        <v>212758</v>
      </c>
      <c r="D278" s="1"/>
      <c r="E278" s="1" t="s">
        <v>2350</v>
      </c>
      <c r="F278" s="1" t="s">
        <v>2351</v>
      </c>
      <c r="G278" s="1" t="s">
        <v>38</v>
      </c>
      <c r="H278" s="1">
        <v>5541903</v>
      </c>
      <c r="I278" s="1" t="s">
        <v>2352</v>
      </c>
      <c r="J278" s="1" t="s">
        <v>2353</v>
      </c>
      <c r="K278" s="1">
        <v>6423830</v>
      </c>
      <c r="L278" s="1">
        <v>6423845</v>
      </c>
      <c r="M278" s="1">
        <v>3176589914</v>
      </c>
      <c r="N278" s="1" t="s">
        <v>2354</v>
      </c>
      <c r="O278" s="1">
        <v>18</v>
      </c>
      <c r="P278" s="1" t="s">
        <v>42</v>
      </c>
      <c r="Q278" s="1" t="s">
        <v>43</v>
      </c>
      <c r="R278" s="1" t="s">
        <v>167</v>
      </c>
      <c r="S278" s="1">
        <v>13</v>
      </c>
      <c r="T278" s="1" t="s">
        <v>2355</v>
      </c>
      <c r="U278" s="1" t="s">
        <v>1394</v>
      </c>
      <c r="V278" s="1" t="s">
        <v>30</v>
      </c>
      <c r="W278" s="1" t="s">
        <v>883</v>
      </c>
      <c r="X278" s="1" t="s">
        <v>48</v>
      </c>
      <c r="Y278" s="1">
        <v>4731</v>
      </c>
      <c r="Z278" s="1" t="s">
        <v>657</v>
      </c>
      <c r="AA278" s="1">
        <v>1</v>
      </c>
      <c r="AB278" s="1" t="s">
        <v>2356</v>
      </c>
      <c r="AC278" s="1">
        <v>1</v>
      </c>
      <c r="AD278" s="1" t="s">
        <v>51</v>
      </c>
      <c r="AE278" s="1" t="s">
        <v>51</v>
      </c>
      <c r="AF278" s="7">
        <v>2952817000</v>
      </c>
      <c r="AG278" s="7">
        <v>1555630000</v>
      </c>
      <c r="AH278" s="7">
        <v>1397187000</v>
      </c>
      <c r="AI278" s="7">
        <v>4628252000</v>
      </c>
      <c r="AJ278" s="7">
        <v>32843000</v>
      </c>
    </row>
    <row r="279" spans="1:36" ht="25.5" hidden="1" x14ac:dyDescent="0.25">
      <c r="B279" s="1" t="s">
        <v>1797</v>
      </c>
      <c r="C279" s="1">
        <v>456307</v>
      </c>
      <c r="D279" s="1"/>
      <c r="E279" s="1" t="s">
        <v>2357</v>
      </c>
      <c r="F279" s="1" t="s">
        <v>2358</v>
      </c>
      <c r="G279" s="1" t="s">
        <v>38</v>
      </c>
      <c r="H279" s="1">
        <v>17594443</v>
      </c>
      <c r="I279" s="1" t="s">
        <v>2359</v>
      </c>
      <c r="J279" s="1" t="s">
        <v>2360</v>
      </c>
      <c r="K279" s="1">
        <v>6470457</v>
      </c>
      <c r="L279" s="1">
        <v>3185484462</v>
      </c>
      <c r="M279" s="1"/>
      <c r="N279" s="1" t="s">
        <v>2361</v>
      </c>
      <c r="O279" s="1">
        <v>30</v>
      </c>
      <c r="P279" s="1" t="s">
        <v>42</v>
      </c>
      <c r="Q279" s="1" t="s">
        <v>43</v>
      </c>
      <c r="R279" s="1" t="s">
        <v>97</v>
      </c>
      <c r="S279" s="1">
        <v>12</v>
      </c>
      <c r="T279" s="1" t="s">
        <v>2362</v>
      </c>
      <c r="U279" s="1" t="s">
        <v>705</v>
      </c>
      <c r="V279" s="1" t="s">
        <v>30</v>
      </c>
      <c r="W279" s="1" t="s">
        <v>47</v>
      </c>
      <c r="X279" s="1" t="s">
        <v>48</v>
      </c>
      <c r="Y279" s="1">
        <v>4651</v>
      </c>
      <c r="Z279" s="1" t="s">
        <v>1730</v>
      </c>
      <c r="AA279" s="1">
        <v>3</v>
      </c>
      <c r="AB279" s="1" t="s">
        <v>2363</v>
      </c>
      <c r="AC279" s="1">
        <v>3</v>
      </c>
      <c r="AD279" s="1" t="s">
        <v>51</v>
      </c>
      <c r="AE279" s="1" t="s">
        <v>51</v>
      </c>
      <c r="AF279" s="7">
        <v>2950152846</v>
      </c>
      <c r="AG279" s="7">
        <v>2743384642</v>
      </c>
      <c r="AH279" s="7">
        <v>206768204</v>
      </c>
      <c r="AI279" s="7">
        <v>3976833469</v>
      </c>
      <c r="AJ279" s="7">
        <v>6768204</v>
      </c>
    </row>
    <row r="280" spans="1:36" ht="38.25" hidden="1" x14ac:dyDescent="0.25">
      <c r="B280" s="1" t="s">
        <v>1797</v>
      </c>
      <c r="C280" s="1">
        <v>58525</v>
      </c>
      <c r="D280" s="3"/>
      <c r="E280" s="1" t="s">
        <v>2364</v>
      </c>
      <c r="F280" s="1" t="s">
        <v>2365</v>
      </c>
      <c r="G280" s="1" t="s">
        <v>38</v>
      </c>
      <c r="H280" s="1">
        <v>63485042</v>
      </c>
      <c r="I280" s="1" t="s">
        <v>2366</v>
      </c>
      <c r="J280" s="1" t="s">
        <v>2367</v>
      </c>
      <c r="K280" s="1">
        <v>6334480</v>
      </c>
      <c r="L280" s="1">
        <v>6705657</v>
      </c>
      <c r="M280" s="1">
        <v>3187345833</v>
      </c>
      <c r="N280" s="1" t="s">
        <v>2368</v>
      </c>
      <c r="O280" s="1">
        <v>25</v>
      </c>
      <c r="P280" s="1" t="s">
        <v>42</v>
      </c>
      <c r="Q280" s="1" t="s">
        <v>43</v>
      </c>
      <c r="R280" s="1" t="s">
        <v>65</v>
      </c>
      <c r="S280" s="1">
        <v>15</v>
      </c>
      <c r="T280" s="1" t="s">
        <v>2369</v>
      </c>
      <c r="U280" s="1" t="s">
        <v>2370</v>
      </c>
      <c r="V280" s="1" t="s">
        <v>30</v>
      </c>
      <c r="W280" s="1" t="s">
        <v>47</v>
      </c>
      <c r="X280" s="1" t="s">
        <v>48</v>
      </c>
      <c r="Y280" s="1">
        <v>4664</v>
      </c>
      <c r="Z280" s="1" t="s">
        <v>2371</v>
      </c>
      <c r="AA280" s="1">
        <v>5</v>
      </c>
      <c r="AB280" s="1" t="s">
        <v>2372</v>
      </c>
      <c r="AC280" s="1">
        <v>5</v>
      </c>
      <c r="AD280" s="1" t="s">
        <v>51</v>
      </c>
      <c r="AE280" s="1" t="s">
        <v>51</v>
      </c>
      <c r="AF280" s="7">
        <v>2948009141</v>
      </c>
      <c r="AG280" s="7">
        <v>1482925731</v>
      </c>
      <c r="AH280" s="7">
        <v>1465083410</v>
      </c>
      <c r="AI280" s="7">
        <v>4347113581</v>
      </c>
      <c r="AJ280" s="7">
        <v>321473548</v>
      </c>
    </row>
    <row r="281" spans="1:36" s="10" customFormat="1" hidden="1" x14ac:dyDescent="0.25">
      <c r="A281" s="2"/>
      <c r="B281" s="1" t="s">
        <v>1797</v>
      </c>
      <c r="C281" s="1">
        <v>157752</v>
      </c>
      <c r="D281" s="3"/>
      <c r="E281" s="1" t="s">
        <v>2174</v>
      </c>
      <c r="F281" s="1" t="s">
        <v>2175</v>
      </c>
      <c r="G281" s="1" t="s">
        <v>38</v>
      </c>
      <c r="H281" s="1">
        <v>1098644529</v>
      </c>
      <c r="I281" s="1" t="s">
        <v>2176</v>
      </c>
      <c r="J281" s="1" t="s">
        <v>2177</v>
      </c>
      <c r="K281" s="1">
        <v>6805096</v>
      </c>
      <c r="L281" s="1">
        <v>3182544331</v>
      </c>
      <c r="M281" s="1">
        <v>3182544359</v>
      </c>
      <c r="N281" s="1" t="s">
        <v>2178</v>
      </c>
      <c r="O281" s="1">
        <v>22</v>
      </c>
      <c r="P281" s="1" t="s">
        <v>42</v>
      </c>
      <c r="Q281" s="1" t="s">
        <v>43</v>
      </c>
      <c r="R281" s="1" t="s">
        <v>65</v>
      </c>
      <c r="S281" s="1">
        <v>15</v>
      </c>
      <c r="T281" s="1" t="s">
        <v>2179</v>
      </c>
      <c r="U281" s="1" t="s">
        <v>67</v>
      </c>
      <c r="V281" s="1" t="s">
        <v>30</v>
      </c>
      <c r="W281" s="1" t="s">
        <v>47</v>
      </c>
      <c r="X281" s="1" t="s">
        <v>48</v>
      </c>
      <c r="Y281" s="1">
        <v>4290</v>
      </c>
      <c r="Z281" s="1" t="s">
        <v>169</v>
      </c>
      <c r="AA281" s="1">
        <v>1</v>
      </c>
      <c r="AB281" s="1" t="s">
        <v>2180</v>
      </c>
      <c r="AC281" s="1">
        <v>1</v>
      </c>
      <c r="AD281" s="1" t="s">
        <v>51</v>
      </c>
      <c r="AE281" s="1" t="s">
        <v>51</v>
      </c>
      <c r="AF281" s="7">
        <v>3023415374</v>
      </c>
      <c r="AG281" s="7">
        <v>1971412372</v>
      </c>
      <c r="AH281" s="7">
        <v>1052003002</v>
      </c>
      <c r="AI281" s="7">
        <v>2318713557</v>
      </c>
      <c r="AJ281" s="7">
        <v>4712412</v>
      </c>
    </row>
    <row r="282" spans="1:36" ht="25.5" hidden="1" x14ac:dyDescent="0.25">
      <c r="B282" s="1" t="s">
        <v>1797</v>
      </c>
      <c r="C282" s="1">
        <v>367388</v>
      </c>
      <c r="D282" s="1"/>
      <c r="E282" s="1" t="s">
        <v>2376</v>
      </c>
      <c r="F282" s="1">
        <v>63311620</v>
      </c>
      <c r="G282" s="1"/>
      <c r="H282" s="1"/>
      <c r="I282" s="1"/>
      <c r="J282" s="1" t="s">
        <v>2377</v>
      </c>
      <c r="K282" s="1">
        <v>6330293</v>
      </c>
      <c r="L282" s="1">
        <v>3108518429</v>
      </c>
      <c r="M282" s="1"/>
      <c r="N282" s="1" t="s">
        <v>2378</v>
      </c>
      <c r="O282" s="1">
        <v>21</v>
      </c>
      <c r="P282" s="1" t="s">
        <v>42</v>
      </c>
      <c r="Q282" s="1" t="s">
        <v>43</v>
      </c>
      <c r="R282" s="1" t="s">
        <v>65</v>
      </c>
      <c r="S282" s="1">
        <v>15</v>
      </c>
      <c r="T282" s="1" t="s">
        <v>2379</v>
      </c>
      <c r="U282" s="1" t="s">
        <v>89</v>
      </c>
      <c r="V282" s="1" t="s">
        <v>30</v>
      </c>
      <c r="W282" s="1" t="s">
        <v>68</v>
      </c>
      <c r="X282" s="1" t="s">
        <v>69</v>
      </c>
      <c r="Y282" s="1">
        <v>1511</v>
      </c>
      <c r="Z282" s="1" t="s">
        <v>2380</v>
      </c>
      <c r="AA282" s="1">
        <v>3</v>
      </c>
      <c r="AB282" s="1" t="s">
        <v>2381</v>
      </c>
      <c r="AC282" s="1">
        <v>3</v>
      </c>
      <c r="AD282" s="1" t="s">
        <v>51</v>
      </c>
      <c r="AE282" s="1" t="s">
        <v>51</v>
      </c>
      <c r="AF282" s="7">
        <v>2940951000</v>
      </c>
      <c r="AG282" s="7">
        <v>1534221000</v>
      </c>
      <c r="AH282" s="7">
        <v>1406730000</v>
      </c>
      <c r="AI282" s="7">
        <v>1427425000</v>
      </c>
      <c r="AJ282" s="7">
        <v>65318000</v>
      </c>
    </row>
    <row r="283" spans="1:36" ht="25.5" hidden="1" x14ac:dyDescent="0.25">
      <c r="B283" s="1" t="s">
        <v>1797</v>
      </c>
      <c r="C283" s="1">
        <v>204137</v>
      </c>
      <c r="D283" s="3"/>
      <c r="E283" s="1" t="s">
        <v>2382</v>
      </c>
      <c r="F283" s="1" t="s">
        <v>2383</v>
      </c>
      <c r="G283" s="1" t="s">
        <v>38</v>
      </c>
      <c r="H283" s="1">
        <v>91200629</v>
      </c>
      <c r="I283" s="1" t="s">
        <v>2384</v>
      </c>
      <c r="J283" s="1" t="s">
        <v>2385</v>
      </c>
      <c r="K283" s="1">
        <v>6576897</v>
      </c>
      <c r="L283" s="1">
        <v>6850559</v>
      </c>
      <c r="M283" s="1">
        <v>3176678245</v>
      </c>
      <c r="N283" s="1" t="s">
        <v>2386</v>
      </c>
      <c r="O283" s="1">
        <v>10</v>
      </c>
      <c r="P283" s="1" t="s">
        <v>42</v>
      </c>
      <c r="Q283" s="1" t="s">
        <v>43</v>
      </c>
      <c r="R283" s="1" t="s">
        <v>202</v>
      </c>
      <c r="S283" s="1">
        <v>12</v>
      </c>
      <c r="T283" s="1" t="s">
        <v>2387</v>
      </c>
      <c r="U283" s="1" t="s">
        <v>705</v>
      </c>
      <c r="V283" s="1" t="s">
        <v>30</v>
      </c>
      <c r="W283" s="1" t="s">
        <v>47</v>
      </c>
      <c r="X283" s="1" t="s">
        <v>48</v>
      </c>
      <c r="Y283" s="1">
        <v>4210</v>
      </c>
      <c r="Z283" s="1" t="s">
        <v>308</v>
      </c>
      <c r="AA283" s="1">
        <v>1</v>
      </c>
      <c r="AB283" s="1" t="s">
        <v>2382</v>
      </c>
      <c r="AC283" s="1">
        <v>1</v>
      </c>
      <c r="AD283" s="1" t="s">
        <v>187</v>
      </c>
      <c r="AE283" s="1" t="s">
        <v>51</v>
      </c>
      <c r="AF283" s="7">
        <v>2934363000</v>
      </c>
      <c r="AG283" s="7">
        <v>1149832000</v>
      </c>
      <c r="AH283" s="7">
        <v>1784531000</v>
      </c>
      <c r="AI283" s="7">
        <v>8420499000</v>
      </c>
      <c r="AJ283" s="7">
        <v>216932000</v>
      </c>
    </row>
    <row r="284" spans="1:36" ht="25.5" hidden="1" x14ac:dyDescent="0.25">
      <c r="B284" s="1" t="s">
        <v>1797</v>
      </c>
      <c r="C284" s="1">
        <v>105522</v>
      </c>
      <c r="D284" s="3"/>
      <c r="E284" s="1" t="s">
        <v>2388</v>
      </c>
      <c r="F284" s="1" t="s">
        <v>2389</v>
      </c>
      <c r="G284" s="1" t="s">
        <v>38</v>
      </c>
      <c r="H284" s="1">
        <v>13514217</v>
      </c>
      <c r="I284" s="1" t="s">
        <v>2390</v>
      </c>
      <c r="J284" s="1" t="s">
        <v>2391</v>
      </c>
      <c r="K284" s="1">
        <v>6576613</v>
      </c>
      <c r="L284" s="1">
        <v>3123786063</v>
      </c>
      <c r="M284" s="1"/>
      <c r="N284" s="1" t="s">
        <v>2392</v>
      </c>
      <c r="O284" s="1">
        <v>10</v>
      </c>
      <c r="P284" s="1" t="s">
        <v>42</v>
      </c>
      <c r="Q284" s="1" t="s">
        <v>43</v>
      </c>
      <c r="R284" s="1" t="s">
        <v>97</v>
      </c>
      <c r="S284" s="1">
        <v>12</v>
      </c>
      <c r="T284" s="1" t="s">
        <v>1691</v>
      </c>
      <c r="U284" s="1" t="s">
        <v>583</v>
      </c>
      <c r="V284" s="1" t="s">
        <v>30</v>
      </c>
      <c r="W284" s="1" t="s">
        <v>110</v>
      </c>
      <c r="X284" s="1" t="s">
        <v>48</v>
      </c>
      <c r="Y284" s="1">
        <v>4724</v>
      </c>
      <c r="Z284" s="1" t="s">
        <v>2393</v>
      </c>
      <c r="AA284" s="1">
        <v>1</v>
      </c>
      <c r="AB284" s="1" t="s">
        <v>2394</v>
      </c>
      <c r="AC284" s="1">
        <v>1</v>
      </c>
      <c r="AD284" s="1" t="s">
        <v>51</v>
      </c>
      <c r="AE284" s="1" t="s">
        <v>51</v>
      </c>
      <c r="AF284" s="7">
        <v>2926037572</v>
      </c>
      <c r="AG284" s="7">
        <v>2064162582</v>
      </c>
      <c r="AH284" s="7">
        <v>861874990</v>
      </c>
      <c r="AI284" s="7">
        <v>139016184</v>
      </c>
      <c r="AJ284" s="7">
        <v>267001</v>
      </c>
    </row>
    <row r="285" spans="1:36" ht="25.5" hidden="1" x14ac:dyDescent="0.25">
      <c r="B285" s="1" t="s">
        <v>1797</v>
      </c>
      <c r="C285" s="1">
        <v>259094</v>
      </c>
      <c r="D285" s="1"/>
      <c r="E285" s="1" t="s">
        <v>2395</v>
      </c>
      <c r="F285" s="1" t="s">
        <v>2396</v>
      </c>
      <c r="G285" s="1" t="s">
        <v>38</v>
      </c>
      <c r="H285" s="1">
        <v>91236153</v>
      </c>
      <c r="I285" s="1" t="s">
        <v>1383</v>
      </c>
      <c r="J285" s="1" t="s">
        <v>2397</v>
      </c>
      <c r="K285" s="1">
        <v>6989296</v>
      </c>
      <c r="L285" s="1">
        <v>3023499084</v>
      </c>
      <c r="M285" s="1">
        <v>3023499084</v>
      </c>
      <c r="N285" s="1" t="s">
        <v>1385</v>
      </c>
      <c r="O285" s="1">
        <v>4</v>
      </c>
      <c r="P285" s="1" t="s">
        <v>42</v>
      </c>
      <c r="Q285" s="1" t="s">
        <v>43</v>
      </c>
      <c r="R285" s="1" t="s">
        <v>65</v>
      </c>
      <c r="S285" s="1">
        <v>15</v>
      </c>
      <c r="T285" s="1" t="s">
        <v>2398</v>
      </c>
      <c r="U285" s="1" t="s">
        <v>776</v>
      </c>
      <c r="V285" s="1" t="s">
        <v>30</v>
      </c>
      <c r="W285" s="1" t="s">
        <v>47</v>
      </c>
      <c r="X285" s="1" t="s">
        <v>48</v>
      </c>
      <c r="Y285" s="1">
        <v>6810</v>
      </c>
      <c r="Z285" s="1" t="s">
        <v>119</v>
      </c>
      <c r="AA285" s="1">
        <v>1</v>
      </c>
      <c r="AB285" s="1" t="s">
        <v>2399</v>
      </c>
      <c r="AC285" s="1">
        <v>1</v>
      </c>
      <c r="AD285" s="1" t="s">
        <v>51</v>
      </c>
      <c r="AE285" s="1" t="s">
        <v>51</v>
      </c>
      <c r="AF285" s="7">
        <v>2921681000</v>
      </c>
      <c r="AG285" s="7">
        <v>2312691000</v>
      </c>
      <c r="AH285" s="7">
        <v>608990000</v>
      </c>
      <c r="AI285" s="7">
        <v>465881000</v>
      </c>
      <c r="AJ285" s="7">
        <v>12672000</v>
      </c>
    </row>
    <row r="286" spans="1:36" hidden="1" x14ac:dyDescent="0.25">
      <c r="B286" s="1" t="s">
        <v>1797</v>
      </c>
      <c r="C286" s="1">
        <v>387807</v>
      </c>
      <c r="D286" s="1" t="s">
        <v>2400</v>
      </c>
      <c r="E286" s="1" t="s">
        <v>2401</v>
      </c>
      <c r="F286" s="1" t="s">
        <v>2402</v>
      </c>
      <c r="G286" s="1" t="s">
        <v>38</v>
      </c>
      <c r="H286" s="1">
        <v>91264246</v>
      </c>
      <c r="I286" s="1" t="s">
        <v>2403</v>
      </c>
      <c r="J286" s="1" t="s">
        <v>2404</v>
      </c>
      <c r="K286" s="1">
        <v>6427469</v>
      </c>
      <c r="L286" s="1">
        <v>6705844</v>
      </c>
      <c r="M286" s="1"/>
      <c r="N286" s="1" t="s">
        <v>2405</v>
      </c>
      <c r="O286" s="1">
        <v>20</v>
      </c>
      <c r="P286" s="1" t="s">
        <v>42</v>
      </c>
      <c r="Q286" s="1" t="s">
        <v>43</v>
      </c>
      <c r="R286" s="1" t="s">
        <v>65</v>
      </c>
      <c r="S286" s="1">
        <v>15</v>
      </c>
      <c r="T286" s="1" t="s">
        <v>2406</v>
      </c>
      <c r="U286" s="1" t="s">
        <v>89</v>
      </c>
      <c r="V286" s="1" t="s">
        <v>30</v>
      </c>
      <c r="W286" s="1" t="s">
        <v>47</v>
      </c>
      <c r="X286" s="1" t="s">
        <v>48</v>
      </c>
      <c r="Y286" s="1">
        <v>4631</v>
      </c>
      <c r="Z286" s="1" t="s">
        <v>659</v>
      </c>
      <c r="AA286" s="1">
        <v>1</v>
      </c>
      <c r="AB286" s="1" t="s">
        <v>2407</v>
      </c>
      <c r="AC286" s="1">
        <v>1</v>
      </c>
      <c r="AD286" s="1" t="s">
        <v>51</v>
      </c>
      <c r="AE286" s="1" t="s">
        <v>51</v>
      </c>
      <c r="AF286" s="7">
        <v>2914187403</v>
      </c>
      <c r="AG286" s="7">
        <v>1177745165</v>
      </c>
      <c r="AH286" s="7">
        <v>1736442238</v>
      </c>
      <c r="AI286" s="7">
        <v>11098127832</v>
      </c>
      <c r="AJ286" s="7">
        <v>222615168</v>
      </c>
    </row>
    <row r="287" spans="1:36" ht="25.5" hidden="1" x14ac:dyDescent="0.25">
      <c r="B287" s="1" t="s">
        <v>1797</v>
      </c>
      <c r="C287" s="1">
        <v>159180</v>
      </c>
      <c r="D287" s="3"/>
      <c r="E287" s="1" t="s">
        <v>2408</v>
      </c>
      <c r="F287" s="1" t="s">
        <v>2409</v>
      </c>
      <c r="G287" s="1" t="s">
        <v>38</v>
      </c>
      <c r="H287" s="1">
        <v>13861823</v>
      </c>
      <c r="I287" s="1" t="s">
        <v>1372</v>
      </c>
      <c r="J287" s="1" t="s">
        <v>2410</v>
      </c>
      <c r="K287" s="1">
        <v>6479888</v>
      </c>
      <c r="L287" s="1">
        <v>6713434</v>
      </c>
      <c r="M287" s="1">
        <v>3223946251</v>
      </c>
      <c r="N287" s="1" t="s">
        <v>1070</v>
      </c>
      <c r="O287" s="1">
        <v>27</v>
      </c>
      <c r="P287" s="1" t="s">
        <v>42</v>
      </c>
      <c r="Q287" s="1" t="s">
        <v>43</v>
      </c>
      <c r="R287" s="1" t="s">
        <v>202</v>
      </c>
      <c r="S287" s="1">
        <v>12</v>
      </c>
      <c r="T287" s="1" t="s">
        <v>2411</v>
      </c>
      <c r="U287" s="1" t="s">
        <v>67</v>
      </c>
      <c r="V287" s="1" t="s">
        <v>30</v>
      </c>
      <c r="W287" s="1" t="s">
        <v>110</v>
      </c>
      <c r="X287" s="1" t="s">
        <v>48</v>
      </c>
      <c r="Y287" s="1">
        <v>4541</v>
      </c>
      <c r="Z287" s="1" t="s">
        <v>1072</v>
      </c>
      <c r="AA287" s="1">
        <v>1</v>
      </c>
      <c r="AB287" s="1" t="s">
        <v>2408</v>
      </c>
      <c r="AC287" s="1">
        <v>1</v>
      </c>
      <c r="AD287" s="1" t="s">
        <v>51</v>
      </c>
      <c r="AE287" s="1" t="s">
        <v>51</v>
      </c>
      <c r="AF287" s="7">
        <v>2913797519</v>
      </c>
      <c r="AG287" s="7">
        <v>1753917990</v>
      </c>
      <c r="AH287" s="7">
        <v>1159879529</v>
      </c>
      <c r="AI287" s="7">
        <v>7280481798</v>
      </c>
      <c r="AJ287" s="7">
        <v>173538663</v>
      </c>
    </row>
    <row r="288" spans="1:36" ht="38.25" hidden="1" x14ac:dyDescent="0.25">
      <c r="B288" s="1" t="s">
        <v>1797</v>
      </c>
      <c r="C288" s="1">
        <v>243367</v>
      </c>
      <c r="D288" s="1"/>
      <c r="E288" s="1" t="s">
        <v>2412</v>
      </c>
      <c r="F288" s="1" t="s">
        <v>2413</v>
      </c>
      <c r="G288" s="1" t="s">
        <v>38</v>
      </c>
      <c r="H288" s="1">
        <v>13821526</v>
      </c>
      <c r="I288" s="1" t="s">
        <v>2414</v>
      </c>
      <c r="J288" s="1" t="s">
        <v>2415</v>
      </c>
      <c r="K288" s="1">
        <v>6360999</v>
      </c>
      <c r="L288" s="1">
        <v>6369996</v>
      </c>
      <c r="M288" s="1"/>
      <c r="N288" s="1" t="s">
        <v>2416</v>
      </c>
      <c r="O288" s="1">
        <v>50</v>
      </c>
      <c r="P288" s="1" t="s">
        <v>42</v>
      </c>
      <c r="Q288" s="1" t="s">
        <v>43</v>
      </c>
      <c r="R288" s="1" t="s">
        <v>57</v>
      </c>
      <c r="S288" s="1">
        <v>16</v>
      </c>
      <c r="T288" s="1" t="s">
        <v>2417</v>
      </c>
      <c r="U288" s="1" t="s">
        <v>46</v>
      </c>
      <c r="V288" s="1" t="s">
        <v>30</v>
      </c>
      <c r="W288" s="1" t="s">
        <v>47</v>
      </c>
      <c r="X288" s="1" t="s">
        <v>48</v>
      </c>
      <c r="Y288" s="1">
        <v>4771</v>
      </c>
      <c r="Z288" s="1" t="s">
        <v>126</v>
      </c>
      <c r="AA288" s="1">
        <v>4</v>
      </c>
      <c r="AB288" s="1" t="s">
        <v>2418</v>
      </c>
      <c r="AC288" s="1">
        <v>4</v>
      </c>
      <c r="AD288" s="1" t="s">
        <v>51</v>
      </c>
      <c r="AE288" s="1" t="s">
        <v>51</v>
      </c>
      <c r="AF288" s="7">
        <v>2911683342</v>
      </c>
      <c r="AG288" s="7">
        <v>1848569855</v>
      </c>
      <c r="AH288" s="7">
        <v>1063113487</v>
      </c>
      <c r="AI288" s="7">
        <v>4781577888</v>
      </c>
      <c r="AJ288" s="7">
        <v>169669202</v>
      </c>
    </row>
    <row r="289" spans="2:36" hidden="1" x14ac:dyDescent="0.25">
      <c r="B289" s="1" t="s">
        <v>1797</v>
      </c>
      <c r="C289" s="1">
        <v>229883</v>
      </c>
      <c r="D289" s="1"/>
      <c r="E289" s="1" t="s">
        <v>2419</v>
      </c>
      <c r="F289" s="1" t="s">
        <v>2420</v>
      </c>
      <c r="G289" s="1" t="s">
        <v>38</v>
      </c>
      <c r="H289" s="1">
        <v>91242789</v>
      </c>
      <c r="I289" s="1" t="s">
        <v>2421</v>
      </c>
      <c r="J289" s="1" t="s">
        <v>2422</v>
      </c>
      <c r="K289" s="1">
        <v>6578168</v>
      </c>
      <c r="L289" s="1">
        <v>3043459356</v>
      </c>
      <c r="M289" s="1">
        <v>3186198688</v>
      </c>
      <c r="N289" s="1" t="s">
        <v>2423</v>
      </c>
      <c r="O289" s="1">
        <v>38</v>
      </c>
      <c r="P289" s="1" t="s">
        <v>42</v>
      </c>
      <c r="Q289" s="1" t="s">
        <v>43</v>
      </c>
      <c r="R289" s="1" t="s">
        <v>774</v>
      </c>
      <c r="S289" s="1">
        <v>12</v>
      </c>
      <c r="T289" s="1" t="s">
        <v>1876</v>
      </c>
      <c r="U289" s="1" t="s">
        <v>2424</v>
      </c>
      <c r="V289" s="1" t="s">
        <v>30</v>
      </c>
      <c r="W289" s="1" t="s">
        <v>150</v>
      </c>
      <c r="X289" s="1" t="s">
        <v>48</v>
      </c>
      <c r="Y289" s="1">
        <v>9312</v>
      </c>
      <c r="Z289" s="1" t="s">
        <v>1810</v>
      </c>
      <c r="AA289" s="1">
        <v>1</v>
      </c>
      <c r="AB289" s="1" t="s">
        <v>2425</v>
      </c>
      <c r="AC289" s="1">
        <v>1</v>
      </c>
      <c r="AD289" s="1" t="s">
        <v>51</v>
      </c>
      <c r="AE289" s="1" t="s">
        <v>51</v>
      </c>
      <c r="AF289" s="7">
        <v>2907460000</v>
      </c>
      <c r="AG289" s="7">
        <v>1087433000</v>
      </c>
      <c r="AH289" s="7">
        <v>1820027000</v>
      </c>
      <c r="AI289" s="7">
        <v>1643611000</v>
      </c>
      <c r="AJ289" s="7">
        <v>-672061000</v>
      </c>
    </row>
    <row r="290" spans="2:36" ht="25.5" hidden="1" x14ac:dyDescent="0.25">
      <c r="B290" s="1" t="s">
        <v>1797</v>
      </c>
      <c r="C290" s="1">
        <v>140348</v>
      </c>
      <c r="D290" s="3"/>
      <c r="E290" s="1" t="s">
        <v>2426</v>
      </c>
      <c r="F290" s="1" t="s">
        <v>2427</v>
      </c>
      <c r="G290" s="1" t="s">
        <v>38</v>
      </c>
      <c r="H290" s="1">
        <v>63561988</v>
      </c>
      <c r="I290" s="1" t="s">
        <v>2428</v>
      </c>
      <c r="J290" s="1" t="s">
        <v>2429</v>
      </c>
      <c r="K290" s="1">
        <v>6320487</v>
      </c>
      <c r="L290" s="1"/>
      <c r="M290" s="1"/>
      <c r="N290" s="1" t="s">
        <v>2430</v>
      </c>
      <c r="O290" s="1">
        <v>4</v>
      </c>
      <c r="P290" s="1" t="s">
        <v>42</v>
      </c>
      <c r="Q290" s="1" t="s">
        <v>43</v>
      </c>
      <c r="R290" s="1" t="s">
        <v>684</v>
      </c>
      <c r="S290" s="1">
        <v>3</v>
      </c>
      <c r="T290" s="1" t="s">
        <v>2431</v>
      </c>
      <c r="U290" s="1" t="s">
        <v>1861</v>
      </c>
      <c r="V290" s="1" t="s">
        <v>30</v>
      </c>
      <c r="W290" s="1" t="s">
        <v>47</v>
      </c>
      <c r="X290" s="1" t="s">
        <v>48</v>
      </c>
      <c r="Y290" s="1">
        <v>4752</v>
      </c>
      <c r="Z290" s="1" t="s">
        <v>233</v>
      </c>
      <c r="AA290" s="1">
        <v>1</v>
      </c>
      <c r="AB290" s="1" t="s">
        <v>2432</v>
      </c>
      <c r="AC290" s="1">
        <v>1</v>
      </c>
      <c r="AD290" s="1" t="s">
        <v>51</v>
      </c>
      <c r="AE290" s="1" t="s">
        <v>51</v>
      </c>
      <c r="AF290" s="7">
        <v>2901824030</v>
      </c>
      <c r="AG290" s="7">
        <v>2622649099</v>
      </c>
      <c r="AH290" s="7">
        <v>279174931</v>
      </c>
      <c r="AI290" s="7">
        <v>268485745</v>
      </c>
      <c r="AJ290" s="7">
        <v>33226310</v>
      </c>
    </row>
    <row r="291" spans="2:36" ht="25.5" hidden="1" x14ac:dyDescent="0.25">
      <c r="B291" s="1" t="s">
        <v>1797</v>
      </c>
      <c r="C291" s="1">
        <v>24187</v>
      </c>
      <c r="D291" s="3"/>
      <c r="E291" s="1" t="s">
        <v>2433</v>
      </c>
      <c r="F291" s="1" t="s">
        <v>2434</v>
      </c>
      <c r="G291" s="1" t="s">
        <v>38</v>
      </c>
      <c r="H291" s="1">
        <v>63485834</v>
      </c>
      <c r="I291" s="1" t="s">
        <v>2435</v>
      </c>
      <c r="J291" s="1" t="s">
        <v>2436</v>
      </c>
      <c r="K291" s="1">
        <v>7450500</v>
      </c>
      <c r="L291" s="1"/>
      <c r="M291" s="1"/>
      <c r="N291" s="1" t="s">
        <v>2437</v>
      </c>
      <c r="O291" s="1">
        <v>83</v>
      </c>
      <c r="P291" s="1" t="s">
        <v>42</v>
      </c>
      <c r="Q291" s="1" t="s">
        <v>43</v>
      </c>
      <c r="R291" s="1" t="s">
        <v>202</v>
      </c>
      <c r="S291" s="1">
        <v>12</v>
      </c>
      <c r="T291" s="1" t="s">
        <v>2438</v>
      </c>
      <c r="U291" s="1" t="s">
        <v>67</v>
      </c>
      <c r="V291" s="1" t="s">
        <v>30</v>
      </c>
      <c r="W291" s="1" t="s">
        <v>883</v>
      </c>
      <c r="X291" s="1" t="s">
        <v>333</v>
      </c>
      <c r="Y291" s="1">
        <v>4752</v>
      </c>
      <c r="Z291" s="1" t="s">
        <v>233</v>
      </c>
      <c r="AA291" s="1">
        <v>0</v>
      </c>
      <c r="AB291" s="1"/>
      <c r="AC291" s="1">
        <v>0</v>
      </c>
      <c r="AD291" s="1" t="s">
        <v>51</v>
      </c>
      <c r="AE291" s="1" t="s">
        <v>51</v>
      </c>
      <c r="AF291" s="7">
        <v>2889791224</v>
      </c>
      <c r="AG291" s="7">
        <v>0</v>
      </c>
      <c r="AH291" s="7">
        <v>0</v>
      </c>
      <c r="AI291" s="7">
        <v>0</v>
      </c>
      <c r="AJ291" s="7">
        <v>0</v>
      </c>
    </row>
    <row r="292" spans="2:36" ht="25.5" hidden="1" x14ac:dyDescent="0.25">
      <c r="B292" s="1" t="s">
        <v>1797</v>
      </c>
      <c r="C292" s="1">
        <v>350903</v>
      </c>
      <c r="D292" s="1"/>
      <c r="E292" s="1" t="s">
        <v>2439</v>
      </c>
      <c r="F292" s="1" t="s">
        <v>2440</v>
      </c>
      <c r="G292" s="1" t="s">
        <v>38</v>
      </c>
      <c r="H292" s="1">
        <v>91429163</v>
      </c>
      <c r="I292" s="1" t="s">
        <v>2441</v>
      </c>
      <c r="J292" s="1" t="s">
        <v>2442</v>
      </c>
      <c r="K292" s="1">
        <v>6451104</v>
      </c>
      <c r="L292" s="1">
        <v>6321218</v>
      </c>
      <c r="M292" s="1">
        <v>3174010324</v>
      </c>
      <c r="N292" s="1" t="s">
        <v>2443</v>
      </c>
      <c r="O292" s="1">
        <v>3</v>
      </c>
      <c r="P292" s="1" t="s">
        <v>42</v>
      </c>
      <c r="Q292" s="1" t="s">
        <v>43</v>
      </c>
      <c r="R292" s="1" t="s">
        <v>175</v>
      </c>
      <c r="S292" s="1">
        <v>3</v>
      </c>
      <c r="T292" s="1" t="s">
        <v>2444</v>
      </c>
      <c r="U292" s="1" t="s">
        <v>89</v>
      </c>
      <c r="V292" s="1" t="s">
        <v>30</v>
      </c>
      <c r="W292" s="1" t="s">
        <v>47</v>
      </c>
      <c r="X292" s="1" t="s">
        <v>48</v>
      </c>
      <c r="Y292" s="1">
        <v>4729</v>
      </c>
      <c r="Z292" s="1" t="s">
        <v>1895</v>
      </c>
      <c r="AA292" s="1">
        <v>1</v>
      </c>
      <c r="AB292" s="1" t="s">
        <v>2445</v>
      </c>
      <c r="AC292" s="1">
        <v>1</v>
      </c>
      <c r="AD292" s="1" t="s">
        <v>51</v>
      </c>
      <c r="AE292" s="1" t="s">
        <v>51</v>
      </c>
      <c r="AF292" s="7">
        <v>2887778584</v>
      </c>
      <c r="AG292" s="7">
        <v>1452053472</v>
      </c>
      <c r="AH292" s="7">
        <v>1435725112</v>
      </c>
      <c r="AI292" s="7">
        <v>5440230780</v>
      </c>
      <c r="AJ292" s="7">
        <v>-6432367</v>
      </c>
    </row>
    <row r="293" spans="2:36" hidden="1" x14ac:dyDescent="0.25">
      <c r="B293" s="1" t="s">
        <v>1797</v>
      </c>
      <c r="C293" s="1">
        <v>62027</v>
      </c>
      <c r="D293" s="3"/>
      <c r="E293" s="1" t="s">
        <v>2446</v>
      </c>
      <c r="F293" s="1" t="s">
        <v>2447</v>
      </c>
      <c r="G293" s="1" t="s">
        <v>38</v>
      </c>
      <c r="H293" s="1">
        <v>63323805</v>
      </c>
      <c r="I293" s="1" t="s">
        <v>2448</v>
      </c>
      <c r="J293" s="1" t="s">
        <v>2449</v>
      </c>
      <c r="K293" s="1">
        <v>6437285</v>
      </c>
      <c r="L293" s="1">
        <v>6473283</v>
      </c>
      <c r="M293" s="1">
        <v>3132527091</v>
      </c>
      <c r="N293" s="1" t="s">
        <v>2450</v>
      </c>
      <c r="O293" s="1">
        <v>11</v>
      </c>
      <c r="P293" s="1" t="s">
        <v>42</v>
      </c>
      <c r="Q293" s="1" t="s">
        <v>43</v>
      </c>
      <c r="R293" s="1" t="s">
        <v>157</v>
      </c>
      <c r="S293" s="1">
        <v>12</v>
      </c>
      <c r="T293" s="1" t="s">
        <v>2451</v>
      </c>
      <c r="U293" s="1" t="s">
        <v>177</v>
      </c>
      <c r="V293" s="1" t="s">
        <v>30</v>
      </c>
      <c r="W293" s="1" t="s">
        <v>110</v>
      </c>
      <c r="X293" s="1" t="s">
        <v>48</v>
      </c>
      <c r="Y293" s="1">
        <v>8691</v>
      </c>
      <c r="Z293" s="1" t="s">
        <v>649</v>
      </c>
      <c r="AA293" s="1">
        <v>1</v>
      </c>
      <c r="AB293" s="1" t="s">
        <v>2452</v>
      </c>
      <c r="AC293" s="1">
        <v>1</v>
      </c>
      <c r="AD293" s="1" t="s">
        <v>51</v>
      </c>
      <c r="AE293" s="1" t="s">
        <v>51</v>
      </c>
      <c r="AF293" s="7">
        <v>2887037935</v>
      </c>
      <c r="AG293" s="7">
        <v>385121354</v>
      </c>
      <c r="AH293" s="7">
        <v>2501916581</v>
      </c>
      <c r="AI293" s="7">
        <v>2041212574</v>
      </c>
      <c r="AJ293" s="7">
        <v>186673114</v>
      </c>
    </row>
    <row r="294" spans="2:36" hidden="1" x14ac:dyDescent="0.25">
      <c r="B294" s="1" t="s">
        <v>1797</v>
      </c>
      <c r="C294" s="1">
        <v>316750</v>
      </c>
      <c r="D294" s="1"/>
      <c r="E294" s="1" t="s">
        <v>2453</v>
      </c>
      <c r="F294" s="1" t="s">
        <v>2454</v>
      </c>
      <c r="G294" s="1" t="s">
        <v>38</v>
      </c>
      <c r="H294" s="1">
        <v>91507502</v>
      </c>
      <c r="I294" s="1" t="s">
        <v>2455</v>
      </c>
      <c r="J294" s="1" t="s">
        <v>2456</v>
      </c>
      <c r="K294" s="1">
        <v>3103222084</v>
      </c>
      <c r="L294" s="1">
        <v>3144897843</v>
      </c>
      <c r="M294" s="1"/>
      <c r="N294" s="1" t="s">
        <v>2457</v>
      </c>
      <c r="O294" s="1">
        <v>12</v>
      </c>
      <c r="P294" s="1" t="s">
        <v>42</v>
      </c>
      <c r="Q294" s="1" t="s">
        <v>43</v>
      </c>
      <c r="R294" s="1" t="s">
        <v>284</v>
      </c>
      <c r="S294" s="1">
        <v>4</v>
      </c>
      <c r="T294" s="1" t="s">
        <v>2458</v>
      </c>
      <c r="U294" s="1" t="s">
        <v>1394</v>
      </c>
      <c r="V294" s="1" t="s">
        <v>30</v>
      </c>
      <c r="W294" s="1" t="s">
        <v>47</v>
      </c>
      <c r="X294" s="1" t="s">
        <v>48</v>
      </c>
      <c r="Y294" s="1">
        <v>2592</v>
      </c>
      <c r="Z294" s="1" t="s">
        <v>2459</v>
      </c>
      <c r="AA294" s="1">
        <v>1</v>
      </c>
      <c r="AB294" s="1" t="s">
        <v>2460</v>
      </c>
      <c r="AC294" s="1">
        <v>1</v>
      </c>
      <c r="AD294" s="1" t="s">
        <v>51</v>
      </c>
      <c r="AE294" s="1" t="s">
        <v>51</v>
      </c>
      <c r="AF294" s="7">
        <v>2875167212</v>
      </c>
      <c r="AG294" s="7">
        <v>1447330310</v>
      </c>
      <c r="AH294" s="7">
        <v>1427836902</v>
      </c>
      <c r="AI294" s="7">
        <v>2745907220</v>
      </c>
      <c r="AJ294" s="7">
        <v>6662459</v>
      </c>
    </row>
    <row r="295" spans="2:36" ht="38.25" hidden="1" x14ac:dyDescent="0.25">
      <c r="B295" s="1" t="s">
        <v>1797</v>
      </c>
      <c r="C295" s="1">
        <v>66459</v>
      </c>
      <c r="D295" s="3"/>
      <c r="E295" s="1" t="s">
        <v>2298</v>
      </c>
      <c r="F295" s="1" t="s">
        <v>2299</v>
      </c>
      <c r="G295" s="1" t="s">
        <v>38</v>
      </c>
      <c r="H295" s="1">
        <v>1098641596</v>
      </c>
      <c r="I295" s="1" t="s">
        <v>2300</v>
      </c>
      <c r="J295" s="1" t="s">
        <v>2301</v>
      </c>
      <c r="K295" s="1">
        <v>6412182</v>
      </c>
      <c r="L295" s="1">
        <v>6444614</v>
      </c>
      <c r="M295" s="1">
        <v>3153186996</v>
      </c>
      <c r="N295" s="1" t="s">
        <v>2302</v>
      </c>
      <c r="O295" s="1">
        <v>14</v>
      </c>
      <c r="P295" s="1" t="s">
        <v>42</v>
      </c>
      <c r="Q295" s="1" t="s">
        <v>43</v>
      </c>
      <c r="R295" s="1" t="s">
        <v>687</v>
      </c>
      <c r="S295" s="1">
        <v>6</v>
      </c>
      <c r="T295" s="1" t="s">
        <v>2296</v>
      </c>
      <c r="U295" s="1" t="s">
        <v>46</v>
      </c>
      <c r="V295" s="1" t="s">
        <v>30</v>
      </c>
      <c r="W295" s="1" t="s">
        <v>110</v>
      </c>
      <c r="X295" s="1" t="s">
        <v>48</v>
      </c>
      <c r="Y295" s="1">
        <v>4663</v>
      </c>
      <c r="Z295" s="17" t="s">
        <v>134</v>
      </c>
      <c r="AA295" s="1">
        <v>1</v>
      </c>
      <c r="AB295" s="1" t="s">
        <v>2298</v>
      </c>
      <c r="AC295" s="1">
        <v>1</v>
      </c>
      <c r="AD295" s="1" t="s">
        <v>51</v>
      </c>
      <c r="AE295" s="1" t="s">
        <v>51</v>
      </c>
      <c r="AF295" s="7">
        <v>2971373310</v>
      </c>
      <c r="AG295" s="7">
        <v>1417699617</v>
      </c>
      <c r="AH295" s="7">
        <v>1553673693</v>
      </c>
      <c r="AI295" s="7">
        <v>3493571076</v>
      </c>
      <c r="AJ295" s="7">
        <v>-36984836</v>
      </c>
    </row>
    <row r="296" spans="2:36" ht="25.5" hidden="1" x14ac:dyDescent="0.25">
      <c r="B296" s="1" t="s">
        <v>1797</v>
      </c>
      <c r="C296" s="1">
        <v>38142</v>
      </c>
      <c r="D296" s="3"/>
      <c r="E296" s="1" t="s">
        <v>2468</v>
      </c>
      <c r="F296" s="1" t="s">
        <v>2469</v>
      </c>
      <c r="G296" s="1" t="s">
        <v>38</v>
      </c>
      <c r="H296" s="1">
        <v>31945401</v>
      </c>
      <c r="I296" s="1" t="s">
        <v>2470</v>
      </c>
      <c r="J296" s="1" t="s">
        <v>2471</v>
      </c>
      <c r="K296" s="1">
        <v>6332187</v>
      </c>
      <c r="L296" s="1">
        <v>6302210</v>
      </c>
      <c r="M296" s="1">
        <v>3153362542</v>
      </c>
      <c r="N296" s="1" t="s">
        <v>2472</v>
      </c>
      <c r="O296" s="1">
        <v>9</v>
      </c>
      <c r="P296" s="1" t="s">
        <v>42</v>
      </c>
      <c r="Q296" s="1" t="s">
        <v>43</v>
      </c>
      <c r="R296" s="1" t="s">
        <v>107</v>
      </c>
      <c r="S296" s="1">
        <v>6</v>
      </c>
      <c r="T296" s="1" t="s">
        <v>2473</v>
      </c>
      <c r="U296" s="1" t="s">
        <v>251</v>
      </c>
      <c r="V296" s="1" t="s">
        <v>30</v>
      </c>
      <c r="W296" s="1" t="s">
        <v>110</v>
      </c>
      <c r="X296" s="1" t="s">
        <v>48</v>
      </c>
      <c r="Y296" s="1">
        <v>4752</v>
      </c>
      <c r="Z296" s="1" t="s">
        <v>233</v>
      </c>
      <c r="AA296" s="1">
        <v>1</v>
      </c>
      <c r="AB296" s="1" t="s">
        <v>2474</v>
      </c>
      <c r="AC296" s="1">
        <v>1</v>
      </c>
      <c r="AD296" s="1" t="s">
        <v>51</v>
      </c>
      <c r="AE296" s="1" t="s">
        <v>51</v>
      </c>
      <c r="AF296" s="7">
        <v>2869400000</v>
      </c>
      <c r="AG296" s="7">
        <v>1698107000</v>
      </c>
      <c r="AH296" s="7">
        <v>1171293000</v>
      </c>
      <c r="AI296" s="7">
        <v>1895439000</v>
      </c>
      <c r="AJ296" s="7">
        <v>-18683000</v>
      </c>
    </row>
    <row r="297" spans="2:36" ht="38.25" hidden="1" x14ac:dyDescent="0.25">
      <c r="B297" s="1" t="s">
        <v>1797</v>
      </c>
      <c r="C297" s="1">
        <v>20395</v>
      </c>
      <c r="D297" s="3"/>
      <c r="E297" s="1" t="s">
        <v>2461</v>
      </c>
      <c r="F297" s="1" t="s">
        <v>2462</v>
      </c>
      <c r="G297" s="1" t="s">
        <v>38</v>
      </c>
      <c r="H297" s="1">
        <v>91204114</v>
      </c>
      <c r="I297" s="1" t="s">
        <v>2463</v>
      </c>
      <c r="J297" s="1" t="s">
        <v>2464</v>
      </c>
      <c r="K297" s="1">
        <v>6448301</v>
      </c>
      <c r="L297" s="1">
        <v>6448302</v>
      </c>
      <c r="M297" s="1">
        <v>3107856025</v>
      </c>
      <c r="N297" s="1" t="s">
        <v>2465</v>
      </c>
      <c r="O297" s="1">
        <v>15</v>
      </c>
      <c r="P297" s="1" t="s">
        <v>42</v>
      </c>
      <c r="Q297" s="1" t="s">
        <v>43</v>
      </c>
      <c r="R297" s="1" t="s">
        <v>1235</v>
      </c>
      <c r="S297" s="1">
        <v>6</v>
      </c>
      <c r="T297" s="1" t="s">
        <v>2466</v>
      </c>
      <c r="U297" s="1" t="s">
        <v>59</v>
      </c>
      <c r="V297" s="1" t="s">
        <v>30</v>
      </c>
      <c r="W297" s="1" t="s">
        <v>47</v>
      </c>
      <c r="X297" s="1" t="s">
        <v>48</v>
      </c>
      <c r="Y297" s="1">
        <v>4663</v>
      </c>
      <c r="Z297" s="17" t="s">
        <v>134</v>
      </c>
      <c r="AA297" s="1">
        <v>2</v>
      </c>
      <c r="AB297" s="1" t="s">
        <v>2467</v>
      </c>
      <c r="AC297" s="1">
        <v>2</v>
      </c>
      <c r="AD297" s="1" t="s">
        <v>51</v>
      </c>
      <c r="AE297" s="1" t="s">
        <v>51</v>
      </c>
      <c r="AF297" s="7">
        <v>2869623000</v>
      </c>
      <c r="AG297" s="7">
        <v>782285000</v>
      </c>
      <c r="AH297" s="7">
        <v>2087338000</v>
      </c>
      <c r="AI297" s="7">
        <v>4098294000</v>
      </c>
      <c r="AJ297" s="7">
        <v>141162000</v>
      </c>
    </row>
    <row r="298" spans="2:36" ht="25.5" hidden="1" x14ac:dyDescent="0.25">
      <c r="B298" s="1" t="s">
        <v>1797</v>
      </c>
      <c r="C298" s="1">
        <v>206156</v>
      </c>
      <c r="D298" s="3"/>
      <c r="E298" s="1" t="s">
        <v>2481</v>
      </c>
      <c r="F298" s="1" t="s">
        <v>2482</v>
      </c>
      <c r="G298" s="1" t="s">
        <v>38</v>
      </c>
      <c r="H298" s="1">
        <v>206428</v>
      </c>
      <c r="I298" s="1" t="s">
        <v>2483</v>
      </c>
      <c r="J298" s="1" t="s">
        <v>2484</v>
      </c>
      <c r="K298" s="1">
        <v>6307837</v>
      </c>
      <c r="L298" s="1">
        <v>3153744162</v>
      </c>
      <c r="M298" s="1"/>
      <c r="N298" s="1" t="s">
        <v>2485</v>
      </c>
      <c r="O298" s="1">
        <v>0</v>
      </c>
      <c r="P298" s="1" t="s">
        <v>42</v>
      </c>
      <c r="Q298" s="1" t="s">
        <v>43</v>
      </c>
      <c r="R298" s="1" t="s">
        <v>65</v>
      </c>
      <c r="S298" s="1">
        <v>15</v>
      </c>
      <c r="T298" s="1" t="s">
        <v>2486</v>
      </c>
      <c r="U298" s="1" t="s">
        <v>46</v>
      </c>
      <c r="V298" s="1" t="s">
        <v>30</v>
      </c>
      <c r="W298" s="1" t="s">
        <v>883</v>
      </c>
      <c r="X298" s="1" t="s">
        <v>48</v>
      </c>
      <c r="Y298" s="1">
        <v>6820</v>
      </c>
      <c r="Z298" s="1" t="s">
        <v>619</v>
      </c>
      <c r="AA298" s="1">
        <v>1</v>
      </c>
      <c r="AB298" s="1" t="s">
        <v>2481</v>
      </c>
      <c r="AC298" s="1">
        <v>1</v>
      </c>
      <c r="AD298" s="1" t="s">
        <v>51</v>
      </c>
      <c r="AE298" s="1" t="s">
        <v>51</v>
      </c>
      <c r="AF298" s="7">
        <v>2864913117</v>
      </c>
      <c r="AG298" s="7">
        <v>2433942541</v>
      </c>
      <c r="AH298" s="7">
        <v>430970576</v>
      </c>
      <c r="AI298" s="7">
        <v>75649310</v>
      </c>
      <c r="AJ298" s="7">
        <v>-30438956</v>
      </c>
    </row>
    <row r="299" spans="2:36" hidden="1" x14ac:dyDescent="0.25">
      <c r="B299" s="1" t="s">
        <v>1797</v>
      </c>
      <c r="C299" s="1">
        <v>246180</v>
      </c>
      <c r="D299" s="1" t="s">
        <v>2487</v>
      </c>
      <c r="E299" s="1" t="s">
        <v>2488</v>
      </c>
      <c r="F299" s="1" t="s">
        <v>2489</v>
      </c>
      <c r="G299" s="1" t="s">
        <v>38</v>
      </c>
      <c r="H299" s="1">
        <v>91511256</v>
      </c>
      <c r="I299" s="1" t="s">
        <v>2490</v>
      </c>
      <c r="J299" s="1" t="s">
        <v>2491</v>
      </c>
      <c r="K299" s="1">
        <v>6707376</v>
      </c>
      <c r="L299" s="1">
        <v>3208933658</v>
      </c>
      <c r="M299" s="1">
        <v>6707376</v>
      </c>
      <c r="N299" s="1" t="s">
        <v>2492</v>
      </c>
      <c r="O299" s="1">
        <v>202</v>
      </c>
      <c r="P299" s="1" t="s">
        <v>42</v>
      </c>
      <c r="Q299" s="1" t="s">
        <v>43</v>
      </c>
      <c r="R299" s="1" t="s">
        <v>65</v>
      </c>
      <c r="S299" s="1">
        <v>15</v>
      </c>
      <c r="T299" s="1" t="s">
        <v>2493</v>
      </c>
      <c r="U299" s="1" t="s">
        <v>46</v>
      </c>
      <c r="V299" s="1" t="s">
        <v>30</v>
      </c>
      <c r="W299" s="1" t="s">
        <v>150</v>
      </c>
      <c r="X299" s="1" t="s">
        <v>48</v>
      </c>
      <c r="Y299" s="1">
        <v>161</v>
      </c>
      <c r="Z299" s="1" t="s">
        <v>2308</v>
      </c>
      <c r="AA299" s="1">
        <v>1</v>
      </c>
      <c r="AB299" s="1" t="s">
        <v>2494</v>
      </c>
      <c r="AC299" s="1">
        <v>1</v>
      </c>
      <c r="AD299" s="1" t="s">
        <v>51</v>
      </c>
      <c r="AE299" s="1" t="s">
        <v>51</v>
      </c>
      <c r="AF299" s="7">
        <v>2864851349</v>
      </c>
      <c r="AG299" s="7">
        <v>2416530678</v>
      </c>
      <c r="AH299" s="7">
        <v>448320671</v>
      </c>
      <c r="AI299" s="7">
        <v>6401663565</v>
      </c>
      <c r="AJ299" s="7">
        <v>-354839752</v>
      </c>
    </row>
    <row r="300" spans="2:36" ht="38.25" hidden="1" x14ac:dyDescent="0.25">
      <c r="B300" s="1" t="s">
        <v>1797</v>
      </c>
      <c r="C300" s="1">
        <v>131534</v>
      </c>
      <c r="D300" s="3"/>
      <c r="E300" s="1" t="s">
        <v>2495</v>
      </c>
      <c r="F300" s="1" t="s">
        <v>2496</v>
      </c>
      <c r="G300" s="1" t="s">
        <v>38</v>
      </c>
      <c r="H300" s="1">
        <v>51640382</v>
      </c>
      <c r="I300" s="1" t="s">
        <v>2497</v>
      </c>
      <c r="J300" s="1" t="s">
        <v>2498</v>
      </c>
      <c r="K300" s="1">
        <v>6473086</v>
      </c>
      <c r="L300" s="1">
        <v>6473086</v>
      </c>
      <c r="M300" s="1">
        <v>3156401604</v>
      </c>
      <c r="N300" s="1" t="s">
        <v>2499</v>
      </c>
      <c r="O300" s="1">
        <v>15</v>
      </c>
      <c r="P300" s="1" t="s">
        <v>42</v>
      </c>
      <c r="Q300" s="1" t="s">
        <v>43</v>
      </c>
      <c r="R300" s="1" t="s">
        <v>157</v>
      </c>
      <c r="S300" s="1">
        <v>12</v>
      </c>
      <c r="T300" s="1" t="s">
        <v>1727</v>
      </c>
      <c r="U300" s="1" t="s">
        <v>46</v>
      </c>
      <c r="V300" s="1" t="s">
        <v>30</v>
      </c>
      <c r="W300" s="1" t="s">
        <v>47</v>
      </c>
      <c r="X300" s="1" t="s">
        <v>48</v>
      </c>
      <c r="Y300" s="1">
        <v>8691</v>
      </c>
      <c r="Z300" s="1" t="s">
        <v>649</v>
      </c>
      <c r="AA300" s="1">
        <v>3</v>
      </c>
      <c r="AB300" s="1" t="s">
        <v>2500</v>
      </c>
      <c r="AC300" s="1">
        <v>3</v>
      </c>
      <c r="AD300" s="1" t="s">
        <v>51</v>
      </c>
      <c r="AE300" s="1" t="s">
        <v>51</v>
      </c>
      <c r="AF300" s="7">
        <v>2862979000</v>
      </c>
      <c r="AG300" s="7">
        <v>1416448000</v>
      </c>
      <c r="AH300" s="7">
        <v>1446531000</v>
      </c>
      <c r="AI300" s="7">
        <v>2423646000</v>
      </c>
      <c r="AJ300" s="7">
        <v>199124000</v>
      </c>
    </row>
    <row r="301" spans="2:36" ht="25.5" hidden="1" x14ac:dyDescent="0.25">
      <c r="B301" s="1" t="s">
        <v>1797</v>
      </c>
      <c r="C301" s="1">
        <v>166732</v>
      </c>
      <c r="D301" s="3"/>
      <c r="E301" s="1" t="s">
        <v>2501</v>
      </c>
      <c r="F301" s="1" t="s">
        <v>2502</v>
      </c>
      <c r="G301" s="1" t="s">
        <v>38</v>
      </c>
      <c r="H301" s="1">
        <v>37746155</v>
      </c>
      <c r="I301" s="1" t="s">
        <v>2503</v>
      </c>
      <c r="J301" s="1" t="s">
        <v>2504</v>
      </c>
      <c r="K301" s="1">
        <v>6432213</v>
      </c>
      <c r="L301" s="1">
        <v>3007359541</v>
      </c>
      <c r="M301" s="1"/>
      <c r="N301" s="1" t="s">
        <v>2505</v>
      </c>
      <c r="O301" s="1">
        <v>42</v>
      </c>
      <c r="P301" s="1" t="s">
        <v>42</v>
      </c>
      <c r="Q301" s="1" t="s">
        <v>43</v>
      </c>
      <c r="R301" s="1" t="s">
        <v>97</v>
      </c>
      <c r="S301" s="1">
        <v>12</v>
      </c>
      <c r="T301" s="1" t="s">
        <v>2506</v>
      </c>
      <c r="U301" s="1" t="s">
        <v>46</v>
      </c>
      <c r="V301" s="1" t="s">
        <v>30</v>
      </c>
      <c r="W301" s="1" t="s">
        <v>150</v>
      </c>
      <c r="X301" s="1" t="s">
        <v>48</v>
      </c>
      <c r="Y301" s="1">
        <v>5611</v>
      </c>
      <c r="Z301" s="1" t="s">
        <v>1499</v>
      </c>
      <c r="AA301" s="1">
        <v>5</v>
      </c>
      <c r="AB301" s="1" t="s">
        <v>2507</v>
      </c>
      <c r="AC301" s="1">
        <v>5</v>
      </c>
      <c r="AD301" s="1" t="s">
        <v>51</v>
      </c>
      <c r="AE301" s="1" t="s">
        <v>51</v>
      </c>
      <c r="AF301" s="7">
        <v>2862359262</v>
      </c>
      <c r="AG301" s="7">
        <v>1435512986</v>
      </c>
      <c r="AH301" s="7">
        <v>1426846276</v>
      </c>
      <c r="AI301" s="7">
        <v>2042438685</v>
      </c>
      <c r="AJ301" s="7">
        <v>-399002113</v>
      </c>
    </row>
    <row r="302" spans="2:36" ht="38.25" hidden="1" x14ac:dyDescent="0.25">
      <c r="B302" s="1" t="s">
        <v>1797</v>
      </c>
      <c r="C302" s="1">
        <v>96049</v>
      </c>
      <c r="D302" s="3"/>
      <c r="E302" s="1" t="s">
        <v>2508</v>
      </c>
      <c r="F302" s="1" t="s">
        <v>2509</v>
      </c>
      <c r="G302" s="1" t="s">
        <v>38</v>
      </c>
      <c r="H302" s="1">
        <v>91207650</v>
      </c>
      <c r="I302" s="1" t="s">
        <v>2510</v>
      </c>
      <c r="J302" s="1" t="s">
        <v>599</v>
      </c>
      <c r="K302" s="1">
        <v>6431992</v>
      </c>
      <c r="L302" s="1">
        <v>6432674</v>
      </c>
      <c r="M302" s="1"/>
      <c r="N302" s="1" t="s">
        <v>600</v>
      </c>
      <c r="O302" s="1">
        <v>1</v>
      </c>
      <c r="P302" s="1" t="s">
        <v>42</v>
      </c>
      <c r="Q302" s="1" t="s">
        <v>43</v>
      </c>
      <c r="R302" s="1" t="s">
        <v>202</v>
      </c>
      <c r="S302" s="1">
        <v>12</v>
      </c>
      <c r="T302" s="1" t="s">
        <v>2511</v>
      </c>
      <c r="U302" s="1" t="s">
        <v>109</v>
      </c>
      <c r="V302" s="1" t="s">
        <v>30</v>
      </c>
      <c r="W302" s="1" t="s">
        <v>150</v>
      </c>
      <c r="X302" s="1" t="s">
        <v>48</v>
      </c>
      <c r="Y302" s="1">
        <v>4663</v>
      </c>
      <c r="Z302" s="1" t="s">
        <v>134</v>
      </c>
      <c r="AA302" s="1">
        <v>1</v>
      </c>
      <c r="AB302" s="1" t="s">
        <v>2512</v>
      </c>
      <c r="AC302" s="1">
        <v>1</v>
      </c>
      <c r="AD302" s="1" t="s">
        <v>51</v>
      </c>
      <c r="AE302" s="1" t="s">
        <v>51</v>
      </c>
      <c r="AF302" s="7">
        <v>2851237899</v>
      </c>
      <c r="AG302" s="7">
        <v>0</v>
      </c>
      <c r="AH302" s="7">
        <v>2851237899</v>
      </c>
      <c r="AI302" s="7">
        <v>857626559</v>
      </c>
      <c r="AJ302" s="7">
        <v>37414347</v>
      </c>
    </row>
    <row r="303" spans="2:36" ht="25.5" hidden="1" x14ac:dyDescent="0.25">
      <c r="B303" s="1" t="s">
        <v>1797</v>
      </c>
      <c r="C303" s="1">
        <v>45020</v>
      </c>
      <c r="D303" s="3"/>
      <c r="E303" s="1" t="s">
        <v>2513</v>
      </c>
      <c r="F303" s="1" t="s">
        <v>2514</v>
      </c>
      <c r="G303" s="1" t="s">
        <v>38</v>
      </c>
      <c r="H303" s="1">
        <v>91259363</v>
      </c>
      <c r="I303" s="1" t="s">
        <v>2515</v>
      </c>
      <c r="J303" s="1" t="s">
        <v>2516</v>
      </c>
      <c r="K303" s="1">
        <v>6971615</v>
      </c>
      <c r="L303" s="1">
        <v>3164257881</v>
      </c>
      <c r="M303" s="1">
        <v>3155455729</v>
      </c>
      <c r="N303" s="1" t="s">
        <v>2517</v>
      </c>
      <c r="O303" s="1">
        <v>42</v>
      </c>
      <c r="P303" s="1" t="s">
        <v>42</v>
      </c>
      <c r="Q303" s="1" t="s">
        <v>43</v>
      </c>
      <c r="R303" s="1" t="s">
        <v>871</v>
      </c>
      <c r="S303" s="1">
        <v>10</v>
      </c>
      <c r="T303" s="1" t="s">
        <v>2518</v>
      </c>
      <c r="U303" s="1" t="s">
        <v>46</v>
      </c>
      <c r="V303" s="1" t="s">
        <v>30</v>
      </c>
      <c r="W303" s="1" t="s">
        <v>47</v>
      </c>
      <c r="X303" s="1" t="s">
        <v>48</v>
      </c>
      <c r="Y303" s="1">
        <v>6201</v>
      </c>
      <c r="Z303" s="1" t="s">
        <v>1437</v>
      </c>
      <c r="AA303" s="1">
        <v>1</v>
      </c>
      <c r="AB303" s="1" t="s">
        <v>2519</v>
      </c>
      <c r="AC303" s="1">
        <v>1</v>
      </c>
      <c r="AD303" s="1" t="s">
        <v>51</v>
      </c>
      <c r="AE303" s="1" t="s">
        <v>51</v>
      </c>
      <c r="AF303" s="7">
        <v>2847675775</v>
      </c>
      <c r="AG303" s="7">
        <v>1150746331</v>
      </c>
      <c r="AH303" s="7">
        <v>1696929444</v>
      </c>
      <c r="AI303" s="7">
        <v>5562245429</v>
      </c>
      <c r="AJ303" s="7">
        <v>867866749</v>
      </c>
    </row>
    <row r="304" spans="2:36" ht="25.5" hidden="1" x14ac:dyDescent="0.25">
      <c r="B304" s="1" t="s">
        <v>1797</v>
      </c>
      <c r="C304" s="1">
        <v>224112</v>
      </c>
      <c r="D304" s="1" t="s">
        <v>2520</v>
      </c>
      <c r="E304" s="1" t="s">
        <v>2521</v>
      </c>
      <c r="F304" s="1" t="s">
        <v>2522</v>
      </c>
      <c r="G304" s="1" t="s">
        <v>38</v>
      </c>
      <c r="H304" s="1">
        <v>91536358</v>
      </c>
      <c r="I304" s="1" t="s">
        <v>2523</v>
      </c>
      <c r="J304" s="1" t="s">
        <v>2524</v>
      </c>
      <c r="K304" s="1">
        <v>7009721</v>
      </c>
      <c r="L304" s="1">
        <v>3174417505</v>
      </c>
      <c r="M304" s="1">
        <v>3185323155</v>
      </c>
      <c r="N304" s="1" t="s">
        <v>2525</v>
      </c>
      <c r="O304" s="1">
        <v>5</v>
      </c>
      <c r="P304" s="1" t="s">
        <v>42</v>
      </c>
      <c r="Q304" s="1" t="s">
        <v>43</v>
      </c>
      <c r="R304" s="1" t="s">
        <v>97</v>
      </c>
      <c r="S304" s="1">
        <v>12</v>
      </c>
      <c r="T304" s="1" t="s">
        <v>2526</v>
      </c>
      <c r="U304" s="1" t="s">
        <v>46</v>
      </c>
      <c r="V304" s="1" t="s">
        <v>30</v>
      </c>
      <c r="W304" s="1" t="s">
        <v>47</v>
      </c>
      <c r="X304" s="1" t="s">
        <v>48</v>
      </c>
      <c r="Y304" s="1">
        <v>7112</v>
      </c>
      <c r="Z304" s="1" t="s">
        <v>425</v>
      </c>
      <c r="AA304" s="1">
        <v>1</v>
      </c>
      <c r="AB304" s="1" t="s">
        <v>2527</v>
      </c>
      <c r="AC304" s="1">
        <v>1</v>
      </c>
      <c r="AD304" s="1" t="s">
        <v>51</v>
      </c>
      <c r="AE304" s="1" t="s">
        <v>51</v>
      </c>
      <c r="AF304" s="7">
        <v>2841754408</v>
      </c>
      <c r="AG304" s="7">
        <v>1369432201</v>
      </c>
      <c r="AH304" s="7">
        <v>1472322207</v>
      </c>
      <c r="AI304" s="7">
        <v>4069677532</v>
      </c>
      <c r="AJ304" s="7">
        <v>220422809</v>
      </c>
    </row>
    <row r="305" spans="2:36" hidden="1" x14ac:dyDescent="0.25">
      <c r="B305" s="1" t="s">
        <v>1797</v>
      </c>
      <c r="C305" s="1">
        <v>388601</v>
      </c>
      <c r="D305" s="1"/>
      <c r="E305" s="1" t="s">
        <v>2528</v>
      </c>
      <c r="F305" s="1" t="s">
        <v>2529</v>
      </c>
      <c r="G305" s="1" t="s">
        <v>38</v>
      </c>
      <c r="H305" s="1">
        <v>63330718</v>
      </c>
      <c r="I305" s="1" t="s">
        <v>1748</v>
      </c>
      <c r="J305" s="1" t="s">
        <v>2530</v>
      </c>
      <c r="K305" s="1">
        <v>3168268967</v>
      </c>
      <c r="L305" s="1">
        <v>6420507</v>
      </c>
      <c r="M305" s="1"/>
      <c r="N305" s="1" t="s">
        <v>2531</v>
      </c>
      <c r="O305" s="1">
        <v>2</v>
      </c>
      <c r="P305" s="1" t="s">
        <v>42</v>
      </c>
      <c r="Q305" s="1" t="s">
        <v>43</v>
      </c>
      <c r="R305" s="1" t="s">
        <v>284</v>
      </c>
      <c r="S305" s="1">
        <v>4</v>
      </c>
      <c r="T305" s="1" t="s">
        <v>2532</v>
      </c>
      <c r="U305" s="1" t="s">
        <v>1726</v>
      </c>
      <c r="V305" s="1" t="s">
        <v>30</v>
      </c>
      <c r="W305" s="1" t="s">
        <v>47</v>
      </c>
      <c r="X305" s="1" t="s">
        <v>48</v>
      </c>
      <c r="Y305" s="1">
        <v>4290</v>
      </c>
      <c r="Z305" s="1" t="s">
        <v>169</v>
      </c>
      <c r="AA305" s="1">
        <v>1</v>
      </c>
      <c r="AB305" s="1" t="s">
        <v>1749</v>
      </c>
      <c r="AC305" s="1">
        <v>1</v>
      </c>
      <c r="AD305" s="1" t="s">
        <v>51</v>
      </c>
      <c r="AE305" s="1" t="s">
        <v>51</v>
      </c>
      <c r="AF305" s="7">
        <v>2829890480</v>
      </c>
      <c r="AG305" s="7">
        <v>1856334000</v>
      </c>
      <c r="AH305" s="7">
        <v>973556480</v>
      </c>
      <c r="AI305" s="7">
        <v>1376429000</v>
      </c>
      <c r="AJ305" s="7">
        <v>306920480</v>
      </c>
    </row>
    <row r="306" spans="2:36" ht="25.5" hidden="1" x14ac:dyDescent="0.25">
      <c r="B306" s="1" t="s">
        <v>1797</v>
      </c>
      <c r="C306" s="1">
        <v>229365</v>
      </c>
      <c r="D306" s="1"/>
      <c r="E306" s="1" t="s">
        <v>2533</v>
      </c>
      <c r="F306" s="1" t="s">
        <v>2534</v>
      </c>
      <c r="G306" s="1" t="s">
        <v>38</v>
      </c>
      <c r="H306" s="1">
        <v>1098644382</v>
      </c>
      <c r="I306" s="1" t="s">
        <v>2535</v>
      </c>
      <c r="J306" s="1" t="s">
        <v>2536</v>
      </c>
      <c r="K306" s="1">
        <v>3202668591</v>
      </c>
      <c r="L306" s="1"/>
      <c r="M306" s="1"/>
      <c r="N306" s="1" t="s">
        <v>2537</v>
      </c>
      <c r="O306" s="1">
        <v>14</v>
      </c>
      <c r="P306" s="1" t="s">
        <v>42</v>
      </c>
      <c r="Q306" s="1" t="s">
        <v>43</v>
      </c>
      <c r="R306" s="1" t="s">
        <v>65</v>
      </c>
      <c r="S306" s="1">
        <v>15</v>
      </c>
      <c r="T306" s="1" t="s">
        <v>2538</v>
      </c>
      <c r="U306" s="1" t="s">
        <v>46</v>
      </c>
      <c r="V306" s="1" t="s">
        <v>30</v>
      </c>
      <c r="W306" s="1" t="s">
        <v>47</v>
      </c>
      <c r="X306" s="1" t="s">
        <v>48</v>
      </c>
      <c r="Y306" s="1">
        <v>126</v>
      </c>
      <c r="Z306" s="1" t="s">
        <v>219</v>
      </c>
      <c r="AA306" s="1">
        <v>1</v>
      </c>
      <c r="AB306" s="1" t="s">
        <v>2539</v>
      </c>
      <c r="AC306" s="1">
        <v>1</v>
      </c>
      <c r="AD306" s="1" t="s">
        <v>51</v>
      </c>
      <c r="AE306" s="1" t="s">
        <v>51</v>
      </c>
      <c r="AF306" s="7">
        <v>2829206719</v>
      </c>
      <c r="AG306" s="7">
        <v>1297998442</v>
      </c>
      <c r="AH306" s="7">
        <v>1531208277</v>
      </c>
      <c r="AI306" s="7">
        <v>1130382230</v>
      </c>
      <c r="AJ306" s="7">
        <v>150292362</v>
      </c>
    </row>
    <row r="307" spans="2:36" hidden="1" x14ac:dyDescent="0.25">
      <c r="B307" s="1" t="s">
        <v>1797</v>
      </c>
      <c r="C307" s="1">
        <v>284670</v>
      </c>
      <c r="D307" s="1"/>
      <c r="E307" s="1" t="s">
        <v>2540</v>
      </c>
      <c r="F307" s="1" t="s">
        <v>2541</v>
      </c>
      <c r="G307" s="1" t="s">
        <v>38</v>
      </c>
      <c r="H307" s="1">
        <v>1098720726</v>
      </c>
      <c r="I307" s="1" t="s">
        <v>2542</v>
      </c>
      <c r="J307" s="1" t="s">
        <v>2543</v>
      </c>
      <c r="K307" s="1">
        <v>6812206</v>
      </c>
      <c r="L307" s="1">
        <v>3167420007</v>
      </c>
      <c r="M307" s="1">
        <v>3166958069</v>
      </c>
      <c r="N307" s="1" t="s">
        <v>2544</v>
      </c>
      <c r="O307" s="1">
        <v>2</v>
      </c>
      <c r="P307" s="1" t="s">
        <v>42</v>
      </c>
      <c r="Q307" s="1" t="s">
        <v>43</v>
      </c>
      <c r="R307" s="1" t="s">
        <v>1703</v>
      </c>
      <c r="S307" s="1">
        <v>6</v>
      </c>
      <c r="T307" s="1" t="s">
        <v>2545</v>
      </c>
      <c r="U307" s="1" t="s">
        <v>89</v>
      </c>
      <c r="V307" s="1" t="s">
        <v>30</v>
      </c>
      <c r="W307" s="1" t="s">
        <v>47</v>
      </c>
      <c r="X307" s="1" t="s">
        <v>48</v>
      </c>
      <c r="Y307" s="1">
        <v>4220</v>
      </c>
      <c r="Z307" s="1" t="s">
        <v>1709</v>
      </c>
      <c r="AA307" s="1">
        <v>1</v>
      </c>
      <c r="AB307" s="1" t="s">
        <v>2546</v>
      </c>
      <c r="AC307" s="1">
        <v>1</v>
      </c>
      <c r="AD307" s="1" t="s">
        <v>51</v>
      </c>
      <c r="AE307" s="1" t="s">
        <v>51</v>
      </c>
      <c r="AF307" s="7">
        <v>2826123548</v>
      </c>
      <c r="AG307" s="7">
        <v>97544358</v>
      </c>
      <c r="AH307" s="7">
        <v>2728579190</v>
      </c>
      <c r="AI307" s="7">
        <v>4430942145</v>
      </c>
      <c r="AJ307" s="7">
        <v>208797990</v>
      </c>
    </row>
    <row r="308" spans="2:36" ht="38.25" hidden="1" x14ac:dyDescent="0.25">
      <c r="B308" s="1" t="s">
        <v>1797</v>
      </c>
      <c r="C308" s="1">
        <v>194651</v>
      </c>
      <c r="D308" s="1"/>
      <c r="E308" s="1" t="s">
        <v>2475</v>
      </c>
      <c r="F308" s="1" t="s">
        <v>2476</v>
      </c>
      <c r="G308" s="1" t="s">
        <v>38</v>
      </c>
      <c r="H308" s="1">
        <v>63313609</v>
      </c>
      <c r="I308" s="1" t="s">
        <v>2477</v>
      </c>
      <c r="J308" s="1" t="s">
        <v>2478</v>
      </c>
      <c r="K308" s="1">
        <v>6426817</v>
      </c>
      <c r="L308" s="1">
        <v>6423250</v>
      </c>
      <c r="M308" s="1">
        <v>3212806637</v>
      </c>
      <c r="N308" s="1" t="s">
        <v>2479</v>
      </c>
      <c r="O308" s="1">
        <v>20</v>
      </c>
      <c r="P308" s="1" t="s">
        <v>42</v>
      </c>
      <c r="Q308" s="1" t="s">
        <v>43</v>
      </c>
      <c r="R308" s="1" t="s">
        <v>65</v>
      </c>
      <c r="S308" s="1">
        <v>15</v>
      </c>
      <c r="T308" s="1" t="s">
        <v>2480</v>
      </c>
      <c r="U308" s="1" t="s">
        <v>67</v>
      </c>
      <c r="V308" s="1" t="s">
        <v>30</v>
      </c>
      <c r="W308" s="1" t="s">
        <v>47</v>
      </c>
      <c r="X308" s="1" t="s">
        <v>48</v>
      </c>
      <c r="Y308" s="1">
        <v>4663</v>
      </c>
      <c r="Z308" s="17" t="s">
        <v>134</v>
      </c>
      <c r="AA308" s="1">
        <v>1</v>
      </c>
      <c r="AB308" s="1" t="s">
        <v>2475</v>
      </c>
      <c r="AC308" s="1">
        <v>1</v>
      </c>
      <c r="AD308" s="1" t="s">
        <v>51</v>
      </c>
      <c r="AE308" s="1" t="s">
        <v>51</v>
      </c>
      <c r="AF308" s="7">
        <v>2866000000</v>
      </c>
      <c r="AG308" s="7">
        <v>549000000</v>
      </c>
      <c r="AH308" s="7">
        <v>2317000000</v>
      </c>
      <c r="AI308" s="7">
        <v>3227000000</v>
      </c>
      <c r="AJ308" s="7">
        <v>326000000</v>
      </c>
    </row>
    <row r="309" spans="2:36" ht="25.5" hidden="1" x14ac:dyDescent="0.25">
      <c r="B309" s="1" t="s">
        <v>1797</v>
      </c>
      <c r="C309" s="1">
        <v>208497</v>
      </c>
      <c r="D309" s="1"/>
      <c r="E309" s="1" t="s">
        <v>2554</v>
      </c>
      <c r="F309" s="1" t="s">
        <v>2555</v>
      </c>
      <c r="G309" s="1" t="s">
        <v>38</v>
      </c>
      <c r="H309" s="1">
        <v>2065815</v>
      </c>
      <c r="I309" s="1" t="s">
        <v>2556</v>
      </c>
      <c r="J309" s="1" t="s">
        <v>2557</v>
      </c>
      <c r="K309" s="1">
        <v>6174468</v>
      </c>
      <c r="L309" s="1">
        <v>3106251414</v>
      </c>
      <c r="M309" s="1"/>
      <c r="N309" s="1" t="s">
        <v>2558</v>
      </c>
      <c r="O309" s="1">
        <v>2</v>
      </c>
      <c r="P309" s="1" t="s">
        <v>42</v>
      </c>
      <c r="Q309" s="1" t="s">
        <v>43</v>
      </c>
      <c r="R309" s="1" t="s">
        <v>65</v>
      </c>
      <c r="S309" s="1">
        <v>15</v>
      </c>
      <c r="T309" s="1" t="s">
        <v>2559</v>
      </c>
      <c r="U309" s="1" t="s">
        <v>1910</v>
      </c>
      <c r="V309" s="1" t="s">
        <v>30</v>
      </c>
      <c r="W309" s="1" t="s">
        <v>47</v>
      </c>
      <c r="X309" s="1" t="s">
        <v>48</v>
      </c>
      <c r="Y309" s="1">
        <v>6810</v>
      </c>
      <c r="Z309" s="1" t="s">
        <v>119</v>
      </c>
      <c r="AA309" s="1">
        <v>1</v>
      </c>
      <c r="AB309" s="1" t="s">
        <v>2560</v>
      </c>
      <c r="AC309" s="1">
        <v>1</v>
      </c>
      <c r="AD309" s="1" t="s">
        <v>51</v>
      </c>
      <c r="AE309" s="1" t="s">
        <v>51</v>
      </c>
      <c r="AF309" s="7">
        <v>2818571000</v>
      </c>
      <c r="AG309" s="7">
        <v>7155000</v>
      </c>
      <c r="AH309" s="7">
        <v>2811416000</v>
      </c>
      <c r="AI309" s="7">
        <v>137945000</v>
      </c>
      <c r="AJ309" s="7">
        <v>91903000</v>
      </c>
    </row>
    <row r="310" spans="2:36" ht="25.5" hidden="1" x14ac:dyDescent="0.25">
      <c r="B310" s="1" t="s">
        <v>1797</v>
      </c>
      <c r="C310" s="1">
        <v>188231</v>
      </c>
      <c r="D310" s="3"/>
      <c r="E310" s="1" t="s">
        <v>2561</v>
      </c>
      <c r="F310" s="1" t="s">
        <v>2562</v>
      </c>
      <c r="G310" s="1" t="s">
        <v>38</v>
      </c>
      <c r="H310" s="1">
        <v>13827096</v>
      </c>
      <c r="I310" s="1" t="s">
        <v>2563</v>
      </c>
      <c r="J310" s="1" t="s">
        <v>2564</v>
      </c>
      <c r="K310" s="1">
        <v>6375050</v>
      </c>
      <c r="L310" s="1">
        <v>6453249</v>
      </c>
      <c r="M310" s="1">
        <v>3202773601</v>
      </c>
      <c r="N310" s="1" t="s">
        <v>2565</v>
      </c>
      <c r="O310" s="1">
        <v>43</v>
      </c>
      <c r="P310" s="1" t="s">
        <v>42</v>
      </c>
      <c r="Q310" s="1" t="s">
        <v>43</v>
      </c>
      <c r="R310" s="1" t="s">
        <v>315</v>
      </c>
      <c r="S310" s="1">
        <v>11</v>
      </c>
      <c r="T310" s="1" t="s">
        <v>2566</v>
      </c>
      <c r="U310" s="1" t="s">
        <v>67</v>
      </c>
      <c r="V310" s="1" t="s">
        <v>30</v>
      </c>
      <c r="W310" s="1" t="s">
        <v>47</v>
      </c>
      <c r="X310" s="1" t="s">
        <v>48</v>
      </c>
      <c r="Y310" s="1">
        <v>1011</v>
      </c>
      <c r="Z310" s="1" t="s">
        <v>480</v>
      </c>
      <c r="AA310" s="1">
        <v>6</v>
      </c>
      <c r="AB310" s="1" t="s">
        <v>2567</v>
      </c>
      <c r="AC310" s="1">
        <v>6</v>
      </c>
      <c r="AD310" s="1" t="s">
        <v>51</v>
      </c>
      <c r="AE310" s="1" t="s">
        <v>51</v>
      </c>
      <c r="AF310" s="7">
        <v>2816842539</v>
      </c>
      <c r="AG310" s="7">
        <v>410308037</v>
      </c>
      <c r="AH310" s="7">
        <v>2406534502</v>
      </c>
      <c r="AI310" s="7">
        <v>4353814225</v>
      </c>
      <c r="AJ310" s="7">
        <v>178630970</v>
      </c>
    </row>
    <row r="311" spans="2:36" hidden="1" x14ac:dyDescent="0.25">
      <c r="B311" s="1" t="s">
        <v>1797</v>
      </c>
      <c r="C311" s="1">
        <v>236937</v>
      </c>
      <c r="D311" s="1"/>
      <c r="E311" s="1" t="s">
        <v>2568</v>
      </c>
      <c r="F311" s="1" t="s">
        <v>2569</v>
      </c>
      <c r="G311" s="1" t="s">
        <v>38</v>
      </c>
      <c r="H311" s="1">
        <v>91226012</v>
      </c>
      <c r="I311" s="1" t="s">
        <v>1867</v>
      </c>
      <c r="J311" s="1" t="s">
        <v>1787</v>
      </c>
      <c r="K311" s="1">
        <v>3222684386</v>
      </c>
      <c r="L311" s="1">
        <v>3014816384</v>
      </c>
      <c r="M311" s="1"/>
      <c r="N311" s="1" t="s">
        <v>1788</v>
      </c>
      <c r="O311" s="1">
        <v>19</v>
      </c>
      <c r="P311" s="1" t="s">
        <v>42</v>
      </c>
      <c r="Q311" s="1" t="s">
        <v>43</v>
      </c>
      <c r="R311" s="1" t="s">
        <v>564</v>
      </c>
      <c r="S311" s="1">
        <v>1</v>
      </c>
      <c r="T311" s="1" t="s">
        <v>2570</v>
      </c>
      <c r="U311" s="1" t="s">
        <v>67</v>
      </c>
      <c r="V311" s="1" t="s">
        <v>30</v>
      </c>
      <c r="W311" s="1" t="s">
        <v>47</v>
      </c>
      <c r="X311" s="1" t="s">
        <v>48</v>
      </c>
      <c r="Y311" s="1">
        <v>4923</v>
      </c>
      <c r="Z311" s="1" t="s">
        <v>582</v>
      </c>
      <c r="AA311" s="1">
        <v>1</v>
      </c>
      <c r="AB311" s="1" t="s">
        <v>2571</v>
      </c>
      <c r="AC311" s="1">
        <v>1</v>
      </c>
      <c r="AD311" s="1" t="s">
        <v>51</v>
      </c>
      <c r="AE311" s="1" t="s">
        <v>51</v>
      </c>
      <c r="AF311" s="7">
        <v>2812150320</v>
      </c>
      <c r="AG311" s="7">
        <v>1148502635</v>
      </c>
      <c r="AH311" s="7">
        <v>1663647685</v>
      </c>
      <c r="AI311" s="7">
        <v>3296294736</v>
      </c>
      <c r="AJ311" s="7">
        <v>164849518</v>
      </c>
    </row>
    <row r="312" spans="2:36" ht="25.5" hidden="1" x14ac:dyDescent="0.25">
      <c r="B312" s="1" t="s">
        <v>1797</v>
      </c>
      <c r="C312" s="1">
        <v>446734</v>
      </c>
      <c r="D312" s="1"/>
      <c r="E312" s="1" t="s">
        <v>2572</v>
      </c>
      <c r="F312" s="1" t="s">
        <v>2573</v>
      </c>
      <c r="G312" s="1" t="s">
        <v>38</v>
      </c>
      <c r="H312" s="1">
        <v>1098624259</v>
      </c>
      <c r="I312" s="1" t="s">
        <v>2574</v>
      </c>
      <c r="J312" s="1" t="s">
        <v>2575</v>
      </c>
      <c r="K312" s="1">
        <v>6761526</v>
      </c>
      <c r="L312" s="1">
        <v>3175732436</v>
      </c>
      <c r="M312" s="1"/>
      <c r="N312" s="1" t="s">
        <v>2576</v>
      </c>
      <c r="O312" s="1">
        <v>0</v>
      </c>
      <c r="P312" s="1" t="s">
        <v>42</v>
      </c>
      <c r="Q312" s="1" t="s">
        <v>43</v>
      </c>
      <c r="R312" s="1" t="s">
        <v>641</v>
      </c>
      <c r="S312" s="1">
        <v>1</v>
      </c>
      <c r="T312" s="1" t="s">
        <v>2577</v>
      </c>
      <c r="U312" s="1" t="s">
        <v>46</v>
      </c>
      <c r="V312" s="1" t="s">
        <v>30</v>
      </c>
      <c r="W312" s="1" t="s">
        <v>47</v>
      </c>
      <c r="X312" s="1" t="s">
        <v>48</v>
      </c>
      <c r="Y312" s="1">
        <v>4721</v>
      </c>
      <c r="Z312" s="1" t="s">
        <v>1688</v>
      </c>
      <c r="AA312" s="1">
        <v>0</v>
      </c>
      <c r="AB312" s="1"/>
      <c r="AC312" s="1">
        <v>0</v>
      </c>
      <c r="AD312" s="1" t="s">
        <v>51</v>
      </c>
      <c r="AE312" s="1" t="s">
        <v>51</v>
      </c>
      <c r="AF312" s="7">
        <v>2808696924</v>
      </c>
      <c r="AG312" s="7">
        <v>2519002817</v>
      </c>
      <c r="AH312" s="7">
        <v>289694107</v>
      </c>
      <c r="AI312" s="7">
        <v>4466690325</v>
      </c>
      <c r="AJ312" s="7">
        <v>0</v>
      </c>
    </row>
    <row r="313" spans="2:36" ht="25.5" hidden="1" x14ac:dyDescent="0.25">
      <c r="B313" s="1" t="s">
        <v>1797</v>
      </c>
      <c r="C313" s="1">
        <v>315994</v>
      </c>
      <c r="D313" s="1"/>
      <c r="E313" s="1" t="s">
        <v>2578</v>
      </c>
      <c r="F313" s="1" t="s">
        <v>2579</v>
      </c>
      <c r="G313" s="1" t="s">
        <v>38</v>
      </c>
      <c r="H313" s="1">
        <v>63270141</v>
      </c>
      <c r="I313" s="1" t="s">
        <v>2580</v>
      </c>
      <c r="J313" s="1" t="s">
        <v>2581</v>
      </c>
      <c r="K313" s="1">
        <v>6301600</v>
      </c>
      <c r="L313" s="1">
        <v>3187160741</v>
      </c>
      <c r="M313" s="1">
        <v>3174017772</v>
      </c>
      <c r="N313" s="1" t="s">
        <v>2582</v>
      </c>
      <c r="O313" s="1">
        <v>1</v>
      </c>
      <c r="P313" s="1" t="s">
        <v>42</v>
      </c>
      <c r="Q313" s="1" t="s">
        <v>43</v>
      </c>
      <c r="R313" s="1" t="s">
        <v>175</v>
      </c>
      <c r="S313" s="1">
        <v>3</v>
      </c>
      <c r="T313" s="1" t="s">
        <v>2583</v>
      </c>
      <c r="U313" s="1" t="s">
        <v>109</v>
      </c>
      <c r="V313" s="1" t="s">
        <v>30</v>
      </c>
      <c r="W313" s="1" t="s">
        <v>47</v>
      </c>
      <c r="X313" s="1" t="s">
        <v>48</v>
      </c>
      <c r="Y313" s="1">
        <v>6619</v>
      </c>
      <c r="Z313" s="1" t="s">
        <v>665</v>
      </c>
      <c r="AA313" s="1">
        <v>0</v>
      </c>
      <c r="AB313" s="1"/>
      <c r="AC313" s="1">
        <v>0</v>
      </c>
      <c r="AD313" s="1" t="s">
        <v>51</v>
      </c>
      <c r="AE313" s="1" t="s">
        <v>51</v>
      </c>
      <c r="AF313" s="7">
        <v>2802200978</v>
      </c>
      <c r="AG313" s="7">
        <v>791663224</v>
      </c>
      <c r="AH313" s="7">
        <v>2010537754</v>
      </c>
      <c r="AI313" s="7">
        <v>252144000</v>
      </c>
      <c r="AJ313" s="7">
        <v>258720513</v>
      </c>
    </row>
    <row r="314" spans="2:36" ht="25.5" hidden="1" x14ac:dyDescent="0.25">
      <c r="B314" s="1" t="s">
        <v>1797</v>
      </c>
      <c r="C314" s="1">
        <v>235745</v>
      </c>
      <c r="D314" s="1" t="s">
        <v>2584</v>
      </c>
      <c r="E314" s="1" t="s">
        <v>2585</v>
      </c>
      <c r="F314" s="1" t="s">
        <v>2586</v>
      </c>
      <c r="G314" s="1" t="s">
        <v>38</v>
      </c>
      <c r="H314" s="1">
        <v>1098606607</v>
      </c>
      <c r="I314" s="1" t="s">
        <v>2587</v>
      </c>
      <c r="J314" s="1" t="s">
        <v>2588</v>
      </c>
      <c r="K314" s="1">
        <v>6941068</v>
      </c>
      <c r="L314" s="1">
        <v>3044961629</v>
      </c>
      <c r="M314" s="1">
        <v>3164939245</v>
      </c>
      <c r="N314" s="1" t="s">
        <v>2589</v>
      </c>
      <c r="O314" s="1">
        <v>14</v>
      </c>
      <c r="P314" s="1" t="s">
        <v>42</v>
      </c>
      <c r="Q314" s="1" t="s">
        <v>43</v>
      </c>
      <c r="R314" s="1" t="s">
        <v>696</v>
      </c>
      <c r="S314" s="1">
        <v>10</v>
      </c>
      <c r="T314" s="1" t="s">
        <v>2590</v>
      </c>
      <c r="U314" s="1" t="s">
        <v>67</v>
      </c>
      <c r="V314" s="1" t="s">
        <v>30</v>
      </c>
      <c r="W314" s="1" t="s">
        <v>47</v>
      </c>
      <c r="X314" s="1" t="s">
        <v>48</v>
      </c>
      <c r="Y314" s="1">
        <v>7112</v>
      </c>
      <c r="Z314" s="1" t="s">
        <v>425</v>
      </c>
      <c r="AA314" s="1">
        <v>1</v>
      </c>
      <c r="AB314" s="1" t="s">
        <v>2584</v>
      </c>
      <c r="AC314" s="1">
        <v>1</v>
      </c>
      <c r="AD314" s="1" t="s">
        <v>51</v>
      </c>
      <c r="AE314" s="1" t="s">
        <v>51</v>
      </c>
      <c r="AF314" s="7">
        <v>2801109300</v>
      </c>
      <c r="AG314" s="7">
        <v>1506596166</v>
      </c>
      <c r="AH314" s="7">
        <v>1294513134</v>
      </c>
      <c r="AI314" s="7">
        <v>2250053665</v>
      </c>
      <c r="AJ314" s="7">
        <v>579639013</v>
      </c>
    </row>
    <row r="315" spans="2:36" hidden="1" x14ac:dyDescent="0.25">
      <c r="B315" s="1" t="s">
        <v>1797</v>
      </c>
      <c r="C315" s="1">
        <v>147768</v>
      </c>
      <c r="D315" s="1"/>
      <c r="E315" s="1" t="s">
        <v>2591</v>
      </c>
      <c r="F315" s="1" t="s">
        <v>2592</v>
      </c>
      <c r="G315" s="1" t="s">
        <v>38</v>
      </c>
      <c r="H315" s="1">
        <v>17975564</v>
      </c>
      <c r="I315" s="1" t="s">
        <v>2593</v>
      </c>
      <c r="J315" s="1" t="s">
        <v>2594</v>
      </c>
      <c r="K315" s="1">
        <v>6573373</v>
      </c>
      <c r="L315" s="1">
        <v>3142703906</v>
      </c>
      <c r="M315" s="1"/>
      <c r="N315" s="1" t="s">
        <v>2595</v>
      </c>
      <c r="O315" s="1">
        <v>134</v>
      </c>
      <c r="P315" s="1" t="s">
        <v>42</v>
      </c>
      <c r="Q315" s="1" t="s">
        <v>43</v>
      </c>
      <c r="R315" s="1" t="s">
        <v>1703</v>
      </c>
      <c r="S315" s="1">
        <v>6</v>
      </c>
      <c r="T315" s="1" t="s">
        <v>2596</v>
      </c>
      <c r="U315" s="1" t="s">
        <v>89</v>
      </c>
      <c r="V315" s="1" t="s">
        <v>30</v>
      </c>
      <c r="W315" s="1" t="s">
        <v>47</v>
      </c>
      <c r="X315" s="1" t="s">
        <v>48</v>
      </c>
      <c r="Y315" s="1">
        <v>8121</v>
      </c>
      <c r="Z315" s="1" t="s">
        <v>648</v>
      </c>
      <c r="AA315" s="1">
        <v>1</v>
      </c>
      <c r="AB315" s="1" t="s">
        <v>2597</v>
      </c>
      <c r="AC315" s="1">
        <v>1</v>
      </c>
      <c r="AD315" s="1" t="s">
        <v>51</v>
      </c>
      <c r="AE315" s="1" t="s">
        <v>51</v>
      </c>
      <c r="AF315" s="7">
        <v>2800956892</v>
      </c>
      <c r="AG315" s="7">
        <v>790514370</v>
      </c>
      <c r="AH315" s="7">
        <v>2010442522</v>
      </c>
      <c r="AI315" s="7">
        <v>9470843018</v>
      </c>
      <c r="AJ315" s="7">
        <v>324111592</v>
      </c>
    </row>
    <row r="316" spans="2:36" ht="25.5" hidden="1" x14ac:dyDescent="0.25">
      <c r="B316" s="1" t="s">
        <v>1797</v>
      </c>
      <c r="C316" s="1">
        <v>376057</v>
      </c>
      <c r="D316" s="1"/>
      <c r="E316" s="1" t="s">
        <v>2598</v>
      </c>
      <c r="F316" s="1" t="s">
        <v>2599</v>
      </c>
      <c r="G316" s="1" t="s">
        <v>38</v>
      </c>
      <c r="H316" s="1">
        <v>60364491</v>
      </c>
      <c r="I316" s="1" t="s">
        <v>2600</v>
      </c>
      <c r="J316" s="1" t="s">
        <v>2601</v>
      </c>
      <c r="K316" s="1">
        <v>3103146779</v>
      </c>
      <c r="L316" s="1">
        <v>3165242258</v>
      </c>
      <c r="M316" s="1"/>
      <c r="N316" s="1" t="s">
        <v>2602</v>
      </c>
      <c r="O316" s="1">
        <v>2</v>
      </c>
      <c r="P316" s="1" t="s">
        <v>42</v>
      </c>
      <c r="Q316" s="1" t="s">
        <v>43</v>
      </c>
      <c r="R316" s="1" t="s">
        <v>202</v>
      </c>
      <c r="S316" s="1">
        <v>12</v>
      </c>
      <c r="T316" s="1" t="s">
        <v>2603</v>
      </c>
      <c r="U316" s="1" t="s">
        <v>177</v>
      </c>
      <c r="V316" s="1" t="s">
        <v>30</v>
      </c>
      <c r="W316" s="1" t="s">
        <v>47</v>
      </c>
      <c r="X316" s="1" t="s">
        <v>48</v>
      </c>
      <c r="Y316" s="1">
        <v>4645</v>
      </c>
      <c r="Z316" s="1" t="s">
        <v>615</v>
      </c>
      <c r="AA316" s="1">
        <v>0</v>
      </c>
      <c r="AB316" s="1"/>
      <c r="AC316" s="1">
        <v>0</v>
      </c>
      <c r="AD316" s="1" t="s">
        <v>51</v>
      </c>
      <c r="AE316" s="1" t="s">
        <v>51</v>
      </c>
      <c r="AF316" s="7">
        <v>2796374000</v>
      </c>
      <c r="AG316" s="7">
        <v>2018763000</v>
      </c>
      <c r="AH316" s="7">
        <v>777611000</v>
      </c>
      <c r="AI316" s="7">
        <v>999771000</v>
      </c>
      <c r="AJ316" s="7">
        <v>246954000</v>
      </c>
    </row>
    <row r="317" spans="2:36" ht="25.5" hidden="1" x14ac:dyDescent="0.25">
      <c r="B317" s="1" t="s">
        <v>1797</v>
      </c>
      <c r="C317" s="1">
        <v>142753</v>
      </c>
      <c r="D317" s="1" t="s">
        <v>2604</v>
      </c>
      <c r="E317" s="1" t="s">
        <v>2605</v>
      </c>
      <c r="F317" s="1" t="s">
        <v>2606</v>
      </c>
      <c r="G317" s="1" t="s">
        <v>38</v>
      </c>
      <c r="H317" s="1">
        <v>91486235</v>
      </c>
      <c r="I317" s="1" t="s">
        <v>2607</v>
      </c>
      <c r="J317" s="1" t="s">
        <v>2608</v>
      </c>
      <c r="K317" s="1">
        <v>6711567</v>
      </c>
      <c r="L317" s="1">
        <v>6960739</v>
      </c>
      <c r="M317" s="1">
        <v>3176684556</v>
      </c>
      <c r="N317" s="1" t="s">
        <v>2609</v>
      </c>
      <c r="O317" s="1">
        <v>15</v>
      </c>
      <c r="P317" s="1" t="s">
        <v>42</v>
      </c>
      <c r="Q317" s="1" t="s">
        <v>43</v>
      </c>
      <c r="R317" s="1" t="s">
        <v>284</v>
      </c>
      <c r="S317" s="1">
        <v>4</v>
      </c>
      <c r="T317" s="1" t="s">
        <v>2610</v>
      </c>
      <c r="U317" s="1" t="s">
        <v>46</v>
      </c>
      <c r="V317" s="1" t="s">
        <v>30</v>
      </c>
      <c r="W317" s="1" t="s">
        <v>110</v>
      </c>
      <c r="X317" s="1" t="s">
        <v>48</v>
      </c>
      <c r="Y317" s="1">
        <v>2819</v>
      </c>
      <c r="Z317" s="1" t="s">
        <v>1904</v>
      </c>
      <c r="AA317" s="1">
        <v>1</v>
      </c>
      <c r="AB317" s="1" t="s">
        <v>2605</v>
      </c>
      <c r="AC317" s="1">
        <v>1</v>
      </c>
      <c r="AD317" s="1" t="s">
        <v>51</v>
      </c>
      <c r="AE317" s="1" t="s">
        <v>51</v>
      </c>
      <c r="AF317" s="7">
        <v>2794364607</v>
      </c>
      <c r="AG317" s="7">
        <v>1370106752</v>
      </c>
      <c r="AH317" s="7">
        <v>1424257855</v>
      </c>
      <c r="AI317" s="7">
        <v>1939575478</v>
      </c>
      <c r="AJ317" s="7">
        <v>253118189</v>
      </c>
    </row>
    <row r="318" spans="2:36" ht="25.5" hidden="1" x14ac:dyDescent="0.25">
      <c r="B318" s="1" t="s">
        <v>1797</v>
      </c>
      <c r="C318" s="1">
        <v>283023</v>
      </c>
      <c r="D318" s="1" t="s">
        <v>2611</v>
      </c>
      <c r="E318" s="1" t="s">
        <v>2612</v>
      </c>
      <c r="F318" s="1" t="s">
        <v>2613</v>
      </c>
      <c r="G318" s="1" t="s">
        <v>38</v>
      </c>
      <c r="H318" s="1">
        <v>91257315</v>
      </c>
      <c r="I318" s="1" t="s">
        <v>2614</v>
      </c>
      <c r="J318" s="1" t="s">
        <v>2615</v>
      </c>
      <c r="K318" s="1">
        <v>6420087</v>
      </c>
      <c r="L318" s="1">
        <v>6524471</v>
      </c>
      <c r="M318" s="1">
        <v>3158938845</v>
      </c>
      <c r="N318" s="1" t="s">
        <v>2616</v>
      </c>
      <c r="O318" s="1">
        <v>20</v>
      </c>
      <c r="P318" s="1" t="s">
        <v>42</v>
      </c>
      <c r="Q318" s="1" t="s">
        <v>43</v>
      </c>
      <c r="R318" s="1" t="s">
        <v>107</v>
      </c>
      <c r="S318" s="1">
        <v>6</v>
      </c>
      <c r="T318" s="1" t="s">
        <v>2617</v>
      </c>
      <c r="U318" s="1" t="s">
        <v>556</v>
      </c>
      <c r="V318" s="1" t="s">
        <v>30</v>
      </c>
      <c r="W318" s="1" t="s">
        <v>47</v>
      </c>
      <c r="X318" s="1" t="s">
        <v>48</v>
      </c>
      <c r="Y318" s="1">
        <v>3312</v>
      </c>
      <c r="Z318" s="1" t="s">
        <v>1403</v>
      </c>
      <c r="AA318" s="1">
        <v>3</v>
      </c>
      <c r="AB318" s="1" t="s">
        <v>2618</v>
      </c>
      <c r="AC318" s="1">
        <v>3</v>
      </c>
      <c r="AD318" s="1" t="s">
        <v>51</v>
      </c>
      <c r="AE318" s="1" t="s">
        <v>51</v>
      </c>
      <c r="AF318" s="7">
        <v>2793574539</v>
      </c>
      <c r="AG318" s="7">
        <v>697641852</v>
      </c>
      <c r="AH318" s="7">
        <v>2095932687</v>
      </c>
      <c r="AI318" s="7">
        <v>3903814097</v>
      </c>
      <c r="AJ318" s="7">
        <v>228618573</v>
      </c>
    </row>
    <row r="319" spans="2:36" hidden="1" x14ac:dyDescent="0.25">
      <c r="B319" s="1" t="s">
        <v>1797</v>
      </c>
      <c r="C319" s="1">
        <v>144233</v>
      </c>
      <c r="D319" s="1"/>
      <c r="E319" s="1" t="s">
        <v>2619</v>
      </c>
      <c r="F319" s="1" t="s">
        <v>2620</v>
      </c>
      <c r="G319" s="1" t="s">
        <v>38</v>
      </c>
      <c r="H319" s="1">
        <v>32349243</v>
      </c>
      <c r="I319" s="1" t="s">
        <v>2621</v>
      </c>
      <c r="J319" s="1" t="s">
        <v>2622</v>
      </c>
      <c r="K319" s="1">
        <v>6434208</v>
      </c>
      <c r="L319" s="1">
        <v>6570945</v>
      </c>
      <c r="M319" s="1"/>
      <c r="N319" s="1" t="s">
        <v>2623</v>
      </c>
      <c r="O319" s="1">
        <v>16</v>
      </c>
      <c r="P319" s="1" t="s">
        <v>42</v>
      </c>
      <c r="Q319" s="1" t="s">
        <v>43</v>
      </c>
      <c r="R319" s="1" t="s">
        <v>97</v>
      </c>
      <c r="S319" s="1">
        <v>12</v>
      </c>
      <c r="T319" s="1" t="s">
        <v>2624</v>
      </c>
      <c r="U319" s="1" t="s">
        <v>89</v>
      </c>
      <c r="V319" s="1" t="s">
        <v>30</v>
      </c>
      <c r="W319" s="1" t="s">
        <v>47</v>
      </c>
      <c r="X319" s="1" t="s">
        <v>48</v>
      </c>
      <c r="Y319" s="1">
        <v>8691</v>
      </c>
      <c r="Z319" s="1" t="s">
        <v>649</v>
      </c>
      <c r="AA319" s="1">
        <v>1</v>
      </c>
      <c r="AB319" s="1" t="s">
        <v>2625</v>
      </c>
      <c r="AC319" s="1">
        <v>1</v>
      </c>
      <c r="AD319" s="1" t="s">
        <v>51</v>
      </c>
      <c r="AE319" s="1" t="s">
        <v>51</v>
      </c>
      <c r="AF319" s="7">
        <v>2782480382</v>
      </c>
      <c r="AG319" s="7">
        <v>1192776489</v>
      </c>
      <c r="AH319" s="7">
        <v>1589703893</v>
      </c>
      <c r="AI319" s="7">
        <v>2103051799</v>
      </c>
      <c r="AJ319" s="7">
        <v>-49015984</v>
      </c>
    </row>
    <row r="320" spans="2:36" ht="25.5" hidden="1" x14ac:dyDescent="0.25">
      <c r="B320" s="1" t="s">
        <v>1797</v>
      </c>
      <c r="C320" s="1">
        <v>169158</v>
      </c>
      <c r="D320" s="3"/>
      <c r="E320" s="1" t="s">
        <v>2626</v>
      </c>
      <c r="F320" s="1" t="s">
        <v>2627</v>
      </c>
      <c r="G320" s="1" t="s">
        <v>38</v>
      </c>
      <c r="H320" s="1">
        <v>13720557</v>
      </c>
      <c r="I320" s="1" t="s">
        <v>2628</v>
      </c>
      <c r="J320" s="1" t="s">
        <v>2629</v>
      </c>
      <c r="K320" s="1">
        <v>6711387</v>
      </c>
      <c r="L320" s="1">
        <v>6300808</v>
      </c>
      <c r="M320" s="1">
        <v>3185739544</v>
      </c>
      <c r="N320" s="1" t="s">
        <v>2630</v>
      </c>
      <c r="O320" s="1">
        <v>9</v>
      </c>
      <c r="P320" s="1" t="s">
        <v>42</v>
      </c>
      <c r="Q320" s="1" t="s">
        <v>43</v>
      </c>
      <c r="R320" s="1" t="s">
        <v>107</v>
      </c>
      <c r="S320" s="1">
        <v>6</v>
      </c>
      <c r="T320" s="1" t="s">
        <v>1830</v>
      </c>
      <c r="U320" s="1" t="s">
        <v>46</v>
      </c>
      <c r="V320" s="1" t="s">
        <v>30</v>
      </c>
      <c r="W320" s="1" t="s">
        <v>47</v>
      </c>
      <c r="X320" s="1" t="s">
        <v>48</v>
      </c>
      <c r="Y320" s="1">
        <v>2813</v>
      </c>
      <c r="Z320" s="1" t="s">
        <v>2631</v>
      </c>
      <c r="AA320" s="1">
        <v>1</v>
      </c>
      <c r="AB320" s="1" t="s">
        <v>2626</v>
      </c>
      <c r="AC320" s="1">
        <v>1</v>
      </c>
      <c r="AD320" s="1" t="s">
        <v>51</v>
      </c>
      <c r="AE320" s="1" t="s">
        <v>51</v>
      </c>
      <c r="AF320" s="7">
        <v>2782257886</v>
      </c>
      <c r="AG320" s="7">
        <v>1060410222</v>
      </c>
      <c r="AH320" s="7">
        <v>1721847664</v>
      </c>
      <c r="AI320" s="7">
        <v>4858535895</v>
      </c>
      <c r="AJ320" s="7">
        <v>663245666</v>
      </c>
    </row>
    <row r="321" spans="2:36" hidden="1" x14ac:dyDescent="0.25">
      <c r="B321" s="1" t="s">
        <v>1797</v>
      </c>
      <c r="C321" s="1">
        <v>39735</v>
      </c>
      <c r="D321" s="3"/>
      <c r="E321" s="1" t="s">
        <v>2632</v>
      </c>
      <c r="F321" s="1" t="s">
        <v>2633</v>
      </c>
      <c r="G321" s="1" t="s">
        <v>38</v>
      </c>
      <c r="H321" s="1">
        <v>91228520</v>
      </c>
      <c r="I321" s="1" t="s">
        <v>2634</v>
      </c>
      <c r="J321" s="1" t="s">
        <v>2635</v>
      </c>
      <c r="K321" s="1">
        <v>6471503</v>
      </c>
      <c r="L321" s="1">
        <v>6577603</v>
      </c>
      <c r="M321" s="1">
        <v>3153807630</v>
      </c>
      <c r="N321" s="1" t="s">
        <v>2636</v>
      </c>
      <c r="O321" s="1">
        <v>25</v>
      </c>
      <c r="P321" s="1" t="s">
        <v>42</v>
      </c>
      <c r="Q321" s="1" t="s">
        <v>43</v>
      </c>
      <c r="R321" s="1" t="s">
        <v>593</v>
      </c>
      <c r="S321" s="1">
        <v>12</v>
      </c>
      <c r="T321" s="1" t="s">
        <v>2637</v>
      </c>
      <c r="U321" s="1" t="s">
        <v>89</v>
      </c>
      <c r="V321" s="1" t="s">
        <v>30</v>
      </c>
      <c r="W321" s="1" t="s">
        <v>47</v>
      </c>
      <c r="X321" s="1" t="s">
        <v>48</v>
      </c>
      <c r="Y321" s="1">
        <v>4921</v>
      </c>
      <c r="Z321" s="1" t="s">
        <v>557</v>
      </c>
      <c r="AA321" s="1">
        <v>1</v>
      </c>
      <c r="AB321" s="1" t="s">
        <v>2638</v>
      </c>
      <c r="AC321" s="1">
        <v>1</v>
      </c>
      <c r="AD321" s="1" t="s">
        <v>51</v>
      </c>
      <c r="AE321" s="1" t="s">
        <v>51</v>
      </c>
      <c r="AF321" s="7">
        <v>2779041650</v>
      </c>
      <c r="AG321" s="7">
        <v>472198714</v>
      </c>
      <c r="AH321" s="7">
        <v>2306842936</v>
      </c>
      <c r="AI321" s="7">
        <v>1490357300</v>
      </c>
      <c r="AJ321" s="7">
        <v>232403523</v>
      </c>
    </row>
    <row r="322" spans="2:36" hidden="1" x14ac:dyDescent="0.25">
      <c r="B322" s="1" t="s">
        <v>1797</v>
      </c>
      <c r="C322" s="1">
        <v>419284</v>
      </c>
      <c r="D322" s="1" t="s">
        <v>2639</v>
      </c>
      <c r="E322" s="1" t="s">
        <v>2640</v>
      </c>
      <c r="F322" s="1" t="s">
        <v>2641</v>
      </c>
      <c r="G322" s="1" t="s">
        <v>38</v>
      </c>
      <c r="H322" s="1">
        <v>88147613</v>
      </c>
      <c r="I322" s="1" t="s">
        <v>1808</v>
      </c>
      <c r="J322" s="1" t="s">
        <v>2642</v>
      </c>
      <c r="K322" s="1">
        <v>6428112</v>
      </c>
      <c r="L322" s="1">
        <v>3204949324</v>
      </c>
      <c r="M322" s="1"/>
      <c r="N322" s="1" t="s">
        <v>2643</v>
      </c>
      <c r="O322" s="1">
        <v>4</v>
      </c>
      <c r="P322" s="1" t="s">
        <v>42</v>
      </c>
      <c r="Q322" s="1" t="s">
        <v>43</v>
      </c>
      <c r="R322" s="1" t="s">
        <v>97</v>
      </c>
      <c r="S322" s="1">
        <v>12</v>
      </c>
      <c r="T322" s="1" t="s">
        <v>2644</v>
      </c>
      <c r="U322" s="1" t="s">
        <v>1828</v>
      </c>
      <c r="V322" s="1" t="s">
        <v>30</v>
      </c>
      <c r="W322" s="1" t="s">
        <v>47</v>
      </c>
      <c r="X322" s="1" t="s">
        <v>48</v>
      </c>
      <c r="Y322" s="1">
        <v>8610</v>
      </c>
      <c r="Z322" s="1" t="s">
        <v>662</v>
      </c>
      <c r="AA322" s="1">
        <v>1</v>
      </c>
      <c r="AB322" s="1" t="s">
        <v>2645</v>
      </c>
      <c r="AC322" s="1">
        <v>1</v>
      </c>
      <c r="AD322" s="1" t="s">
        <v>51</v>
      </c>
      <c r="AE322" s="1" t="s">
        <v>51</v>
      </c>
      <c r="AF322" s="7">
        <v>2773386000</v>
      </c>
      <c r="AG322" s="7">
        <v>2846402000</v>
      </c>
      <c r="AH322" s="7">
        <v>-73016000</v>
      </c>
      <c r="AI322" s="7">
        <v>646826000</v>
      </c>
      <c r="AJ322" s="7">
        <v>-40031933</v>
      </c>
    </row>
    <row r="323" spans="2:36" ht="25.5" hidden="1" x14ac:dyDescent="0.25">
      <c r="B323" s="1" t="s">
        <v>1797</v>
      </c>
      <c r="C323" s="1">
        <v>367228</v>
      </c>
      <c r="D323" s="1" t="s">
        <v>2646</v>
      </c>
      <c r="E323" s="1" t="s">
        <v>2647</v>
      </c>
      <c r="F323" s="1" t="s">
        <v>2648</v>
      </c>
      <c r="G323" s="1" t="s">
        <v>38</v>
      </c>
      <c r="H323" s="1">
        <v>63292261</v>
      </c>
      <c r="I323" s="1" t="s">
        <v>2649</v>
      </c>
      <c r="J323" s="1" t="s">
        <v>2650</v>
      </c>
      <c r="K323" s="1">
        <v>6423633</v>
      </c>
      <c r="L323" s="1">
        <v>3185725224</v>
      </c>
      <c r="M323" s="1">
        <v>3229477193</v>
      </c>
      <c r="N323" s="1" t="s">
        <v>2651</v>
      </c>
      <c r="O323" s="1">
        <v>15</v>
      </c>
      <c r="P323" s="1" t="s">
        <v>42</v>
      </c>
      <c r="Q323" s="1" t="s">
        <v>43</v>
      </c>
      <c r="R323" s="1" t="s">
        <v>1758</v>
      </c>
      <c r="S323" s="1">
        <v>6</v>
      </c>
      <c r="T323" s="1" t="s">
        <v>2652</v>
      </c>
      <c r="U323" s="1" t="s">
        <v>46</v>
      </c>
      <c r="V323" s="1" t="s">
        <v>30</v>
      </c>
      <c r="W323" s="1" t="s">
        <v>47</v>
      </c>
      <c r="X323" s="1" t="s">
        <v>48</v>
      </c>
      <c r="Y323" s="1">
        <v>6110</v>
      </c>
      <c r="Z323" s="1" t="s">
        <v>2653</v>
      </c>
      <c r="AA323" s="1">
        <v>1</v>
      </c>
      <c r="AB323" s="1" t="s">
        <v>2654</v>
      </c>
      <c r="AC323" s="1">
        <v>1</v>
      </c>
      <c r="AD323" s="1" t="s">
        <v>51</v>
      </c>
      <c r="AE323" s="1" t="s">
        <v>51</v>
      </c>
      <c r="AF323" s="7">
        <v>2771330021</v>
      </c>
      <c r="AG323" s="7">
        <v>1098008327</v>
      </c>
      <c r="AH323" s="7">
        <v>1673321694</v>
      </c>
      <c r="AI323" s="7">
        <v>2698452414</v>
      </c>
      <c r="AJ323" s="7">
        <v>-519872426</v>
      </c>
    </row>
    <row r="324" spans="2:36" ht="25.5" hidden="1" x14ac:dyDescent="0.25">
      <c r="B324" s="1" t="s">
        <v>1797</v>
      </c>
      <c r="C324" s="1">
        <v>191154</v>
      </c>
      <c r="D324" s="3"/>
      <c r="E324" s="1" t="s">
        <v>2655</v>
      </c>
      <c r="F324" s="1" t="s">
        <v>2656</v>
      </c>
      <c r="G324" s="1" t="s">
        <v>38</v>
      </c>
      <c r="H324" s="1">
        <v>63497674</v>
      </c>
      <c r="I324" s="1" t="s">
        <v>2657</v>
      </c>
      <c r="J324" s="1" t="s">
        <v>2658</v>
      </c>
      <c r="K324" s="1">
        <v>6916041</v>
      </c>
      <c r="L324" s="1"/>
      <c r="M324" s="1"/>
      <c r="N324" s="1" t="s">
        <v>2659</v>
      </c>
      <c r="O324" s="1">
        <v>9</v>
      </c>
      <c r="P324" s="1" t="s">
        <v>42</v>
      </c>
      <c r="Q324" s="1" t="s">
        <v>43</v>
      </c>
      <c r="R324" s="1"/>
      <c r="S324" s="1"/>
      <c r="T324" s="1" t="s">
        <v>2660</v>
      </c>
      <c r="U324" s="1" t="s">
        <v>1918</v>
      </c>
      <c r="V324" s="1" t="s">
        <v>30</v>
      </c>
      <c r="W324" s="1" t="s">
        <v>47</v>
      </c>
      <c r="X324" s="1" t="s">
        <v>48</v>
      </c>
      <c r="Y324" s="1">
        <v>5511</v>
      </c>
      <c r="Z324" s="1" t="s">
        <v>60</v>
      </c>
      <c r="AA324" s="1">
        <v>2</v>
      </c>
      <c r="AB324" s="1" t="s">
        <v>2661</v>
      </c>
      <c r="AC324" s="1">
        <v>2</v>
      </c>
      <c r="AD324" s="1" t="s">
        <v>51</v>
      </c>
      <c r="AE324" s="1" t="s">
        <v>51</v>
      </c>
      <c r="AF324" s="7">
        <v>2746557133</v>
      </c>
      <c r="AG324" s="7">
        <v>900182755</v>
      </c>
      <c r="AH324" s="7">
        <v>1846374378</v>
      </c>
      <c r="AI324" s="7">
        <v>820405371</v>
      </c>
      <c r="AJ324" s="7">
        <v>122933196</v>
      </c>
    </row>
    <row r="325" spans="2:36" hidden="1" x14ac:dyDescent="0.25">
      <c r="B325" s="1" t="s">
        <v>1797</v>
      </c>
      <c r="C325" s="1">
        <v>79841</v>
      </c>
      <c r="D325" s="3"/>
      <c r="E325" s="1" t="s">
        <v>2662</v>
      </c>
      <c r="F325" s="1" t="s">
        <v>2663</v>
      </c>
      <c r="G325" s="1" t="s">
        <v>38</v>
      </c>
      <c r="H325" s="1">
        <v>16213369</v>
      </c>
      <c r="I325" s="1" t="s">
        <v>2664</v>
      </c>
      <c r="J325" s="1" t="s">
        <v>2665</v>
      </c>
      <c r="K325" s="1">
        <v>6459478</v>
      </c>
      <c r="L325" s="1">
        <v>3158923631</v>
      </c>
      <c r="M325" s="1"/>
      <c r="N325" s="1" t="s">
        <v>2666</v>
      </c>
      <c r="O325" s="1">
        <v>5</v>
      </c>
      <c r="P325" s="1" t="s">
        <v>42</v>
      </c>
      <c r="Q325" s="1" t="s">
        <v>43</v>
      </c>
      <c r="R325" s="1" t="s">
        <v>202</v>
      </c>
      <c r="S325" s="1">
        <v>12</v>
      </c>
      <c r="T325" s="1" t="s">
        <v>2667</v>
      </c>
      <c r="U325" s="1" t="s">
        <v>332</v>
      </c>
      <c r="V325" s="1" t="s">
        <v>30</v>
      </c>
      <c r="W325" s="1" t="s">
        <v>47</v>
      </c>
      <c r="X325" s="1" t="s">
        <v>48</v>
      </c>
      <c r="Y325" s="1">
        <v>4649</v>
      </c>
      <c r="Z325" s="1" t="s">
        <v>1740</v>
      </c>
      <c r="AA325" s="1">
        <v>1</v>
      </c>
      <c r="AB325" s="1" t="s">
        <v>2668</v>
      </c>
      <c r="AC325" s="1">
        <v>1</v>
      </c>
      <c r="AD325" s="1" t="s">
        <v>51</v>
      </c>
      <c r="AE325" s="1" t="s">
        <v>51</v>
      </c>
      <c r="AF325" s="7">
        <v>2746312294</v>
      </c>
      <c r="AG325" s="7">
        <v>1988815758</v>
      </c>
      <c r="AH325" s="7">
        <v>757496536</v>
      </c>
      <c r="AI325" s="7">
        <v>1182029518</v>
      </c>
      <c r="AJ325" s="7">
        <v>44393809</v>
      </c>
    </row>
    <row r="326" spans="2:36" hidden="1" x14ac:dyDescent="0.25">
      <c r="B326" s="1" t="s">
        <v>1797</v>
      </c>
      <c r="C326" s="1">
        <v>317315</v>
      </c>
      <c r="D326" s="1"/>
      <c r="E326" s="1" t="s">
        <v>2669</v>
      </c>
      <c r="F326" s="1" t="s">
        <v>2670</v>
      </c>
      <c r="G326" s="1" t="s">
        <v>38</v>
      </c>
      <c r="H326" s="1">
        <v>1098674914</v>
      </c>
      <c r="I326" s="1" t="s">
        <v>2671</v>
      </c>
      <c r="J326" s="1" t="s">
        <v>2672</v>
      </c>
      <c r="K326" s="1">
        <v>3186771177</v>
      </c>
      <c r="L326" s="1">
        <v>6851068</v>
      </c>
      <c r="M326" s="1">
        <v>3133373927</v>
      </c>
      <c r="N326" s="1" t="s">
        <v>2673</v>
      </c>
      <c r="O326" s="1">
        <v>4</v>
      </c>
      <c r="P326" s="1" t="s">
        <v>42</v>
      </c>
      <c r="Q326" s="1" t="s">
        <v>43</v>
      </c>
      <c r="R326" s="1" t="s">
        <v>545</v>
      </c>
      <c r="S326" s="1">
        <v>3</v>
      </c>
      <c r="T326" s="1" t="s">
        <v>1912</v>
      </c>
      <c r="U326" s="1" t="s">
        <v>1459</v>
      </c>
      <c r="V326" s="1" t="s">
        <v>30</v>
      </c>
      <c r="W326" s="1" t="s">
        <v>47</v>
      </c>
      <c r="X326" s="1" t="s">
        <v>48</v>
      </c>
      <c r="Y326" s="1">
        <v>4512</v>
      </c>
      <c r="Z326" s="1" t="s">
        <v>584</v>
      </c>
      <c r="AA326" s="1">
        <v>1</v>
      </c>
      <c r="AB326" s="1" t="s">
        <v>2674</v>
      </c>
      <c r="AC326" s="1">
        <v>1</v>
      </c>
      <c r="AD326" s="1" t="s">
        <v>51</v>
      </c>
      <c r="AE326" s="1" t="s">
        <v>51</v>
      </c>
      <c r="AF326" s="7">
        <v>2740303929</v>
      </c>
      <c r="AG326" s="7">
        <v>2756428116</v>
      </c>
      <c r="AH326" s="7">
        <v>-16124187</v>
      </c>
      <c r="AI326" s="7">
        <v>864755128</v>
      </c>
      <c r="AJ326" s="7">
        <v>7998480</v>
      </c>
    </row>
    <row r="327" spans="2:36" hidden="1" x14ac:dyDescent="0.25">
      <c r="B327" s="1" t="s">
        <v>1797</v>
      </c>
      <c r="C327" s="1">
        <v>159735</v>
      </c>
      <c r="D327" s="1" t="s">
        <v>2675</v>
      </c>
      <c r="E327" s="1" t="s">
        <v>2676</v>
      </c>
      <c r="F327" s="1" t="s">
        <v>2677</v>
      </c>
      <c r="G327" s="1" t="s">
        <v>38</v>
      </c>
      <c r="H327" s="1">
        <v>79716356</v>
      </c>
      <c r="I327" s="1" t="s">
        <v>2678</v>
      </c>
      <c r="J327" s="1" t="s">
        <v>2679</v>
      </c>
      <c r="K327" s="1">
        <v>2318700</v>
      </c>
      <c r="L327" s="1">
        <v>3005800018</v>
      </c>
      <c r="M327" s="1"/>
      <c r="N327" s="1" t="s">
        <v>2680</v>
      </c>
      <c r="O327" s="1">
        <v>97</v>
      </c>
      <c r="P327" s="1" t="s">
        <v>42</v>
      </c>
      <c r="Q327" s="1" t="s">
        <v>43</v>
      </c>
      <c r="R327" s="1"/>
      <c r="S327" s="1"/>
      <c r="T327" s="1" t="s">
        <v>2681</v>
      </c>
      <c r="U327" s="1" t="s">
        <v>46</v>
      </c>
      <c r="V327" s="1" t="s">
        <v>30</v>
      </c>
      <c r="W327" s="1" t="s">
        <v>150</v>
      </c>
      <c r="X327" s="1" t="s">
        <v>333</v>
      </c>
      <c r="Y327" s="1">
        <v>7310</v>
      </c>
      <c r="Z327" s="1" t="s">
        <v>1911</v>
      </c>
      <c r="AA327" s="1">
        <v>0</v>
      </c>
      <c r="AB327" s="1"/>
      <c r="AC327" s="1">
        <v>0</v>
      </c>
      <c r="AD327" s="1" t="s">
        <v>51</v>
      </c>
      <c r="AE327" s="1" t="s">
        <v>51</v>
      </c>
      <c r="AF327" s="7">
        <v>2736896980</v>
      </c>
      <c r="AG327" s="7">
        <v>0</v>
      </c>
      <c r="AH327" s="7">
        <v>0</v>
      </c>
      <c r="AI327" s="7">
        <v>0</v>
      </c>
      <c r="AJ327" s="7">
        <v>0</v>
      </c>
    </row>
    <row r="328" spans="2:36" hidden="1" x14ac:dyDescent="0.25">
      <c r="B328" s="1" t="s">
        <v>1797</v>
      </c>
      <c r="C328" s="1">
        <v>90076</v>
      </c>
      <c r="D328" s="3"/>
      <c r="E328" s="1" t="s">
        <v>2682</v>
      </c>
      <c r="F328" s="1">
        <v>30210450</v>
      </c>
      <c r="G328" s="1"/>
      <c r="H328" s="1"/>
      <c r="I328" s="1"/>
      <c r="J328" s="1" t="s">
        <v>2683</v>
      </c>
      <c r="K328" s="1">
        <v>6448505</v>
      </c>
      <c r="L328" s="1">
        <v>3174047844</v>
      </c>
      <c r="M328" s="1"/>
      <c r="N328" s="1" t="s">
        <v>2684</v>
      </c>
      <c r="O328" s="1">
        <v>14</v>
      </c>
      <c r="P328" s="1" t="s">
        <v>42</v>
      </c>
      <c r="Q328" s="1" t="s">
        <v>43</v>
      </c>
      <c r="R328" s="1"/>
      <c r="S328" s="1"/>
      <c r="T328" s="1" t="s">
        <v>2685</v>
      </c>
      <c r="U328" s="1" t="s">
        <v>46</v>
      </c>
      <c r="V328" s="1" t="s">
        <v>30</v>
      </c>
      <c r="W328" s="1" t="s">
        <v>68</v>
      </c>
      <c r="X328" s="1" t="s">
        <v>69</v>
      </c>
      <c r="Y328" s="1">
        <v>1811</v>
      </c>
      <c r="Z328" s="1" t="s">
        <v>777</v>
      </c>
      <c r="AA328" s="1">
        <v>1</v>
      </c>
      <c r="AB328" s="1" t="s">
        <v>2686</v>
      </c>
      <c r="AC328" s="1">
        <v>1</v>
      </c>
      <c r="AD328" s="1"/>
      <c r="AE328" s="1" t="s">
        <v>51</v>
      </c>
      <c r="AF328" s="7">
        <v>2732211055</v>
      </c>
      <c r="AG328" s="7">
        <v>403064949</v>
      </c>
      <c r="AH328" s="7">
        <v>2329146106</v>
      </c>
      <c r="AI328" s="7">
        <v>504516058</v>
      </c>
      <c r="AJ328" s="7">
        <v>33029472</v>
      </c>
    </row>
    <row r="329" spans="2:36" ht="38.25" hidden="1" x14ac:dyDescent="0.25">
      <c r="B329" s="1" t="s">
        <v>1797</v>
      </c>
      <c r="C329" s="1">
        <v>101887</v>
      </c>
      <c r="D329" s="3"/>
      <c r="E329" s="1" t="s">
        <v>2687</v>
      </c>
      <c r="F329" s="1" t="s">
        <v>2688</v>
      </c>
      <c r="G329" s="1" t="s">
        <v>38</v>
      </c>
      <c r="H329" s="1">
        <v>63497516</v>
      </c>
      <c r="I329" s="1" t="s">
        <v>2689</v>
      </c>
      <c r="J329" s="1" t="s">
        <v>2690</v>
      </c>
      <c r="K329" s="1">
        <v>6458616</v>
      </c>
      <c r="L329" s="1">
        <v>6328385</v>
      </c>
      <c r="M329" s="1">
        <v>3162296366</v>
      </c>
      <c r="N329" s="1" t="s">
        <v>2691</v>
      </c>
      <c r="O329" s="1">
        <v>8</v>
      </c>
      <c r="P329" s="1" t="s">
        <v>42</v>
      </c>
      <c r="Q329" s="1" t="s">
        <v>43</v>
      </c>
      <c r="R329" s="1" t="s">
        <v>175</v>
      </c>
      <c r="S329" s="1">
        <v>3</v>
      </c>
      <c r="T329" s="1" t="s">
        <v>2692</v>
      </c>
      <c r="U329" s="1" t="s">
        <v>67</v>
      </c>
      <c r="V329" s="1" t="s">
        <v>30</v>
      </c>
      <c r="W329" s="1" t="s">
        <v>110</v>
      </c>
      <c r="X329" s="1" t="s">
        <v>48</v>
      </c>
      <c r="Y329" s="1">
        <v>4663</v>
      </c>
      <c r="Z329" s="1" t="s">
        <v>134</v>
      </c>
      <c r="AA329" s="1">
        <v>1</v>
      </c>
      <c r="AB329" s="1" t="s">
        <v>2693</v>
      </c>
      <c r="AC329" s="1">
        <v>1</v>
      </c>
      <c r="AD329" s="1" t="s">
        <v>51</v>
      </c>
      <c r="AE329" s="1" t="s">
        <v>51</v>
      </c>
      <c r="AF329" s="7">
        <v>2714141762</v>
      </c>
      <c r="AG329" s="7">
        <v>1893567775</v>
      </c>
      <c r="AH329" s="7">
        <v>820573987</v>
      </c>
      <c r="AI329" s="7">
        <v>2180170493</v>
      </c>
      <c r="AJ329" s="7">
        <v>89487252</v>
      </c>
    </row>
    <row r="330" spans="2:36" hidden="1" x14ac:dyDescent="0.25">
      <c r="B330" s="1" t="s">
        <v>1797</v>
      </c>
      <c r="C330" s="1">
        <v>82987</v>
      </c>
      <c r="D330" s="3"/>
      <c r="E330" s="1" t="s">
        <v>2694</v>
      </c>
      <c r="F330" s="1" t="s">
        <v>2695</v>
      </c>
      <c r="G330" s="1" t="s">
        <v>38</v>
      </c>
      <c r="H330" s="1">
        <v>91289205</v>
      </c>
      <c r="I330" s="1" t="s">
        <v>2696</v>
      </c>
      <c r="J330" s="1" t="s">
        <v>2697</v>
      </c>
      <c r="K330" s="1">
        <v>6577529</v>
      </c>
      <c r="L330" s="1">
        <v>6476791</v>
      </c>
      <c r="M330" s="1">
        <v>3156778976</v>
      </c>
      <c r="N330" s="1" t="s">
        <v>2698</v>
      </c>
      <c r="O330" s="1">
        <v>47</v>
      </c>
      <c r="P330" s="1" t="s">
        <v>42</v>
      </c>
      <c r="Q330" s="1" t="s">
        <v>43</v>
      </c>
      <c r="R330" s="1" t="s">
        <v>202</v>
      </c>
      <c r="S330" s="1">
        <v>12</v>
      </c>
      <c r="T330" s="1" t="s">
        <v>2699</v>
      </c>
      <c r="U330" s="1" t="s">
        <v>251</v>
      </c>
      <c r="V330" s="1" t="s">
        <v>30</v>
      </c>
      <c r="W330" s="1" t="s">
        <v>47</v>
      </c>
      <c r="X330" s="1" t="s">
        <v>48</v>
      </c>
      <c r="Y330" s="1">
        <v>8621</v>
      </c>
      <c r="Z330" s="1" t="s">
        <v>597</v>
      </c>
      <c r="AA330" s="1">
        <v>1</v>
      </c>
      <c r="AB330" s="1" t="s">
        <v>2700</v>
      </c>
      <c r="AC330" s="1">
        <v>1</v>
      </c>
      <c r="AD330" s="1" t="s">
        <v>51</v>
      </c>
      <c r="AE330" s="1" t="s">
        <v>51</v>
      </c>
      <c r="AF330" s="7">
        <v>2712602680</v>
      </c>
      <c r="AG330" s="7">
        <v>699304417</v>
      </c>
      <c r="AH330" s="7">
        <v>2013298263</v>
      </c>
      <c r="AI330" s="7">
        <v>3419733184</v>
      </c>
      <c r="AJ330" s="7">
        <v>1032609748</v>
      </c>
    </row>
    <row r="331" spans="2:36" hidden="1" x14ac:dyDescent="0.25">
      <c r="B331" s="1" t="s">
        <v>1797</v>
      </c>
      <c r="C331" s="1">
        <v>67579</v>
      </c>
      <c r="D331" s="3"/>
      <c r="E331" s="1" t="s">
        <v>2701</v>
      </c>
      <c r="F331" s="1" t="s">
        <v>2702</v>
      </c>
      <c r="G331" s="1"/>
      <c r="H331" s="1"/>
      <c r="I331" s="1"/>
      <c r="J331" s="1" t="s">
        <v>2703</v>
      </c>
      <c r="K331" s="1">
        <v>6574857</v>
      </c>
      <c r="L331" s="1">
        <v>3102832111</v>
      </c>
      <c r="M331" s="1"/>
      <c r="N331" s="1" t="s">
        <v>2704</v>
      </c>
      <c r="O331" s="1">
        <v>57</v>
      </c>
      <c r="P331" s="1" t="s">
        <v>42</v>
      </c>
      <c r="Q331" s="1" t="s">
        <v>43</v>
      </c>
      <c r="R331" s="1" t="s">
        <v>863</v>
      </c>
      <c r="S331" s="1">
        <v>12</v>
      </c>
      <c r="T331" s="1" t="s">
        <v>2705</v>
      </c>
      <c r="U331" s="1" t="s">
        <v>177</v>
      </c>
      <c r="V331" s="1" t="s">
        <v>30</v>
      </c>
      <c r="W331" s="1" t="s">
        <v>47</v>
      </c>
      <c r="X331" s="1" t="s">
        <v>333</v>
      </c>
      <c r="Y331" s="1">
        <v>4511</v>
      </c>
      <c r="Z331" s="1" t="s">
        <v>620</v>
      </c>
      <c r="AA331" s="1">
        <v>0</v>
      </c>
      <c r="AB331" s="1"/>
      <c r="AC331" s="1">
        <v>0</v>
      </c>
      <c r="AD331" s="1" t="s">
        <v>51</v>
      </c>
      <c r="AE331" s="1" t="s">
        <v>51</v>
      </c>
      <c r="AF331" s="7">
        <v>2709176561</v>
      </c>
      <c r="AG331" s="7">
        <v>0</v>
      </c>
      <c r="AH331" s="7">
        <v>0</v>
      </c>
      <c r="AI331" s="7">
        <v>0</v>
      </c>
      <c r="AJ331" s="7">
        <v>0</v>
      </c>
    </row>
    <row r="332" spans="2:36" ht="25.5" hidden="1" x14ac:dyDescent="0.25">
      <c r="B332" s="1" t="s">
        <v>1797</v>
      </c>
      <c r="C332" s="1">
        <v>194419</v>
      </c>
      <c r="D332" s="3"/>
      <c r="E332" s="1" t="s">
        <v>2706</v>
      </c>
      <c r="F332" s="1" t="s">
        <v>386</v>
      </c>
      <c r="G332" s="1" t="s">
        <v>38</v>
      </c>
      <c r="H332" s="1">
        <v>21394245</v>
      </c>
      <c r="I332" s="1" t="s">
        <v>387</v>
      </c>
      <c r="J332" s="1" t="s">
        <v>2707</v>
      </c>
      <c r="K332" s="1">
        <v>6975040</v>
      </c>
      <c r="L332" s="1">
        <v>6975062</v>
      </c>
      <c r="M332" s="1">
        <v>3164780088</v>
      </c>
      <c r="N332" s="1" t="s">
        <v>389</v>
      </c>
      <c r="O332" s="1">
        <v>11</v>
      </c>
      <c r="P332" s="1" t="s">
        <v>42</v>
      </c>
      <c r="Q332" s="1" t="s">
        <v>43</v>
      </c>
      <c r="R332" s="1"/>
      <c r="S332" s="1"/>
      <c r="T332" s="1" t="s">
        <v>1812</v>
      </c>
      <c r="U332" s="1" t="s">
        <v>59</v>
      </c>
      <c r="V332" s="1" t="s">
        <v>30</v>
      </c>
      <c r="W332" s="1" t="s">
        <v>150</v>
      </c>
      <c r="X332" s="1" t="s">
        <v>333</v>
      </c>
      <c r="Y332" s="1">
        <v>4541</v>
      </c>
      <c r="Z332" s="1" t="s">
        <v>1072</v>
      </c>
      <c r="AA332" s="1">
        <v>0</v>
      </c>
      <c r="AB332" s="1"/>
      <c r="AC332" s="1">
        <v>0</v>
      </c>
      <c r="AD332" s="1" t="s">
        <v>51</v>
      </c>
      <c r="AE332" s="1" t="s">
        <v>51</v>
      </c>
      <c r="AF332" s="7">
        <v>2708668423</v>
      </c>
      <c r="AG332" s="7">
        <v>0</v>
      </c>
      <c r="AH332" s="7">
        <v>0</v>
      </c>
      <c r="AI332" s="7">
        <v>0</v>
      </c>
      <c r="AJ332" s="7">
        <v>0</v>
      </c>
    </row>
    <row r="333" spans="2:36" ht="25.5" hidden="1" x14ac:dyDescent="0.25">
      <c r="B333" s="1" t="s">
        <v>1797</v>
      </c>
      <c r="C333" s="1">
        <v>104879</v>
      </c>
      <c r="D333" s="3"/>
      <c r="E333" s="1" t="s">
        <v>2708</v>
      </c>
      <c r="F333" s="1" t="s">
        <v>2709</v>
      </c>
      <c r="G333" s="1" t="s">
        <v>38</v>
      </c>
      <c r="H333" s="1">
        <v>1098679968</v>
      </c>
      <c r="I333" s="1" t="s">
        <v>2710</v>
      </c>
      <c r="J333" s="1" t="s">
        <v>2711</v>
      </c>
      <c r="K333" s="1">
        <v>6717174</v>
      </c>
      <c r="L333" s="1">
        <v>6717174</v>
      </c>
      <c r="M333" s="1">
        <v>6717174</v>
      </c>
      <c r="N333" s="1" t="s">
        <v>2712</v>
      </c>
      <c r="O333" s="1">
        <v>8</v>
      </c>
      <c r="P333" s="1" t="s">
        <v>42</v>
      </c>
      <c r="Q333" s="1" t="s">
        <v>43</v>
      </c>
      <c r="R333" s="1" t="s">
        <v>991</v>
      </c>
      <c r="S333" s="1">
        <v>4</v>
      </c>
      <c r="T333" s="1" t="s">
        <v>2713</v>
      </c>
      <c r="U333" s="1" t="s">
        <v>67</v>
      </c>
      <c r="V333" s="1" t="s">
        <v>30</v>
      </c>
      <c r="W333" s="1" t="s">
        <v>110</v>
      </c>
      <c r="X333" s="1" t="s">
        <v>48</v>
      </c>
      <c r="Y333" s="1">
        <v>126</v>
      </c>
      <c r="Z333" s="1" t="s">
        <v>219</v>
      </c>
      <c r="AA333" s="1">
        <v>1</v>
      </c>
      <c r="AB333" s="1" t="s">
        <v>2714</v>
      </c>
      <c r="AC333" s="1">
        <v>1</v>
      </c>
      <c r="AD333" s="1" t="s">
        <v>51</v>
      </c>
      <c r="AE333" s="1" t="s">
        <v>51</v>
      </c>
      <c r="AF333" s="7">
        <v>2708636000</v>
      </c>
      <c r="AG333" s="7">
        <v>226718000</v>
      </c>
      <c r="AH333" s="7">
        <v>2481918000</v>
      </c>
      <c r="AI333" s="7">
        <v>436884000</v>
      </c>
      <c r="AJ333" s="7">
        <v>41813000</v>
      </c>
    </row>
    <row r="334" spans="2:36" ht="25.5" hidden="1" x14ac:dyDescent="0.25">
      <c r="B334" s="1" t="s">
        <v>1797</v>
      </c>
      <c r="C334" s="1">
        <v>147878</v>
      </c>
      <c r="D334" s="3"/>
      <c r="E334" s="1" t="s">
        <v>2715</v>
      </c>
      <c r="F334" s="1" t="s">
        <v>2716</v>
      </c>
      <c r="G334" s="1" t="s">
        <v>38</v>
      </c>
      <c r="H334" s="1">
        <v>37815912</v>
      </c>
      <c r="I334" s="1" t="s">
        <v>2717</v>
      </c>
      <c r="J334" s="1" t="s">
        <v>2718</v>
      </c>
      <c r="K334" s="1">
        <v>6322536</v>
      </c>
      <c r="L334" s="1"/>
      <c r="M334" s="1"/>
      <c r="N334" s="1" t="s">
        <v>2719</v>
      </c>
      <c r="O334" s="1">
        <v>25</v>
      </c>
      <c r="P334" s="1" t="s">
        <v>42</v>
      </c>
      <c r="Q334" s="1" t="s">
        <v>43</v>
      </c>
      <c r="R334" s="1" t="s">
        <v>77</v>
      </c>
      <c r="S334" s="1">
        <v>13</v>
      </c>
      <c r="T334" s="1" t="s">
        <v>949</v>
      </c>
      <c r="U334" s="1" t="s">
        <v>640</v>
      </c>
      <c r="V334" s="1" t="s">
        <v>30</v>
      </c>
      <c r="W334" s="1" t="s">
        <v>47</v>
      </c>
      <c r="X334" s="1" t="s">
        <v>48</v>
      </c>
      <c r="Y334" s="1">
        <v>8691</v>
      </c>
      <c r="Z334" s="1" t="s">
        <v>649</v>
      </c>
      <c r="AA334" s="1">
        <v>1</v>
      </c>
      <c r="AB334" s="1" t="s">
        <v>2720</v>
      </c>
      <c r="AC334" s="1">
        <v>1</v>
      </c>
      <c r="AD334" s="1" t="s">
        <v>51</v>
      </c>
      <c r="AE334" s="1" t="s">
        <v>51</v>
      </c>
      <c r="AF334" s="7">
        <v>2708218665</v>
      </c>
      <c r="AG334" s="7">
        <v>1382394466</v>
      </c>
      <c r="AH334" s="7">
        <v>1325824199</v>
      </c>
      <c r="AI334" s="7">
        <v>2221634610</v>
      </c>
      <c r="AJ334" s="7">
        <v>276933350</v>
      </c>
    </row>
    <row r="335" spans="2:36" hidden="1" x14ac:dyDescent="0.25">
      <c r="B335" s="1" t="s">
        <v>1797</v>
      </c>
      <c r="C335" s="1">
        <v>66996</v>
      </c>
      <c r="D335" s="3"/>
      <c r="E335" s="1" t="s">
        <v>2721</v>
      </c>
      <c r="F335" s="1" t="s">
        <v>2722</v>
      </c>
      <c r="G335" s="1" t="s">
        <v>38</v>
      </c>
      <c r="H335" s="1">
        <v>63542696</v>
      </c>
      <c r="I335" s="1" t="s">
        <v>2723</v>
      </c>
      <c r="J335" s="1" t="s">
        <v>2724</v>
      </c>
      <c r="K335" s="1">
        <v>6521275</v>
      </c>
      <c r="L335" s="1">
        <v>3125043586</v>
      </c>
      <c r="M335" s="1">
        <v>3133121675</v>
      </c>
      <c r="N335" s="1" t="s">
        <v>2725</v>
      </c>
      <c r="O335" s="1">
        <v>3</v>
      </c>
      <c r="P335" s="1" t="s">
        <v>42</v>
      </c>
      <c r="Q335" s="1" t="s">
        <v>43</v>
      </c>
      <c r="R335" s="1" t="s">
        <v>545</v>
      </c>
      <c r="S335" s="1">
        <v>3</v>
      </c>
      <c r="T335" s="1" t="s">
        <v>2726</v>
      </c>
      <c r="U335" s="1" t="s">
        <v>46</v>
      </c>
      <c r="V335" s="1" t="s">
        <v>30</v>
      </c>
      <c r="W335" s="1" t="s">
        <v>150</v>
      </c>
      <c r="X335" s="1" t="s">
        <v>48</v>
      </c>
      <c r="Y335" s="1">
        <v>210</v>
      </c>
      <c r="Z335" s="1" t="s">
        <v>2727</v>
      </c>
      <c r="AA335" s="1">
        <v>1</v>
      </c>
      <c r="AB335" s="1" t="s">
        <v>2728</v>
      </c>
      <c r="AC335" s="1">
        <v>1</v>
      </c>
      <c r="AD335" s="1" t="s">
        <v>51</v>
      </c>
      <c r="AE335" s="1" t="s">
        <v>51</v>
      </c>
      <c r="AF335" s="7">
        <v>2707375241</v>
      </c>
      <c r="AG335" s="7">
        <v>81015220</v>
      </c>
      <c r="AH335" s="7">
        <v>2626360021</v>
      </c>
      <c r="AI335" s="7">
        <v>95976118</v>
      </c>
      <c r="AJ335" s="7">
        <v>-58960199</v>
      </c>
    </row>
    <row r="336" spans="2:36" hidden="1" x14ac:dyDescent="0.25">
      <c r="B336" s="1" t="s">
        <v>1797</v>
      </c>
      <c r="C336" s="1">
        <v>31037</v>
      </c>
      <c r="D336" s="3"/>
      <c r="E336" s="1" t="s">
        <v>2729</v>
      </c>
      <c r="F336" s="1" t="s">
        <v>2730</v>
      </c>
      <c r="G336" s="1" t="s">
        <v>38</v>
      </c>
      <c r="H336" s="1">
        <v>13721697</v>
      </c>
      <c r="I336" s="1" t="s">
        <v>2731</v>
      </c>
      <c r="J336" s="1" t="s">
        <v>2732</v>
      </c>
      <c r="K336" s="1">
        <v>6711323</v>
      </c>
      <c r="L336" s="1">
        <v>6715902</v>
      </c>
      <c r="M336" s="1">
        <v>3132077313</v>
      </c>
      <c r="N336" s="1" t="s">
        <v>2733</v>
      </c>
      <c r="O336" s="1">
        <v>6</v>
      </c>
      <c r="P336" s="1" t="s">
        <v>42</v>
      </c>
      <c r="Q336" s="1" t="s">
        <v>43</v>
      </c>
      <c r="R336" s="1" t="s">
        <v>660</v>
      </c>
      <c r="S336" s="1">
        <v>3</v>
      </c>
      <c r="T336" s="1" t="s">
        <v>2734</v>
      </c>
      <c r="U336" s="1" t="s">
        <v>46</v>
      </c>
      <c r="V336" s="1" t="s">
        <v>30</v>
      </c>
      <c r="W336" s="1" t="s">
        <v>110</v>
      </c>
      <c r="X336" s="1" t="s">
        <v>48</v>
      </c>
      <c r="Y336" s="1">
        <v>1051</v>
      </c>
      <c r="Z336" s="1" t="s">
        <v>252</v>
      </c>
      <c r="AA336" s="1">
        <v>1</v>
      </c>
      <c r="AB336" s="1" t="s">
        <v>2729</v>
      </c>
      <c r="AC336" s="1">
        <v>1</v>
      </c>
      <c r="AD336" s="1" t="s">
        <v>51</v>
      </c>
      <c r="AE336" s="1" t="s">
        <v>51</v>
      </c>
      <c r="AF336" s="7">
        <v>2703224414</v>
      </c>
      <c r="AG336" s="7">
        <v>1929961881</v>
      </c>
      <c r="AH336" s="7">
        <v>773262533</v>
      </c>
      <c r="AI336" s="7">
        <v>3106127420</v>
      </c>
      <c r="AJ336" s="7">
        <v>0</v>
      </c>
    </row>
    <row r="337" spans="2:36" hidden="1" x14ac:dyDescent="0.25">
      <c r="B337" s="1" t="s">
        <v>1797</v>
      </c>
      <c r="C337" s="1">
        <v>165986</v>
      </c>
      <c r="D337" s="1"/>
      <c r="E337" s="1" t="s">
        <v>1772</v>
      </c>
      <c r="F337" s="1">
        <v>63495025</v>
      </c>
      <c r="G337" s="1"/>
      <c r="H337" s="1"/>
      <c r="I337" s="1"/>
      <c r="J337" s="1" t="s">
        <v>2735</v>
      </c>
      <c r="K337" s="1">
        <v>6958555</v>
      </c>
      <c r="L337" s="1">
        <v>3203444892</v>
      </c>
      <c r="M337" s="1"/>
      <c r="N337" s="1" t="s">
        <v>2736</v>
      </c>
      <c r="O337" s="1">
        <v>0</v>
      </c>
      <c r="P337" s="1" t="s">
        <v>42</v>
      </c>
      <c r="Q337" s="1" t="s">
        <v>43</v>
      </c>
      <c r="R337" s="1" t="s">
        <v>611</v>
      </c>
      <c r="S337" s="1">
        <v>13</v>
      </c>
      <c r="T337" s="1" t="s">
        <v>2737</v>
      </c>
      <c r="U337" s="1" t="s">
        <v>686</v>
      </c>
      <c r="V337" s="1" t="s">
        <v>30</v>
      </c>
      <c r="W337" s="1" t="s">
        <v>68</v>
      </c>
      <c r="X337" s="1" t="s">
        <v>69</v>
      </c>
      <c r="Y337" s="1">
        <v>4111</v>
      </c>
      <c r="Z337" s="1" t="s">
        <v>99</v>
      </c>
      <c r="AA337" s="1">
        <v>1</v>
      </c>
      <c r="AB337" s="1" t="s">
        <v>2738</v>
      </c>
      <c r="AC337" s="1">
        <v>1</v>
      </c>
      <c r="AD337" s="1" t="s">
        <v>51</v>
      </c>
      <c r="AE337" s="1" t="s">
        <v>51</v>
      </c>
      <c r="AF337" s="7">
        <v>2701271938</v>
      </c>
      <c r="AG337" s="7">
        <v>1770160051</v>
      </c>
      <c r="AH337" s="7">
        <v>931111887</v>
      </c>
      <c r="AI337" s="7">
        <v>458000000</v>
      </c>
      <c r="AJ337" s="7">
        <v>24974267</v>
      </c>
    </row>
    <row r="338" spans="2:36" ht="25.5" hidden="1" x14ac:dyDescent="0.25">
      <c r="B338" s="1" t="s">
        <v>1797</v>
      </c>
      <c r="C338" s="1">
        <v>142928</v>
      </c>
      <c r="D338" s="3"/>
      <c r="E338" s="1" t="s">
        <v>2739</v>
      </c>
      <c r="F338" s="1">
        <v>1098613107</v>
      </c>
      <c r="G338" s="1"/>
      <c r="H338" s="1"/>
      <c r="I338" s="1"/>
      <c r="J338" s="1" t="s">
        <v>1887</v>
      </c>
      <c r="K338" s="1">
        <v>6047290</v>
      </c>
      <c r="L338" s="1">
        <v>6455055</v>
      </c>
      <c r="M338" s="1"/>
      <c r="N338" s="1" t="s">
        <v>2740</v>
      </c>
      <c r="O338" s="1">
        <v>0</v>
      </c>
      <c r="P338" s="1" t="s">
        <v>42</v>
      </c>
      <c r="Q338" s="1" t="s">
        <v>43</v>
      </c>
      <c r="R338" s="1" t="s">
        <v>77</v>
      </c>
      <c r="S338" s="1">
        <v>13</v>
      </c>
      <c r="T338" s="1" t="s">
        <v>2741</v>
      </c>
      <c r="U338" s="1" t="s">
        <v>109</v>
      </c>
      <c r="V338" s="1" t="s">
        <v>30</v>
      </c>
      <c r="W338" s="1" t="s">
        <v>68</v>
      </c>
      <c r="X338" s="1" t="s">
        <v>69</v>
      </c>
      <c r="Y338" s="1">
        <v>4330</v>
      </c>
      <c r="Z338" s="1" t="s">
        <v>608</v>
      </c>
      <c r="AA338" s="1">
        <v>1</v>
      </c>
      <c r="AB338" s="1" t="s">
        <v>2742</v>
      </c>
      <c r="AC338" s="1">
        <v>1</v>
      </c>
      <c r="AD338" s="1" t="s">
        <v>51</v>
      </c>
      <c r="AE338" s="1" t="s">
        <v>51</v>
      </c>
      <c r="AF338" s="7">
        <v>2691116602</v>
      </c>
      <c r="AG338" s="7">
        <v>1365938009</v>
      </c>
      <c r="AH338" s="7">
        <v>1325178593</v>
      </c>
      <c r="AI338" s="7">
        <v>732546733</v>
      </c>
      <c r="AJ338" s="7">
        <v>117884074</v>
      </c>
    </row>
    <row r="339" spans="2:36" hidden="1" x14ac:dyDescent="0.25">
      <c r="B339" s="1" t="s">
        <v>1797</v>
      </c>
      <c r="C339" s="1">
        <v>375048</v>
      </c>
      <c r="D339" s="1"/>
      <c r="E339" s="1" t="s">
        <v>2743</v>
      </c>
      <c r="F339" s="1" t="s">
        <v>2744</v>
      </c>
      <c r="G339" s="1" t="s">
        <v>38</v>
      </c>
      <c r="H339" s="1">
        <v>63491090</v>
      </c>
      <c r="I339" s="1" t="s">
        <v>2745</v>
      </c>
      <c r="J339" s="1" t="s">
        <v>2746</v>
      </c>
      <c r="K339" s="1">
        <v>3157809236</v>
      </c>
      <c r="L339" s="1">
        <v>6432378</v>
      </c>
      <c r="M339" s="1"/>
      <c r="N339" s="1" t="s">
        <v>2747</v>
      </c>
      <c r="O339" s="1">
        <v>2</v>
      </c>
      <c r="P339" s="1" t="s">
        <v>42</v>
      </c>
      <c r="Q339" s="1" t="s">
        <v>43</v>
      </c>
      <c r="R339" s="1" t="s">
        <v>202</v>
      </c>
      <c r="S339" s="1">
        <v>12</v>
      </c>
      <c r="T339" s="1" t="s">
        <v>2748</v>
      </c>
      <c r="U339" s="1" t="s">
        <v>251</v>
      </c>
      <c r="V339" s="1" t="s">
        <v>30</v>
      </c>
      <c r="W339" s="1" t="s">
        <v>47</v>
      </c>
      <c r="X339" s="1" t="s">
        <v>48</v>
      </c>
      <c r="Y339" s="1">
        <v>4690</v>
      </c>
      <c r="Z339" s="1" t="s">
        <v>749</v>
      </c>
      <c r="AA339" s="1">
        <v>1</v>
      </c>
      <c r="AB339" s="1" t="s">
        <v>2749</v>
      </c>
      <c r="AC339" s="1">
        <v>1</v>
      </c>
      <c r="AD339" s="1" t="s">
        <v>51</v>
      </c>
      <c r="AE339" s="1" t="s">
        <v>51</v>
      </c>
      <c r="AF339" s="7">
        <v>2684120000</v>
      </c>
      <c r="AG339" s="7">
        <v>12580000</v>
      </c>
      <c r="AH339" s="7">
        <v>2671540000</v>
      </c>
      <c r="AI339" s="7">
        <v>208010000</v>
      </c>
      <c r="AJ339" s="7">
        <v>0</v>
      </c>
    </row>
    <row r="340" spans="2:36" ht="25.5" hidden="1" x14ac:dyDescent="0.25">
      <c r="B340" s="1" t="s">
        <v>1797</v>
      </c>
      <c r="C340" s="1">
        <v>422295</v>
      </c>
      <c r="D340" s="1" t="s">
        <v>2750</v>
      </c>
      <c r="E340" s="1" t="s">
        <v>2751</v>
      </c>
      <c r="F340" s="1" t="s">
        <v>2752</v>
      </c>
      <c r="G340" s="1" t="s">
        <v>38</v>
      </c>
      <c r="H340" s="1">
        <v>63324490</v>
      </c>
      <c r="I340" s="1" t="s">
        <v>2753</v>
      </c>
      <c r="J340" s="1" t="s">
        <v>2754</v>
      </c>
      <c r="K340" s="1">
        <v>3106749504</v>
      </c>
      <c r="L340" s="1">
        <v>3212166728</v>
      </c>
      <c r="M340" s="1">
        <v>3012012500</v>
      </c>
      <c r="N340" s="1" t="s">
        <v>2755</v>
      </c>
      <c r="O340" s="1">
        <v>21</v>
      </c>
      <c r="P340" s="1" t="s">
        <v>42</v>
      </c>
      <c r="Q340" s="1" t="s">
        <v>43</v>
      </c>
      <c r="R340" s="1" t="s">
        <v>645</v>
      </c>
      <c r="S340" s="1">
        <v>11</v>
      </c>
      <c r="T340" s="1" t="s">
        <v>2756</v>
      </c>
      <c r="U340" s="1" t="s">
        <v>46</v>
      </c>
      <c r="V340" s="1" t="s">
        <v>30</v>
      </c>
      <c r="W340" s="1" t="s">
        <v>47</v>
      </c>
      <c r="X340" s="1" t="s">
        <v>48</v>
      </c>
      <c r="Y340" s="1">
        <v>1521</v>
      </c>
      <c r="Z340" s="1" t="s">
        <v>1839</v>
      </c>
      <c r="AA340" s="1">
        <v>1</v>
      </c>
      <c r="AB340" s="1" t="s">
        <v>2757</v>
      </c>
      <c r="AC340" s="1">
        <v>1</v>
      </c>
      <c r="AD340" s="1" t="s">
        <v>51</v>
      </c>
      <c r="AE340" s="1" t="s">
        <v>51</v>
      </c>
      <c r="AF340" s="7">
        <v>2683286764</v>
      </c>
      <c r="AG340" s="7">
        <v>1259375680</v>
      </c>
      <c r="AH340" s="7">
        <v>1423911084</v>
      </c>
      <c r="AI340" s="7">
        <v>1147658986</v>
      </c>
      <c r="AJ340" s="7">
        <v>45540263</v>
      </c>
    </row>
    <row r="341" spans="2:36" ht="25.5" hidden="1" x14ac:dyDescent="0.25">
      <c r="B341" s="1" t="s">
        <v>1797</v>
      </c>
      <c r="C341" s="1">
        <v>119363</v>
      </c>
      <c r="D341" s="3"/>
      <c r="E341" s="1" t="s">
        <v>2758</v>
      </c>
      <c r="F341" s="1">
        <v>12560674</v>
      </c>
      <c r="G341" s="1"/>
      <c r="H341" s="1"/>
      <c r="I341" s="1"/>
      <c r="J341" s="1" t="s">
        <v>2759</v>
      </c>
      <c r="K341" s="1">
        <v>6884601</v>
      </c>
      <c r="L341" s="1">
        <v>3184870038</v>
      </c>
      <c r="M341" s="1">
        <v>3182574201</v>
      </c>
      <c r="N341" s="1" t="s">
        <v>2760</v>
      </c>
      <c r="O341" s="1">
        <v>2</v>
      </c>
      <c r="P341" s="1" t="s">
        <v>42</v>
      </c>
      <c r="Q341" s="1" t="s">
        <v>43</v>
      </c>
      <c r="R341" s="1" t="s">
        <v>97</v>
      </c>
      <c r="S341" s="1">
        <v>12</v>
      </c>
      <c r="T341" s="1" t="s">
        <v>2761</v>
      </c>
      <c r="U341" s="1" t="s">
        <v>177</v>
      </c>
      <c r="V341" s="1" t="s">
        <v>30</v>
      </c>
      <c r="W341" s="1" t="s">
        <v>68</v>
      </c>
      <c r="X341" s="1" t="s">
        <v>69</v>
      </c>
      <c r="Y341" s="1">
        <v>4645</v>
      </c>
      <c r="Z341" s="1" t="s">
        <v>615</v>
      </c>
      <c r="AA341" s="1">
        <v>1</v>
      </c>
      <c r="AB341" s="1" t="s">
        <v>2762</v>
      </c>
      <c r="AC341" s="1">
        <v>1</v>
      </c>
      <c r="AD341" s="1" t="s">
        <v>51</v>
      </c>
      <c r="AE341" s="1" t="s">
        <v>51</v>
      </c>
      <c r="AF341" s="7">
        <v>2681901160</v>
      </c>
      <c r="AG341" s="7">
        <v>1028304216</v>
      </c>
      <c r="AH341" s="7">
        <v>1653596944</v>
      </c>
      <c r="AI341" s="7">
        <v>2460420785</v>
      </c>
      <c r="AJ341" s="7">
        <v>345426552</v>
      </c>
    </row>
    <row r="342" spans="2:36" ht="25.5" hidden="1" x14ac:dyDescent="0.25">
      <c r="B342" s="1" t="s">
        <v>1797</v>
      </c>
      <c r="C342" s="1">
        <v>45915</v>
      </c>
      <c r="D342" s="1" t="s">
        <v>2763</v>
      </c>
      <c r="E342" s="1" t="s">
        <v>2764</v>
      </c>
      <c r="F342" s="1" t="s">
        <v>2765</v>
      </c>
      <c r="G342" s="1" t="s">
        <v>38</v>
      </c>
      <c r="H342" s="1">
        <v>37705759</v>
      </c>
      <c r="I342" s="1" t="s">
        <v>2766</v>
      </c>
      <c r="J342" s="1" t="s">
        <v>2767</v>
      </c>
      <c r="K342" s="1">
        <v>6333491</v>
      </c>
      <c r="L342" s="1">
        <v>6427493</v>
      </c>
      <c r="M342" s="1">
        <v>3138703152</v>
      </c>
      <c r="N342" s="1" t="s">
        <v>2768</v>
      </c>
      <c r="O342" s="1">
        <v>9</v>
      </c>
      <c r="P342" s="1" t="s">
        <v>42</v>
      </c>
      <c r="Q342" s="1" t="s">
        <v>43</v>
      </c>
      <c r="R342" s="1" t="s">
        <v>175</v>
      </c>
      <c r="S342" s="1">
        <v>3</v>
      </c>
      <c r="T342" s="1" t="s">
        <v>2769</v>
      </c>
      <c r="U342" s="1" t="s">
        <v>317</v>
      </c>
      <c r="V342" s="1" t="s">
        <v>30</v>
      </c>
      <c r="W342" s="1" t="s">
        <v>110</v>
      </c>
      <c r="X342" s="1" t="s">
        <v>48</v>
      </c>
      <c r="Y342" s="1">
        <v>4774</v>
      </c>
      <c r="Z342" s="1" t="s">
        <v>242</v>
      </c>
      <c r="AA342" s="1">
        <v>1</v>
      </c>
      <c r="AB342" s="1" t="s">
        <v>2770</v>
      </c>
      <c r="AC342" s="1">
        <v>1</v>
      </c>
      <c r="AD342" s="1" t="s">
        <v>51</v>
      </c>
      <c r="AE342" s="1" t="s">
        <v>51</v>
      </c>
      <c r="AF342" s="7">
        <v>2676891973</v>
      </c>
      <c r="AG342" s="7">
        <v>2398368848</v>
      </c>
      <c r="AH342" s="7">
        <v>278523125</v>
      </c>
      <c r="AI342" s="7">
        <v>6735665489</v>
      </c>
      <c r="AJ342" s="7">
        <v>18481134</v>
      </c>
    </row>
    <row r="343" spans="2:36" hidden="1" x14ac:dyDescent="0.25">
      <c r="B343" s="1" t="s">
        <v>1797</v>
      </c>
      <c r="C343" s="1">
        <v>425424</v>
      </c>
      <c r="D343" s="1"/>
      <c r="E343" s="1" t="s">
        <v>2771</v>
      </c>
      <c r="F343" s="1" t="s">
        <v>2772</v>
      </c>
      <c r="G343" s="1" t="s">
        <v>38</v>
      </c>
      <c r="H343" s="1">
        <v>1098682166</v>
      </c>
      <c r="I343" s="1" t="s">
        <v>2773</v>
      </c>
      <c r="J343" s="1" t="s">
        <v>2774</v>
      </c>
      <c r="K343" s="1">
        <v>3176678245</v>
      </c>
      <c r="L343" s="1">
        <v>3164505474</v>
      </c>
      <c r="M343" s="1"/>
      <c r="N343" s="1" t="s">
        <v>2775</v>
      </c>
      <c r="O343" s="1">
        <v>8</v>
      </c>
      <c r="P343" s="1" t="s">
        <v>42</v>
      </c>
      <c r="Q343" s="1" t="s">
        <v>43</v>
      </c>
      <c r="R343" s="1" t="s">
        <v>202</v>
      </c>
      <c r="S343" s="1">
        <v>12</v>
      </c>
      <c r="T343" s="1" t="s">
        <v>2776</v>
      </c>
      <c r="U343" s="1" t="s">
        <v>46</v>
      </c>
      <c r="V343" s="1" t="s">
        <v>30</v>
      </c>
      <c r="W343" s="1" t="s">
        <v>47</v>
      </c>
      <c r="X343" s="1" t="s">
        <v>48</v>
      </c>
      <c r="Y343" s="1">
        <v>4210</v>
      </c>
      <c r="Z343" s="1" t="s">
        <v>308</v>
      </c>
      <c r="AA343" s="1">
        <v>1</v>
      </c>
      <c r="AB343" s="1" t="s">
        <v>2777</v>
      </c>
      <c r="AC343" s="1">
        <v>1</v>
      </c>
      <c r="AD343" s="1" t="s">
        <v>51</v>
      </c>
      <c r="AE343" s="1" t="s">
        <v>51</v>
      </c>
      <c r="AF343" s="7">
        <v>2673749686</v>
      </c>
      <c r="AG343" s="7">
        <v>2141640941</v>
      </c>
      <c r="AH343" s="7">
        <v>532108745</v>
      </c>
      <c r="AI343" s="7">
        <v>11962806595</v>
      </c>
      <c r="AJ343" s="7">
        <v>420705221</v>
      </c>
    </row>
    <row r="344" spans="2:36" ht="25.5" hidden="1" x14ac:dyDescent="0.25">
      <c r="B344" s="1" t="s">
        <v>1797</v>
      </c>
      <c r="C344" s="1">
        <v>136745</v>
      </c>
      <c r="D344" s="1"/>
      <c r="E344" s="1" t="s">
        <v>2778</v>
      </c>
      <c r="F344" s="1" t="s">
        <v>2779</v>
      </c>
      <c r="G344" s="1" t="s">
        <v>38</v>
      </c>
      <c r="H344" s="1">
        <v>91207650</v>
      </c>
      <c r="I344" s="1" t="s">
        <v>2510</v>
      </c>
      <c r="J344" s="1" t="s">
        <v>599</v>
      </c>
      <c r="K344" s="1">
        <v>6431992</v>
      </c>
      <c r="L344" s="1"/>
      <c r="M344" s="1"/>
      <c r="N344" s="1" t="s">
        <v>600</v>
      </c>
      <c r="O344" s="1">
        <v>0</v>
      </c>
      <c r="P344" s="1" t="s">
        <v>42</v>
      </c>
      <c r="Q344" s="1" t="s">
        <v>43</v>
      </c>
      <c r="R344" s="1" t="s">
        <v>202</v>
      </c>
      <c r="S344" s="1">
        <v>12</v>
      </c>
      <c r="T344" s="1" t="s">
        <v>2780</v>
      </c>
      <c r="U344" s="1" t="s">
        <v>109</v>
      </c>
      <c r="V344" s="1" t="s">
        <v>30</v>
      </c>
      <c r="W344" s="1" t="s">
        <v>47</v>
      </c>
      <c r="X344" s="1" t="s">
        <v>48</v>
      </c>
      <c r="Y344" s="1">
        <v>910</v>
      </c>
      <c r="Z344" s="1" t="s">
        <v>1767</v>
      </c>
      <c r="AA344" s="1">
        <v>1</v>
      </c>
      <c r="AB344" s="1" t="s">
        <v>2781</v>
      </c>
      <c r="AC344" s="1">
        <v>1</v>
      </c>
      <c r="AD344" s="1" t="s">
        <v>51</v>
      </c>
      <c r="AE344" s="1" t="s">
        <v>51</v>
      </c>
      <c r="AF344" s="7">
        <v>2671524000</v>
      </c>
      <c r="AG344" s="7">
        <v>0</v>
      </c>
      <c r="AH344" s="7">
        <v>2671524000</v>
      </c>
      <c r="AI344" s="7">
        <v>0</v>
      </c>
      <c r="AJ344" s="7">
        <v>0</v>
      </c>
    </row>
    <row r="345" spans="2:36" ht="25.5" hidden="1" x14ac:dyDescent="0.25">
      <c r="B345" s="1" t="s">
        <v>1797</v>
      </c>
      <c r="C345" s="1">
        <v>91750</v>
      </c>
      <c r="D345" s="3"/>
      <c r="E345" s="1" t="s">
        <v>2782</v>
      </c>
      <c r="F345" s="1" t="s">
        <v>2783</v>
      </c>
      <c r="G345" s="1" t="s">
        <v>38</v>
      </c>
      <c r="H345" s="1">
        <v>63562464</v>
      </c>
      <c r="I345" s="1" t="s">
        <v>2784</v>
      </c>
      <c r="J345" s="1" t="s">
        <v>2785</v>
      </c>
      <c r="K345" s="1">
        <v>6378000</v>
      </c>
      <c r="L345" s="1">
        <v>3153666633</v>
      </c>
      <c r="M345" s="1"/>
      <c r="N345" s="1" t="s">
        <v>2786</v>
      </c>
      <c r="O345" s="1">
        <v>10</v>
      </c>
      <c r="P345" s="1" t="s">
        <v>42</v>
      </c>
      <c r="Q345" s="1" t="s">
        <v>43</v>
      </c>
      <c r="R345" s="1" t="s">
        <v>579</v>
      </c>
      <c r="S345" s="1">
        <v>9</v>
      </c>
      <c r="T345" s="1" t="s">
        <v>2787</v>
      </c>
      <c r="U345" s="1" t="s">
        <v>211</v>
      </c>
      <c r="V345" s="1" t="s">
        <v>30</v>
      </c>
      <c r="W345" s="1" t="s">
        <v>150</v>
      </c>
      <c r="X345" s="1" t="s">
        <v>48</v>
      </c>
      <c r="Y345" s="1">
        <v>5511</v>
      </c>
      <c r="Z345" s="1" t="s">
        <v>60</v>
      </c>
      <c r="AA345" s="1">
        <v>1</v>
      </c>
      <c r="AB345" s="1" t="s">
        <v>2788</v>
      </c>
      <c r="AC345" s="1">
        <v>1</v>
      </c>
      <c r="AD345" s="1" t="s">
        <v>51</v>
      </c>
      <c r="AE345" s="1" t="s">
        <v>51</v>
      </c>
      <c r="AF345" s="7">
        <v>2671462338</v>
      </c>
      <c r="AG345" s="7">
        <v>395701589</v>
      </c>
      <c r="AH345" s="7">
        <v>2275760749</v>
      </c>
      <c r="AI345" s="7">
        <v>425228230</v>
      </c>
      <c r="AJ345" s="7">
        <v>0</v>
      </c>
    </row>
    <row r="346" spans="2:36" hidden="1" x14ac:dyDescent="0.25">
      <c r="B346" s="1" t="s">
        <v>1797</v>
      </c>
      <c r="C346" s="1">
        <v>132578</v>
      </c>
      <c r="D346" s="3"/>
      <c r="E346" s="1" t="s">
        <v>2789</v>
      </c>
      <c r="F346" s="1" t="s">
        <v>2790</v>
      </c>
      <c r="G346" s="1" t="s">
        <v>38</v>
      </c>
      <c r="H346" s="1">
        <v>91219219</v>
      </c>
      <c r="I346" s="1" t="s">
        <v>2791</v>
      </c>
      <c r="J346" s="1" t="s">
        <v>2792</v>
      </c>
      <c r="K346" s="1">
        <v>6717100</v>
      </c>
      <c r="L346" s="1">
        <v>6717100</v>
      </c>
      <c r="M346" s="1">
        <v>3138290482</v>
      </c>
      <c r="N346" s="1" t="s">
        <v>2793</v>
      </c>
      <c r="O346" s="1">
        <v>18</v>
      </c>
      <c r="P346" s="1" t="s">
        <v>42</v>
      </c>
      <c r="Q346" s="1" t="s">
        <v>43</v>
      </c>
      <c r="R346" s="1" t="s">
        <v>545</v>
      </c>
      <c r="S346" s="1">
        <v>3</v>
      </c>
      <c r="T346" s="1" t="s">
        <v>2794</v>
      </c>
      <c r="U346" s="1" t="s">
        <v>46</v>
      </c>
      <c r="V346" s="1" t="s">
        <v>30</v>
      </c>
      <c r="W346" s="1" t="s">
        <v>150</v>
      </c>
      <c r="X346" s="1" t="s">
        <v>48</v>
      </c>
      <c r="Y346" s="1">
        <v>4649</v>
      </c>
      <c r="Z346" s="1" t="s">
        <v>1740</v>
      </c>
      <c r="AA346" s="1">
        <v>1</v>
      </c>
      <c r="AB346" s="1" t="s">
        <v>2795</v>
      </c>
      <c r="AC346" s="1">
        <v>1</v>
      </c>
      <c r="AD346" s="1" t="s">
        <v>51</v>
      </c>
      <c r="AE346" s="1" t="s">
        <v>51</v>
      </c>
      <c r="AF346" s="7">
        <v>2669517589</v>
      </c>
      <c r="AG346" s="7">
        <v>1646081028</v>
      </c>
      <c r="AH346" s="7">
        <v>1023436561</v>
      </c>
      <c r="AI346" s="7">
        <v>4407021382</v>
      </c>
      <c r="AJ346" s="7">
        <v>35852444</v>
      </c>
    </row>
    <row r="347" spans="2:36" hidden="1" x14ac:dyDescent="0.25">
      <c r="B347" s="1" t="s">
        <v>1797</v>
      </c>
      <c r="C347" s="1">
        <v>15329</v>
      </c>
      <c r="D347" s="1" t="s">
        <v>2796</v>
      </c>
      <c r="E347" s="1" t="s">
        <v>2797</v>
      </c>
      <c r="F347" s="1" t="s">
        <v>2798</v>
      </c>
      <c r="G347" s="1" t="s">
        <v>38</v>
      </c>
      <c r="H347" s="1">
        <v>13841364</v>
      </c>
      <c r="I347" s="1" t="s">
        <v>2799</v>
      </c>
      <c r="J347" s="1" t="s">
        <v>2800</v>
      </c>
      <c r="K347" s="1">
        <v>6432822</v>
      </c>
      <c r="L347" s="1">
        <v>6577282</v>
      </c>
      <c r="M347" s="1">
        <v>3102770819</v>
      </c>
      <c r="N347" s="1" t="s">
        <v>2801</v>
      </c>
      <c r="O347" s="1">
        <v>3</v>
      </c>
      <c r="P347" s="1" t="s">
        <v>42</v>
      </c>
      <c r="Q347" s="1" t="s">
        <v>43</v>
      </c>
      <c r="R347" s="1" t="s">
        <v>2802</v>
      </c>
      <c r="S347" s="1">
        <v>12</v>
      </c>
      <c r="T347" s="1" t="s">
        <v>2803</v>
      </c>
      <c r="U347" s="1" t="s">
        <v>46</v>
      </c>
      <c r="V347" s="1" t="s">
        <v>30</v>
      </c>
      <c r="W347" s="1" t="s">
        <v>110</v>
      </c>
      <c r="X347" s="1" t="s">
        <v>48</v>
      </c>
      <c r="Y347" s="1">
        <v>4290</v>
      </c>
      <c r="Z347" s="1" t="s">
        <v>169</v>
      </c>
      <c r="AA347" s="1">
        <v>1</v>
      </c>
      <c r="AB347" s="1" t="s">
        <v>2797</v>
      </c>
      <c r="AC347" s="1">
        <v>1</v>
      </c>
      <c r="AD347" s="1" t="s">
        <v>51</v>
      </c>
      <c r="AE347" s="1" t="s">
        <v>51</v>
      </c>
      <c r="AF347" s="7">
        <v>2666592000</v>
      </c>
      <c r="AG347" s="7">
        <v>1164734000</v>
      </c>
      <c r="AH347" s="7">
        <v>1501858000</v>
      </c>
      <c r="AI347" s="7">
        <v>176935000</v>
      </c>
      <c r="AJ347" s="7">
        <v>11090000</v>
      </c>
    </row>
    <row r="348" spans="2:36" ht="25.5" hidden="1" x14ac:dyDescent="0.25">
      <c r="B348" s="1" t="s">
        <v>1797</v>
      </c>
      <c r="C348" s="1">
        <v>387068</v>
      </c>
      <c r="D348" s="1" t="s">
        <v>2804</v>
      </c>
      <c r="E348" s="1" t="s">
        <v>2805</v>
      </c>
      <c r="F348" s="1" t="s">
        <v>2806</v>
      </c>
      <c r="G348" s="1" t="s">
        <v>38</v>
      </c>
      <c r="H348" s="1">
        <v>3014690</v>
      </c>
      <c r="I348" s="1" t="s">
        <v>2807</v>
      </c>
      <c r="J348" s="1" t="s">
        <v>2808</v>
      </c>
      <c r="K348" s="1">
        <v>6915710</v>
      </c>
      <c r="L348" s="1">
        <v>3102236115</v>
      </c>
      <c r="M348" s="1">
        <v>3102236045</v>
      </c>
      <c r="N348" s="1" t="s">
        <v>2809</v>
      </c>
      <c r="O348" s="1">
        <v>2</v>
      </c>
      <c r="P348" s="1" t="s">
        <v>42</v>
      </c>
      <c r="Q348" s="1" t="s">
        <v>43</v>
      </c>
      <c r="R348" s="1" t="s">
        <v>1506</v>
      </c>
      <c r="S348" s="1">
        <v>12</v>
      </c>
      <c r="T348" s="1" t="s">
        <v>2810</v>
      </c>
      <c r="U348" s="1" t="s">
        <v>67</v>
      </c>
      <c r="V348" s="1" t="s">
        <v>30</v>
      </c>
      <c r="W348" s="1" t="s">
        <v>47</v>
      </c>
      <c r="X348" s="1" t="s">
        <v>48</v>
      </c>
      <c r="Y348" s="1">
        <v>6810</v>
      </c>
      <c r="Z348" s="1" t="s">
        <v>119</v>
      </c>
      <c r="AA348" s="1">
        <v>0</v>
      </c>
      <c r="AB348" s="1"/>
      <c r="AC348" s="1">
        <v>0</v>
      </c>
      <c r="AD348" s="1" t="s">
        <v>51</v>
      </c>
      <c r="AE348" s="1" t="s">
        <v>51</v>
      </c>
      <c r="AF348" s="7">
        <v>2661535139</v>
      </c>
      <c r="AG348" s="7">
        <v>941924374</v>
      </c>
      <c r="AH348" s="7">
        <v>1719610765</v>
      </c>
      <c r="AI348" s="7">
        <v>161130415</v>
      </c>
      <c r="AJ348" s="7">
        <v>26111167</v>
      </c>
    </row>
    <row r="349" spans="2:36" hidden="1" x14ac:dyDescent="0.25">
      <c r="B349" s="1" t="s">
        <v>1797</v>
      </c>
      <c r="C349" s="1">
        <v>138232</v>
      </c>
      <c r="D349" s="1" t="s">
        <v>2811</v>
      </c>
      <c r="E349" s="1" t="s">
        <v>2812</v>
      </c>
      <c r="F349" s="1" t="s">
        <v>2813</v>
      </c>
      <c r="G349" s="1" t="s">
        <v>38</v>
      </c>
      <c r="H349" s="1">
        <v>63538309</v>
      </c>
      <c r="I349" s="1" t="s">
        <v>2814</v>
      </c>
      <c r="J349" s="1" t="s">
        <v>2815</v>
      </c>
      <c r="K349" s="1">
        <v>7000240</v>
      </c>
      <c r="L349" s="1">
        <v>6432598</v>
      </c>
      <c r="M349" s="1">
        <v>3164816733</v>
      </c>
      <c r="N349" s="1" t="s">
        <v>2816</v>
      </c>
      <c r="O349" s="1">
        <v>41</v>
      </c>
      <c r="P349" s="1" t="s">
        <v>42</v>
      </c>
      <c r="Q349" s="1" t="s">
        <v>43</v>
      </c>
      <c r="R349" s="1" t="s">
        <v>696</v>
      </c>
      <c r="S349" s="1">
        <v>10</v>
      </c>
      <c r="T349" s="1" t="s">
        <v>277</v>
      </c>
      <c r="U349" s="1" t="s">
        <v>89</v>
      </c>
      <c r="V349" s="1" t="s">
        <v>30</v>
      </c>
      <c r="W349" s="1" t="s">
        <v>47</v>
      </c>
      <c r="X349" s="1" t="s">
        <v>48</v>
      </c>
      <c r="Y349" s="1">
        <v>3822</v>
      </c>
      <c r="Z349" s="1" t="s">
        <v>1792</v>
      </c>
      <c r="AA349" s="1">
        <v>1</v>
      </c>
      <c r="AB349" s="1" t="s">
        <v>2817</v>
      </c>
      <c r="AC349" s="1">
        <v>1</v>
      </c>
      <c r="AD349" s="1" t="s">
        <v>51</v>
      </c>
      <c r="AE349" s="1" t="s">
        <v>51</v>
      </c>
      <c r="AF349" s="7">
        <v>2658312070</v>
      </c>
      <c r="AG349" s="7">
        <v>730992336</v>
      </c>
      <c r="AH349" s="7">
        <v>1927319734</v>
      </c>
      <c r="AI349" s="7">
        <v>2724471800</v>
      </c>
      <c r="AJ349" s="7">
        <v>108512988</v>
      </c>
    </row>
    <row r="350" spans="2:36" hidden="1" x14ac:dyDescent="0.25">
      <c r="B350" s="1" t="s">
        <v>1797</v>
      </c>
      <c r="C350" s="1">
        <v>35143</v>
      </c>
      <c r="D350" s="1" t="s">
        <v>2818</v>
      </c>
      <c r="E350" s="1" t="s">
        <v>2819</v>
      </c>
      <c r="F350" s="1" t="s">
        <v>2820</v>
      </c>
      <c r="G350" s="1" t="s">
        <v>38</v>
      </c>
      <c r="H350" s="1">
        <v>13849572</v>
      </c>
      <c r="I350" s="1" t="s">
        <v>2821</v>
      </c>
      <c r="J350" s="1" t="s">
        <v>2822</v>
      </c>
      <c r="K350" s="1">
        <v>6717755</v>
      </c>
      <c r="L350" s="1">
        <v>3157966958</v>
      </c>
      <c r="M350" s="1">
        <v>3157966958</v>
      </c>
      <c r="N350" s="1" t="s">
        <v>2823</v>
      </c>
      <c r="O350" s="1">
        <v>1</v>
      </c>
      <c r="P350" s="1" t="s">
        <v>42</v>
      </c>
      <c r="Q350" s="1" t="s">
        <v>43</v>
      </c>
      <c r="R350" s="1" t="s">
        <v>249</v>
      </c>
      <c r="S350" s="1">
        <v>3</v>
      </c>
      <c r="T350" s="1" t="s">
        <v>2824</v>
      </c>
      <c r="U350" s="1" t="s">
        <v>109</v>
      </c>
      <c r="V350" s="1" t="s">
        <v>30</v>
      </c>
      <c r="W350" s="1" t="s">
        <v>110</v>
      </c>
      <c r="X350" s="1" t="s">
        <v>48</v>
      </c>
      <c r="Y350" s="1">
        <v>4111</v>
      </c>
      <c r="Z350" s="1" t="s">
        <v>99</v>
      </c>
      <c r="AA350" s="1">
        <v>1</v>
      </c>
      <c r="AB350" s="1" t="s">
        <v>2825</v>
      </c>
      <c r="AC350" s="1">
        <v>1</v>
      </c>
      <c r="AD350" s="1" t="s">
        <v>51</v>
      </c>
      <c r="AE350" s="1" t="s">
        <v>51</v>
      </c>
      <c r="AF350" s="7">
        <v>2656008383</v>
      </c>
      <c r="AG350" s="7">
        <v>525430282</v>
      </c>
      <c r="AH350" s="7">
        <v>2130578101</v>
      </c>
      <c r="AI350" s="7">
        <v>6000000</v>
      </c>
      <c r="AJ350" s="7">
        <v>-41411199</v>
      </c>
    </row>
    <row r="351" spans="2:36" ht="25.5" hidden="1" x14ac:dyDescent="0.25">
      <c r="B351" s="1" t="s">
        <v>1797</v>
      </c>
      <c r="C351" s="1">
        <v>5883</v>
      </c>
      <c r="D351" s="1" t="s">
        <v>2826</v>
      </c>
      <c r="E351" s="1" t="s">
        <v>2826</v>
      </c>
      <c r="F351" s="1" t="s">
        <v>2827</v>
      </c>
      <c r="G351" s="1" t="s">
        <v>38</v>
      </c>
      <c r="H351" s="1">
        <v>37804732</v>
      </c>
      <c r="I351" s="1" t="s">
        <v>2828</v>
      </c>
      <c r="J351" s="1" t="s">
        <v>2829</v>
      </c>
      <c r="K351" s="1">
        <v>3165763997</v>
      </c>
      <c r="L351" s="1">
        <v>3164675379</v>
      </c>
      <c r="M351" s="1"/>
      <c r="N351" s="1" t="s">
        <v>2830</v>
      </c>
      <c r="O351" s="1">
        <v>6</v>
      </c>
      <c r="P351" s="1" t="s">
        <v>42</v>
      </c>
      <c r="Q351" s="1" t="s">
        <v>43</v>
      </c>
      <c r="R351" s="1" t="s">
        <v>991</v>
      </c>
      <c r="S351" s="1">
        <v>4</v>
      </c>
      <c r="T351" s="1" t="s">
        <v>2831</v>
      </c>
      <c r="U351" s="1" t="s">
        <v>89</v>
      </c>
      <c r="V351" s="1" t="s">
        <v>30</v>
      </c>
      <c r="W351" s="1" t="s">
        <v>47</v>
      </c>
      <c r="X351" s="1" t="s">
        <v>48</v>
      </c>
      <c r="Y351" s="1">
        <v>1630</v>
      </c>
      <c r="Z351" s="1" t="s">
        <v>1827</v>
      </c>
      <c r="AA351" s="1">
        <v>1</v>
      </c>
      <c r="AB351" s="1" t="s">
        <v>2832</v>
      </c>
      <c r="AC351" s="1">
        <v>1</v>
      </c>
      <c r="AD351" s="1" t="s">
        <v>51</v>
      </c>
      <c r="AE351" s="1" t="s">
        <v>51</v>
      </c>
      <c r="AF351" s="7">
        <v>2654100080</v>
      </c>
      <c r="AG351" s="7">
        <v>2383894344</v>
      </c>
      <c r="AH351" s="7">
        <v>270205736</v>
      </c>
      <c r="AI351" s="7">
        <v>37287500</v>
      </c>
      <c r="AJ351" s="7">
        <v>5346955</v>
      </c>
    </row>
    <row r="352" spans="2:36" ht="25.5" hidden="1" x14ac:dyDescent="0.25">
      <c r="B352" s="1" t="s">
        <v>1797</v>
      </c>
      <c r="C352" s="1">
        <v>153230</v>
      </c>
      <c r="D352" s="3"/>
      <c r="E352" s="1" t="s">
        <v>2833</v>
      </c>
      <c r="F352" s="1" t="s">
        <v>2834</v>
      </c>
      <c r="G352" s="1" t="s">
        <v>38</v>
      </c>
      <c r="H352" s="1">
        <v>63290651</v>
      </c>
      <c r="I352" s="1" t="s">
        <v>2835</v>
      </c>
      <c r="J352" s="1" t="s">
        <v>2836</v>
      </c>
      <c r="K352" s="1">
        <v>6570150</v>
      </c>
      <c r="L352" s="1"/>
      <c r="M352" s="1"/>
      <c r="N352" s="1" t="s">
        <v>2837</v>
      </c>
      <c r="O352" s="1">
        <v>7</v>
      </c>
      <c r="P352" s="1" t="s">
        <v>42</v>
      </c>
      <c r="Q352" s="1" t="s">
        <v>43</v>
      </c>
      <c r="R352" s="1"/>
      <c r="S352" s="1"/>
      <c r="T352" s="1" t="s">
        <v>1821</v>
      </c>
      <c r="U352" s="1" t="s">
        <v>109</v>
      </c>
      <c r="V352" s="1" t="s">
        <v>30</v>
      </c>
      <c r="W352" s="1" t="s">
        <v>47</v>
      </c>
      <c r="X352" s="1" t="s">
        <v>48</v>
      </c>
      <c r="Y352" s="1">
        <v>9601</v>
      </c>
      <c r="Z352" s="1" t="s">
        <v>2838</v>
      </c>
      <c r="AA352" s="1">
        <v>0</v>
      </c>
      <c r="AB352" s="1"/>
      <c r="AC352" s="1">
        <v>0</v>
      </c>
      <c r="AD352" s="1" t="s">
        <v>51</v>
      </c>
      <c r="AE352" s="1" t="s">
        <v>51</v>
      </c>
      <c r="AF352" s="7">
        <v>2651192678</v>
      </c>
      <c r="AG352" s="7">
        <v>17523500</v>
      </c>
      <c r="AH352" s="7">
        <v>2633669178</v>
      </c>
      <c r="AI352" s="7">
        <v>0</v>
      </c>
      <c r="AJ352" s="7">
        <v>-249224536</v>
      </c>
    </row>
    <row r="353" spans="2:36" ht="25.5" hidden="1" x14ac:dyDescent="0.25">
      <c r="B353" s="1" t="s">
        <v>1797</v>
      </c>
      <c r="C353" s="1">
        <v>4761</v>
      </c>
      <c r="D353" s="3"/>
      <c r="E353" s="1" t="s">
        <v>2839</v>
      </c>
      <c r="F353" s="1" t="s">
        <v>2840</v>
      </c>
      <c r="G353" s="1" t="s">
        <v>38</v>
      </c>
      <c r="H353" s="1">
        <v>63332572</v>
      </c>
      <c r="I353" s="1" t="s">
        <v>2841</v>
      </c>
      <c r="J353" s="1" t="s">
        <v>2842</v>
      </c>
      <c r="K353" s="1">
        <v>6804444</v>
      </c>
      <c r="L353" s="1">
        <v>6308888</v>
      </c>
      <c r="M353" s="1">
        <v>3002181621</v>
      </c>
      <c r="N353" s="1" t="s">
        <v>2843</v>
      </c>
      <c r="O353" s="1">
        <v>14</v>
      </c>
      <c r="P353" s="1" t="s">
        <v>42</v>
      </c>
      <c r="Q353" s="1" t="s">
        <v>43</v>
      </c>
      <c r="R353" s="1" t="s">
        <v>65</v>
      </c>
      <c r="S353" s="1">
        <v>15</v>
      </c>
      <c r="T353" s="1" t="s">
        <v>2844</v>
      </c>
      <c r="U353" s="1" t="s">
        <v>46</v>
      </c>
      <c r="V353" s="1" t="s">
        <v>30</v>
      </c>
      <c r="W353" s="1" t="s">
        <v>110</v>
      </c>
      <c r="X353" s="1" t="s">
        <v>48</v>
      </c>
      <c r="Y353" s="1">
        <v>4752</v>
      </c>
      <c r="Z353" s="1" t="s">
        <v>233</v>
      </c>
      <c r="AA353" s="1">
        <v>1</v>
      </c>
      <c r="AB353" s="1" t="s">
        <v>2839</v>
      </c>
      <c r="AC353" s="1">
        <v>1</v>
      </c>
      <c r="AD353" s="1" t="s">
        <v>51</v>
      </c>
      <c r="AE353" s="1" t="s">
        <v>51</v>
      </c>
      <c r="AF353" s="7">
        <v>2650403756</v>
      </c>
      <c r="AG353" s="7">
        <v>852009844</v>
      </c>
      <c r="AH353" s="7">
        <v>1798393912</v>
      </c>
      <c r="AI353" s="7">
        <v>1517354631</v>
      </c>
      <c r="AJ353" s="7">
        <v>-145519510</v>
      </c>
    </row>
    <row r="354" spans="2:36" ht="25.5" hidden="1" x14ac:dyDescent="0.25">
      <c r="B354" s="1" t="s">
        <v>1797</v>
      </c>
      <c r="C354" s="1">
        <v>36733</v>
      </c>
      <c r="D354" s="3"/>
      <c r="E354" s="1" t="s">
        <v>2547</v>
      </c>
      <c r="F354" s="1" t="s">
        <v>2548</v>
      </c>
      <c r="G354" s="1" t="s">
        <v>38</v>
      </c>
      <c r="H354" s="1">
        <v>91223320</v>
      </c>
      <c r="I354" s="1" t="s">
        <v>2549</v>
      </c>
      <c r="J354" s="1" t="s">
        <v>2550</v>
      </c>
      <c r="K354" s="1">
        <v>6373742</v>
      </c>
      <c r="L354" s="1">
        <v>3173707507</v>
      </c>
      <c r="M354" s="1"/>
      <c r="N354" s="1" t="s">
        <v>2551</v>
      </c>
      <c r="O354" s="1">
        <v>56</v>
      </c>
      <c r="P354" s="1" t="s">
        <v>42</v>
      </c>
      <c r="Q354" s="1" t="s">
        <v>43</v>
      </c>
      <c r="R354" s="1" t="s">
        <v>315</v>
      </c>
      <c r="S354" s="1">
        <v>11</v>
      </c>
      <c r="T354" s="1" t="s">
        <v>2552</v>
      </c>
      <c r="U354" s="1" t="s">
        <v>159</v>
      </c>
      <c r="V354" s="1" t="s">
        <v>30</v>
      </c>
      <c r="W354" s="1" t="s">
        <v>47</v>
      </c>
      <c r="X354" s="1" t="s">
        <v>48</v>
      </c>
      <c r="Y354" s="1">
        <v>4290</v>
      </c>
      <c r="Z354" s="1" t="s">
        <v>169</v>
      </c>
      <c r="AA354" s="1">
        <v>1</v>
      </c>
      <c r="AB354" s="1" t="s">
        <v>2553</v>
      </c>
      <c r="AC354" s="1">
        <v>1</v>
      </c>
      <c r="AD354" s="1" t="s">
        <v>51</v>
      </c>
      <c r="AE354" s="1" t="s">
        <v>51</v>
      </c>
      <c r="AF354" s="7">
        <v>2823872914</v>
      </c>
      <c r="AG354" s="7">
        <v>1618020675</v>
      </c>
      <c r="AH354" s="7">
        <v>1205852239</v>
      </c>
      <c r="AI354" s="7">
        <v>4157959000</v>
      </c>
      <c r="AJ354" s="7">
        <v>214213034</v>
      </c>
    </row>
    <row r="355" spans="2:36" hidden="1" x14ac:dyDescent="0.25">
      <c r="B355" s="1" t="s">
        <v>1797</v>
      </c>
      <c r="C355" s="1">
        <v>25594</v>
      </c>
      <c r="D355" s="3"/>
      <c r="E355" s="1" t="s">
        <v>2852</v>
      </c>
      <c r="F355" s="1">
        <v>13840961</v>
      </c>
      <c r="G355" s="1"/>
      <c r="H355" s="1"/>
      <c r="I355" s="1"/>
      <c r="J355" s="1" t="s">
        <v>2853</v>
      </c>
      <c r="K355" s="1">
        <v>6331526</v>
      </c>
      <c r="L355" s="1">
        <v>3164239819</v>
      </c>
      <c r="M355" s="1">
        <v>3153720951</v>
      </c>
      <c r="N355" s="1" t="s">
        <v>2854</v>
      </c>
      <c r="O355" s="1">
        <v>2</v>
      </c>
      <c r="P355" s="1" t="s">
        <v>42</v>
      </c>
      <c r="Q355" s="1" t="s">
        <v>43</v>
      </c>
      <c r="R355" s="1" t="s">
        <v>284</v>
      </c>
      <c r="S355" s="1">
        <v>4</v>
      </c>
      <c r="T355" s="1" t="s">
        <v>2855</v>
      </c>
      <c r="U355" s="1" t="s">
        <v>59</v>
      </c>
      <c r="V355" s="1" t="s">
        <v>30</v>
      </c>
      <c r="W355" s="1" t="s">
        <v>68</v>
      </c>
      <c r="X355" s="1" t="s">
        <v>69</v>
      </c>
      <c r="Y355" s="1">
        <v>4321</v>
      </c>
      <c r="Z355" s="1" t="s">
        <v>630</v>
      </c>
      <c r="AA355" s="1">
        <v>1</v>
      </c>
      <c r="AB355" s="1" t="s">
        <v>2856</v>
      </c>
      <c r="AC355" s="1">
        <v>1</v>
      </c>
      <c r="AD355" s="1" t="s">
        <v>51</v>
      </c>
      <c r="AE355" s="1" t="s">
        <v>51</v>
      </c>
      <c r="AF355" s="7">
        <v>2645083016</v>
      </c>
      <c r="AG355" s="7">
        <v>113333016</v>
      </c>
      <c r="AH355" s="7">
        <v>2531750000</v>
      </c>
      <c r="AI355" s="7">
        <v>3388192021</v>
      </c>
      <c r="AJ355" s="7">
        <v>445384521</v>
      </c>
    </row>
    <row r="356" spans="2:36" ht="25.5" hidden="1" x14ac:dyDescent="0.25">
      <c r="B356" s="1" t="s">
        <v>1797</v>
      </c>
      <c r="C356" s="1">
        <v>204580</v>
      </c>
      <c r="D356" s="3"/>
      <c r="E356" s="1" t="s">
        <v>2857</v>
      </c>
      <c r="F356" s="1" t="s">
        <v>2858</v>
      </c>
      <c r="G356" s="1" t="s">
        <v>38</v>
      </c>
      <c r="H356" s="1">
        <v>5745785</v>
      </c>
      <c r="I356" s="1" t="s">
        <v>2859</v>
      </c>
      <c r="J356" s="1" t="s">
        <v>2860</v>
      </c>
      <c r="K356" s="1">
        <v>6325584</v>
      </c>
      <c r="L356" s="1">
        <v>6324240</v>
      </c>
      <c r="M356" s="1">
        <v>3002176318</v>
      </c>
      <c r="N356" s="1" t="s">
        <v>2861</v>
      </c>
      <c r="O356" s="1">
        <v>8</v>
      </c>
      <c r="P356" s="1" t="s">
        <v>42</v>
      </c>
      <c r="Q356" s="1" t="s">
        <v>43</v>
      </c>
      <c r="R356" s="1" t="s">
        <v>658</v>
      </c>
      <c r="S356" s="1">
        <v>13</v>
      </c>
      <c r="T356" s="1" t="s">
        <v>1731</v>
      </c>
      <c r="U356" s="1" t="s">
        <v>1877</v>
      </c>
      <c r="V356" s="1" t="s">
        <v>30</v>
      </c>
      <c r="W356" s="1" t="s">
        <v>47</v>
      </c>
      <c r="X356" s="1" t="s">
        <v>48</v>
      </c>
      <c r="Y356" s="1">
        <v>4645</v>
      </c>
      <c r="Z356" s="1" t="s">
        <v>615</v>
      </c>
      <c r="AA356" s="1">
        <v>1</v>
      </c>
      <c r="AB356" s="1" t="s">
        <v>2862</v>
      </c>
      <c r="AC356" s="1">
        <v>1</v>
      </c>
      <c r="AD356" s="1" t="s">
        <v>51</v>
      </c>
      <c r="AE356" s="1" t="s">
        <v>51</v>
      </c>
      <c r="AF356" s="7">
        <v>2642850167</v>
      </c>
      <c r="AG356" s="7">
        <v>1511236529</v>
      </c>
      <c r="AH356" s="7">
        <v>1131613638</v>
      </c>
      <c r="AI356" s="7">
        <v>9458678249</v>
      </c>
      <c r="AJ356" s="7">
        <v>606690563</v>
      </c>
    </row>
    <row r="357" spans="2:36" hidden="1" x14ac:dyDescent="0.25">
      <c r="B357" s="1" t="s">
        <v>1797</v>
      </c>
      <c r="C357" s="1">
        <v>902493</v>
      </c>
      <c r="D357" s="1"/>
      <c r="E357" s="1" t="s">
        <v>2863</v>
      </c>
      <c r="F357" s="1" t="s">
        <v>2864</v>
      </c>
      <c r="G357" s="1" t="s">
        <v>38</v>
      </c>
      <c r="H357" s="1">
        <v>37827097</v>
      </c>
      <c r="I357" s="1" t="s">
        <v>2865</v>
      </c>
      <c r="J357" s="1" t="s">
        <v>2866</v>
      </c>
      <c r="K357" s="1">
        <v>6339215</v>
      </c>
      <c r="L357" s="1">
        <v>3208380695</v>
      </c>
      <c r="M357" s="1"/>
      <c r="N357" s="1" t="s">
        <v>2867</v>
      </c>
      <c r="O357" s="1">
        <v>14</v>
      </c>
      <c r="P357" s="1" t="s">
        <v>42</v>
      </c>
      <c r="Q357" s="1" t="s">
        <v>43</v>
      </c>
      <c r="R357" s="1" t="s">
        <v>97</v>
      </c>
      <c r="S357" s="1">
        <v>12</v>
      </c>
      <c r="T357" s="1" t="s">
        <v>2868</v>
      </c>
      <c r="U357" s="1" t="s">
        <v>67</v>
      </c>
      <c r="V357" s="1" t="s">
        <v>30</v>
      </c>
      <c r="W357" s="1" t="s">
        <v>150</v>
      </c>
      <c r="X357" s="1" t="s">
        <v>48</v>
      </c>
      <c r="Y357" s="1">
        <v>4921</v>
      </c>
      <c r="Z357" s="1" t="s">
        <v>557</v>
      </c>
      <c r="AA357" s="1">
        <v>2</v>
      </c>
      <c r="AB357" s="1" t="s">
        <v>2869</v>
      </c>
      <c r="AC357" s="1">
        <v>2</v>
      </c>
      <c r="AD357" s="1"/>
      <c r="AE357" s="1" t="s">
        <v>51</v>
      </c>
      <c r="AF357" s="7">
        <v>2639713000</v>
      </c>
      <c r="AG357" s="7">
        <v>1288337000</v>
      </c>
      <c r="AH357" s="7">
        <v>1351376000</v>
      </c>
      <c r="AI357" s="7">
        <v>1180461000</v>
      </c>
      <c r="AJ357" s="7">
        <v>47820000</v>
      </c>
    </row>
    <row r="358" spans="2:36" ht="25.5" hidden="1" x14ac:dyDescent="0.25">
      <c r="B358" s="1" t="s">
        <v>1797</v>
      </c>
      <c r="C358" s="1">
        <v>91426</v>
      </c>
      <c r="D358" s="3"/>
      <c r="E358" s="1" t="s">
        <v>2870</v>
      </c>
      <c r="F358" s="1">
        <v>63509399</v>
      </c>
      <c r="G358" s="1"/>
      <c r="H358" s="1"/>
      <c r="I358" s="1"/>
      <c r="J358" s="1" t="s">
        <v>2871</v>
      </c>
      <c r="K358" s="1">
        <v>6713555</v>
      </c>
      <c r="L358" s="1"/>
      <c r="M358" s="1"/>
      <c r="N358" s="1" t="s">
        <v>2872</v>
      </c>
      <c r="O358" s="1">
        <v>13</v>
      </c>
      <c r="P358" s="1" t="s">
        <v>42</v>
      </c>
      <c r="Q358" s="1" t="s">
        <v>43</v>
      </c>
      <c r="R358" s="1" t="s">
        <v>545</v>
      </c>
      <c r="S358" s="1">
        <v>3</v>
      </c>
      <c r="T358" s="1" t="s">
        <v>2873</v>
      </c>
      <c r="U358" s="1" t="s">
        <v>241</v>
      </c>
      <c r="V358" s="1" t="s">
        <v>30</v>
      </c>
      <c r="W358" s="1" t="s">
        <v>68</v>
      </c>
      <c r="X358" s="1" t="s">
        <v>69</v>
      </c>
      <c r="Y358" s="1">
        <v>4729</v>
      </c>
      <c r="Z358" s="1" t="s">
        <v>1895</v>
      </c>
      <c r="AA358" s="1">
        <v>1</v>
      </c>
      <c r="AB358" s="1" t="s">
        <v>2874</v>
      </c>
      <c r="AC358" s="1">
        <v>1</v>
      </c>
      <c r="AD358" s="1" t="s">
        <v>51</v>
      </c>
      <c r="AE358" s="1" t="s">
        <v>51</v>
      </c>
      <c r="AF358" s="7">
        <v>2639154645</v>
      </c>
      <c r="AG358" s="7">
        <v>642815314</v>
      </c>
      <c r="AH358" s="7">
        <v>1996339331</v>
      </c>
      <c r="AI358" s="7">
        <v>7665123000</v>
      </c>
      <c r="AJ358" s="7">
        <v>317653859</v>
      </c>
    </row>
    <row r="359" spans="2:36" ht="25.5" hidden="1" x14ac:dyDescent="0.25">
      <c r="B359" s="1" t="s">
        <v>1797</v>
      </c>
      <c r="C359" s="1">
        <v>153861</v>
      </c>
      <c r="D359" s="3"/>
      <c r="E359" s="1" t="s">
        <v>2875</v>
      </c>
      <c r="F359" s="1" t="s">
        <v>2876</v>
      </c>
      <c r="G359" s="1" t="s">
        <v>38</v>
      </c>
      <c r="H359" s="1">
        <v>60334309</v>
      </c>
      <c r="I359" s="1" t="s">
        <v>2877</v>
      </c>
      <c r="J359" s="1" t="s">
        <v>2878</v>
      </c>
      <c r="K359" s="1">
        <v>6909792</v>
      </c>
      <c r="L359" s="1">
        <v>6308271</v>
      </c>
      <c r="M359" s="1">
        <v>3182825227</v>
      </c>
      <c r="N359" s="1" t="s">
        <v>2879</v>
      </c>
      <c r="O359" s="1">
        <v>10</v>
      </c>
      <c r="P359" s="1" t="s">
        <v>42</v>
      </c>
      <c r="Q359" s="1" t="s">
        <v>43</v>
      </c>
      <c r="R359" s="1" t="s">
        <v>65</v>
      </c>
      <c r="S359" s="1">
        <v>15</v>
      </c>
      <c r="T359" s="1" t="s">
        <v>2880</v>
      </c>
      <c r="U359" s="1" t="s">
        <v>460</v>
      </c>
      <c r="V359" s="1" t="s">
        <v>30</v>
      </c>
      <c r="W359" s="1" t="s">
        <v>110</v>
      </c>
      <c r="X359" s="1" t="s">
        <v>48</v>
      </c>
      <c r="Y359" s="1">
        <v>4390</v>
      </c>
      <c r="Z359" s="1" t="s">
        <v>1356</v>
      </c>
      <c r="AA359" s="1">
        <v>0</v>
      </c>
      <c r="AB359" s="1"/>
      <c r="AC359" s="1">
        <v>0</v>
      </c>
      <c r="AD359" s="1" t="s">
        <v>51</v>
      </c>
      <c r="AE359" s="1" t="s">
        <v>51</v>
      </c>
      <c r="AF359" s="7">
        <v>2638206148</v>
      </c>
      <c r="AG359" s="7">
        <v>159490054</v>
      </c>
      <c r="AH359" s="7">
        <v>2478716094</v>
      </c>
      <c r="AI359" s="7">
        <v>4664643821</v>
      </c>
      <c r="AJ359" s="7">
        <v>330574830</v>
      </c>
    </row>
    <row r="360" spans="2:36" ht="25.5" hidden="1" x14ac:dyDescent="0.25">
      <c r="B360" s="1" t="s">
        <v>1797</v>
      </c>
      <c r="C360" s="1">
        <v>118210</v>
      </c>
      <c r="D360" s="3"/>
      <c r="E360" s="1" t="s">
        <v>2881</v>
      </c>
      <c r="F360" s="1" t="s">
        <v>2882</v>
      </c>
      <c r="G360" s="1" t="s">
        <v>38</v>
      </c>
      <c r="H360" s="1">
        <v>63497661</v>
      </c>
      <c r="I360" s="1" t="s">
        <v>2883</v>
      </c>
      <c r="J360" s="1" t="s">
        <v>2884</v>
      </c>
      <c r="K360" s="1">
        <v>3203919493</v>
      </c>
      <c r="L360" s="1">
        <v>6435628</v>
      </c>
      <c r="M360" s="1">
        <v>3108828544</v>
      </c>
      <c r="N360" s="1" t="s">
        <v>2885</v>
      </c>
      <c r="O360" s="1">
        <v>26</v>
      </c>
      <c r="P360" s="1" t="s">
        <v>42</v>
      </c>
      <c r="Q360" s="1" t="s">
        <v>43</v>
      </c>
      <c r="R360" s="1" t="s">
        <v>202</v>
      </c>
      <c r="S360" s="1">
        <v>12</v>
      </c>
      <c r="T360" s="1" t="s">
        <v>2886</v>
      </c>
      <c r="U360" s="1" t="s">
        <v>46</v>
      </c>
      <c r="V360" s="1" t="s">
        <v>30</v>
      </c>
      <c r="W360" s="1" t="s">
        <v>47</v>
      </c>
      <c r="X360" s="1" t="s">
        <v>48</v>
      </c>
      <c r="Y360" s="1">
        <v>6201</v>
      </c>
      <c r="Z360" s="1" t="s">
        <v>1437</v>
      </c>
      <c r="AA360" s="1">
        <v>1</v>
      </c>
      <c r="AB360" s="1" t="s">
        <v>2887</v>
      </c>
      <c r="AC360" s="1">
        <v>1</v>
      </c>
      <c r="AD360" s="1" t="s">
        <v>51</v>
      </c>
      <c r="AE360" s="1" t="s">
        <v>51</v>
      </c>
      <c r="AF360" s="7">
        <v>2637626694</v>
      </c>
      <c r="AG360" s="7">
        <v>1460481277</v>
      </c>
      <c r="AH360" s="7">
        <v>1177145417</v>
      </c>
      <c r="AI360" s="7">
        <v>2795383868</v>
      </c>
      <c r="AJ360" s="7">
        <v>42172899</v>
      </c>
    </row>
    <row r="361" spans="2:36" hidden="1" x14ac:dyDescent="0.25">
      <c r="B361" s="1" t="s">
        <v>1797</v>
      </c>
      <c r="C361" s="1">
        <v>330936</v>
      </c>
      <c r="D361" s="1"/>
      <c r="E361" s="1" t="s">
        <v>2888</v>
      </c>
      <c r="F361" s="1">
        <v>88143998</v>
      </c>
      <c r="G361" s="1"/>
      <c r="H361" s="1"/>
      <c r="I361" s="1"/>
      <c r="J361" s="1" t="s">
        <v>2889</v>
      </c>
      <c r="K361" s="1">
        <v>3123036158</v>
      </c>
      <c r="L361" s="1">
        <v>3123036158</v>
      </c>
      <c r="M361" s="1">
        <v>3115502413</v>
      </c>
      <c r="N361" s="1" t="s">
        <v>2890</v>
      </c>
      <c r="O361" s="1">
        <v>21</v>
      </c>
      <c r="P361" s="1" t="s">
        <v>42</v>
      </c>
      <c r="Q361" s="1" t="s">
        <v>43</v>
      </c>
      <c r="R361" s="1" t="s">
        <v>641</v>
      </c>
      <c r="S361" s="1">
        <v>1</v>
      </c>
      <c r="T361" s="1" t="s">
        <v>2891</v>
      </c>
      <c r="U361" s="1" t="s">
        <v>67</v>
      </c>
      <c r="V361" s="1" t="s">
        <v>30</v>
      </c>
      <c r="W361" s="1" t="s">
        <v>68</v>
      </c>
      <c r="X361" s="1" t="s">
        <v>69</v>
      </c>
      <c r="Y361" s="1">
        <v>2395</v>
      </c>
      <c r="Z361" s="1" t="s">
        <v>1790</v>
      </c>
      <c r="AA361" s="1">
        <v>1</v>
      </c>
      <c r="AB361" s="1" t="s">
        <v>2892</v>
      </c>
      <c r="AC361" s="1">
        <v>1</v>
      </c>
      <c r="AD361" s="1" t="s">
        <v>51</v>
      </c>
      <c r="AE361" s="1" t="s">
        <v>51</v>
      </c>
      <c r="AF361" s="7">
        <v>2634541847</v>
      </c>
      <c r="AG361" s="7">
        <v>1468257341</v>
      </c>
      <c r="AH361" s="7">
        <v>1166284506</v>
      </c>
      <c r="AI361" s="7">
        <v>3105726650</v>
      </c>
      <c r="AJ361" s="7">
        <v>361325038</v>
      </c>
    </row>
    <row r="362" spans="2:36" ht="25.5" hidden="1" x14ac:dyDescent="0.25">
      <c r="B362" s="1" t="s">
        <v>1797</v>
      </c>
      <c r="C362" s="1">
        <v>22749</v>
      </c>
      <c r="D362" s="3"/>
      <c r="E362" s="1" t="s">
        <v>2893</v>
      </c>
      <c r="F362" s="1" t="s">
        <v>2894</v>
      </c>
      <c r="G362" s="1" t="s">
        <v>38</v>
      </c>
      <c r="H362" s="1">
        <v>5637659</v>
      </c>
      <c r="I362" s="1" t="s">
        <v>2895</v>
      </c>
      <c r="J362" s="1" t="s">
        <v>2896</v>
      </c>
      <c r="K362" s="1">
        <v>3163492986</v>
      </c>
      <c r="L362" s="1">
        <v>3164719432</v>
      </c>
      <c r="M362" s="1"/>
      <c r="N362" s="1" t="s">
        <v>2897</v>
      </c>
      <c r="O362" s="1">
        <v>11</v>
      </c>
      <c r="P362" s="1" t="s">
        <v>42</v>
      </c>
      <c r="Q362" s="1" t="s">
        <v>43</v>
      </c>
      <c r="R362" s="1" t="s">
        <v>276</v>
      </c>
      <c r="S362" s="1">
        <v>13</v>
      </c>
      <c r="T362" s="1" t="s">
        <v>2898</v>
      </c>
      <c r="U362" s="1" t="s">
        <v>46</v>
      </c>
      <c r="V362" s="1" t="s">
        <v>30</v>
      </c>
      <c r="W362" s="1" t="s">
        <v>110</v>
      </c>
      <c r="X362" s="1" t="s">
        <v>48</v>
      </c>
      <c r="Y362" s="1">
        <v>126</v>
      </c>
      <c r="Z362" s="1" t="s">
        <v>219</v>
      </c>
      <c r="AA362" s="1">
        <v>1</v>
      </c>
      <c r="AB362" s="1" t="s">
        <v>2893</v>
      </c>
      <c r="AC362" s="1">
        <v>1</v>
      </c>
      <c r="AD362" s="1" t="s">
        <v>51</v>
      </c>
      <c r="AE362" s="1" t="s">
        <v>51</v>
      </c>
      <c r="AF362" s="7">
        <v>2629524031</v>
      </c>
      <c r="AG362" s="7">
        <v>536457936</v>
      </c>
      <c r="AH362" s="7">
        <v>2093066095</v>
      </c>
      <c r="AI362" s="7">
        <v>989226543</v>
      </c>
      <c r="AJ362" s="7">
        <v>63558880</v>
      </c>
    </row>
    <row r="363" spans="2:36" ht="25.5" hidden="1" x14ac:dyDescent="0.25">
      <c r="B363" s="1" t="s">
        <v>1797</v>
      </c>
      <c r="C363" s="1">
        <v>411282</v>
      </c>
      <c r="D363" s="1" t="s">
        <v>2899</v>
      </c>
      <c r="E363" s="1" t="s">
        <v>2900</v>
      </c>
      <c r="F363" s="1" t="s">
        <v>2901</v>
      </c>
      <c r="G363" s="1" t="s">
        <v>38</v>
      </c>
      <c r="H363" s="1">
        <v>1127914513</v>
      </c>
      <c r="I363" s="1" t="s">
        <v>2902</v>
      </c>
      <c r="J363" s="1" t="s">
        <v>2903</v>
      </c>
      <c r="K363" s="1">
        <v>6979802</v>
      </c>
      <c r="L363" s="1">
        <v>3178554372</v>
      </c>
      <c r="M363" s="1"/>
      <c r="N363" s="1" t="s">
        <v>2904</v>
      </c>
      <c r="O363" s="1">
        <v>2</v>
      </c>
      <c r="P363" s="1" t="s">
        <v>42</v>
      </c>
      <c r="Q363" s="1" t="s">
        <v>43</v>
      </c>
      <c r="R363" s="1" t="s">
        <v>97</v>
      </c>
      <c r="S363" s="1">
        <v>12</v>
      </c>
      <c r="T363" s="1" t="s">
        <v>2905</v>
      </c>
      <c r="U363" s="1" t="s">
        <v>46</v>
      </c>
      <c r="V363" s="1" t="s">
        <v>30</v>
      </c>
      <c r="W363" s="1" t="s">
        <v>47</v>
      </c>
      <c r="X363" s="1" t="s">
        <v>48</v>
      </c>
      <c r="Y363" s="1">
        <v>6810</v>
      </c>
      <c r="Z363" s="1" t="s">
        <v>119</v>
      </c>
      <c r="AA363" s="1">
        <v>0</v>
      </c>
      <c r="AB363" s="1"/>
      <c r="AC363" s="1">
        <v>0</v>
      </c>
      <c r="AD363" s="1" t="s">
        <v>51</v>
      </c>
      <c r="AE363" s="1" t="s">
        <v>51</v>
      </c>
      <c r="AF363" s="7">
        <v>2626152486</v>
      </c>
      <c r="AG363" s="7">
        <v>2319100650</v>
      </c>
      <c r="AH363" s="7">
        <v>307051836</v>
      </c>
      <c r="AI363" s="7">
        <v>160019616</v>
      </c>
      <c r="AJ363" s="7">
        <v>0</v>
      </c>
    </row>
    <row r="364" spans="2:36" hidden="1" x14ac:dyDescent="0.25">
      <c r="B364" s="1" t="s">
        <v>1797</v>
      </c>
      <c r="C364" s="1">
        <v>128178</v>
      </c>
      <c r="D364" s="3"/>
      <c r="E364" s="1" t="s">
        <v>2906</v>
      </c>
      <c r="F364" s="1">
        <v>5795227</v>
      </c>
      <c r="G364" s="1"/>
      <c r="H364" s="1"/>
      <c r="I364" s="1"/>
      <c r="J364" s="1" t="s">
        <v>2907</v>
      </c>
      <c r="K364" s="1">
        <v>6760104</v>
      </c>
      <c r="L364" s="1">
        <v>3108124809</v>
      </c>
      <c r="M364" s="1"/>
      <c r="N364" s="1" t="s">
        <v>2908</v>
      </c>
      <c r="O364" s="1">
        <v>12</v>
      </c>
      <c r="P364" s="1" t="s">
        <v>42</v>
      </c>
      <c r="Q364" s="1" t="s">
        <v>43</v>
      </c>
      <c r="R364" s="1" t="s">
        <v>641</v>
      </c>
      <c r="S364" s="1">
        <v>1</v>
      </c>
      <c r="T364" s="1" t="s">
        <v>2909</v>
      </c>
      <c r="U364" s="1" t="s">
        <v>2910</v>
      </c>
      <c r="V364" s="1" t="s">
        <v>30</v>
      </c>
      <c r="W364" s="1" t="s">
        <v>68</v>
      </c>
      <c r="X364" s="1" t="s">
        <v>69</v>
      </c>
      <c r="Y364" s="1">
        <v>4631</v>
      </c>
      <c r="Z364" s="1" t="s">
        <v>659</v>
      </c>
      <c r="AA364" s="1">
        <v>1</v>
      </c>
      <c r="AB364" s="1" t="s">
        <v>2911</v>
      </c>
      <c r="AC364" s="1">
        <v>1</v>
      </c>
      <c r="AD364" s="1" t="s">
        <v>51</v>
      </c>
      <c r="AE364" s="1" t="s">
        <v>51</v>
      </c>
      <c r="AF364" s="7">
        <v>2625000000</v>
      </c>
      <c r="AG364" s="7">
        <v>0</v>
      </c>
      <c r="AH364" s="7">
        <v>2625000000</v>
      </c>
      <c r="AI364" s="7">
        <v>3203147000</v>
      </c>
      <c r="AJ364" s="7">
        <v>0</v>
      </c>
    </row>
    <row r="365" spans="2:36" hidden="1" x14ac:dyDescent="0.25">
      <c r="B365" s="1" t="s">
        <v>1797</v>
      </c>
      <c r="C365" s="1">
        <v>92787</v>
      </c>
      <c r="D365" s="3"/>
      <c r="E365" s="1" t="s">
        <v>2912</v>
      </c>
      <c r="F365" s="1" t="s">
        <v>2913</v>
      </c>
      <c r="G365" s="1" t="s">
        <v>38</v>
      </c>
      <c r="H365" s="1">
        <v>37752308</v>
      </c>
      <c r="I365" s="1" t="s">
        <v>2914</v>
      </c>
      <c r="J365" s="1" t="s">
        <v>2915</v>
      </c>
      <c r="K365" s="1">
        <v>6440002</v>
      </c>
      <c r="L365" s="1">
        <v>6360160</v>
      </c>
      <c r="M365" s="1">
        <v>3157335158</v>
      </c>
      <c r="N365" s="1" t="s">
        <v>2916</v>
      </c>
      <c r="O365" s="1">
        <v>0</v>
      </c>
      <c r="P365" s="1" t="s">
        <v>42</v>
      </c>
      <c r="Q365" s="1" t="s">
        <v>43</v>
      </c>
      <c r="R365" s="1" t="s">
        <v>2917</v>
      </c>
      <c r="S365" s="1">
        <v>9</v>
      </c>
      <c r="T365" s="1" t="s">
        <v>1882</v>
      </c>
      <c r="U365" s="1" t="s">
        <v>89</v>
      </c>
      <c r="V365" s="1" t="s">
        <v>30</v>
      </c>
      <c r="W365" s="1" t="s">
        <v>150</v>
      </c>
      <c r="X365" s="1" t="s">
        <v>48</v>
      </c>
      <c r="Y365" s="1">
        <v>4520</v>
      </c>
      <c r="Z365" s="1" t="s">
        <v>2918</v>
      </c>
      <c r="AA365" s="1">
        <v>1</v>
      </c>
      <c r="AB365" s="1" t="s">
        <v>2919</v>
      </c>
      <c r="AC365" s="1">
        <v>1</v>
      </c>
      <c r="AD365" s="1" t="s">
        <v>51</v>
      </c>
      <c r="AE365" s="1" t="s">
        <v>51</v>
      </c>
      <c r="AF365" s="7">
        <v>2624191610</v>
      </c>
      <c r="AG365" s="7">
        <v>2501708687</v>
      </c>
      <c r="AH365" s="7">
        <v>122482923</v>
      </c>
      <c r="AI365" s="7">
        <v>613414252</v>
      </c>
      <c r="AJ365" s="7">
        <v>-101500081</v>
      </c>
    </row>
    <row r="366" spans="2:36" ht="38.25" hidden="1" x14ac:dyDescent="0.25">
      <c r="B366" s="1" t="s">
        <v>1797</v>
      </c>
      <c r="C366" s="1">
        <v>199708</v>
      </c>
      <c r="D366" s="3"/>
      <c r="E366" s="1" t="s">
        <v>2920</v>
      </c>
      <c r="F366" s="1" t="s">
        <v>2921</v>
      </c>
      <c r="G366" s="1" t="s">
        <v>38</v>
      </c>
      <c r="H366" s="1">
        <v>7214416</v>
      </c>
      <c r="I366" s="1" t="s">
        <v>2922</v>
      </c>
      <c r="J366" s="1" t="s">
        <v>2923</v>
      </c>
      <c r="K366" s="1">
        <v>3105500304</v>
      </c>
      <c r="L366" s="1">
        <v>6359519</v>
      </c>
      <c r="M366" s="1">
        <v>3105500304</v>
      </c>
      <c r="N366" s="1" t="s">
        <v>2924</v>
      </c>
      <c r="O366" s="1">
        <v>8</v>
      </c>
      <c r="P366" s="1" t="s">
        <v>42</v>
      </c>
      <c r="Q366" s="1" t="s">
        <v>43</v>
      </c>
      <c r="R366" s="1" t="s">
        <v>175</v>
      </c>
      <c r="S366" s="1">
        <v>3</v>
      </c>
      <c r="T366" s="1" t="s">
        <v>2925</v>
      </c>
      <c r="U366" s="1" t="s">
        <v>1714</v>
      </c>
      <c r="V366" s="1" t="s">
        <v>30</v>
      </c>
      <c r="W366" s="1" t="s">
        <v>47</v>
      </c>
      <c r="X366" s="1" t="s">
        <v>48</v>
      </c>
      <c r="Y366" s="1">
        <v>4664</v>
      </c>
      <c r="Z366" s="1" t="s">
        <v>2371</v>
      </c>
      <c r="AA366" s="1">
        <v>1</v>
      </c>
      <c r="AB366" s="1" t="s">
        <v>2926</v>
      </c>
      <c r="AC366" s="1">
        <v>1</v>
      </c>
      <c r="AD366" s="1" t="s">
        <v>51</v>
      </c>
      <c r="AE366" s="1" t="s">
        <v>51</v>
      </c>
      <c r="AF366" s="7">
        <v>2621853252</v>
      </c>
      <c r="AG366" s="7">
        <v>1688760042</v>
      </c>
      <c r="AH366" s="7">
        <v>933093210</v>
      </c>
      <c r="AI366" s="7">
        <v>3300785009</v>
      </c>
      <c r="AJ366" s="7">
        <v>168258779</v>
      </c>
    </row>
    <row r="367" spans="2:36" ht="38.25" hidden="1" x14ac:dyDescent="0.25">
      <c r="B367" s="1" t="s">
        <v>1797</v>
      </c>
      <c r="C367" s="1">
        <v>225517</v>
      </c>
      <c r="D367" s="1"/>
      <c r="E367" s="1" t="s">
        <v>2927</v>
      </c>
      <c r="F367" s="1" t="s">
        <v>2928</v>
      </c>
      <c r="G367" s="1" t="s">
        <v>38</v>
      </c>
      <c r="H367" s="1">
        <v>63299973</v>
      </c>
      <c r="I367" s="1" t="s">
        <v>2929</v>
      </c>
      <c r="J367" s="1" t="s">
        <v>1760</v>
      </c>
      <c r="K367" s="1">
        <v>6435600</v>
      </c>
      <c r="L367" s="1">
        <v>3153371744</v>
      </c>
      <c r="M367" s="1">
        <v>3153371744</v>
      </c>
      <c r="N367" s="1" t="s">
        <v>2930</v>
      </c>
      <c r="O367" s="1">
        <v>5</v>
      </c>
      <c r="P367" s="1" t="s">
        <v>42</v>
      </c>
      <c r="Q367" s="1" t="s">
        <v>43</v>
      </c>
      <c r="R367" s="1" t="s">
        <v>97</v>
      </c>
      <c r="S367" s="1">
        <v>12</v>
      </c>
      <c r="T367" s="1" t="s">
        <v>972</v>
      </c>
      <c r="U367" s="1" t="s">
        <v>67</v>
      </c>
      <c r="V367" s="1" t="s">
        <v>30</v>
      </c>
      <c r="W367" s="1" t="s">
        <v>150</v>
      </c>
      <c r="X367" s="1" t="s">
        <v>48</v>
      </c>
      <c r="Y367" s="1">
        <v>4741</v>
      </c>
      <c r="Z367" s="1" t="s">
        <v>644</v>
      </c>
      <c r="AA367" s="1">
        <v>1</v>
      </c>
      <c r="AB367" s="1" t="s">
        <v>2931</v>
      </c>
      <c r="AC367" s="1">
        <v>1</v>
      </c>
      <c r="AD367" s="1" t="s">
        <v>51</v>
      </c>
      <c r="AE367" s="1" t="s">
        <v>51</v>
      </c>
      <c r="AF367" s="7">
        <v>2620275148</v>
      </c>
      <c r="AG367" s="7">
        <v>940732758</v>
      </c>
      <c r="AH367" s="7">
        <v>1679542390</v>
      </c>
      <c r="AI367" s="7">
        <v>1480092171</v>
      </c>
      <c r="AJ367" s="7">
        <v>30955839</v>
      </c>
    </row>
    <row r="368" spans="2:36" ht="25.5" hidden="1" x14ac:dyDescent="0.25">
      <c r="B368" s="1" t="s">
        <v>1797</v>
      </c>
      <c r="C368" s="1">
        <v>363558</v>
      </c>
      <c r="D368" s="1"/>
      <c r="E368" s="1" t="s">
        <v>2932</v>
      </c>
      <c r="F368" s="1" t="s">
        <v>2933</v>
      </c>
      <c r="G368" s="1" t="s">
        <v>38</v>
      </c>
      <c r="H368" s="1">
        <v>12584311</v>
      </c>
      <c r="I368" s="1" t="s">
        <v>2934</v>
      </c>
      <c r="J368" s="1" t="s">
        <v>2935</v>
      </c>
      <c r="K368" s="1">
        <v>3166531905</v>
      </c>
      <c r="L368" s="1">
        <v>3134964313</v>
      </c>
      <c r="M368" s="1"/>
      <c r="N368" s="1" t="s">
        <v>2936</v>
      </c>
      <c r="O368" s="1">
        <v>9</v>
      </c>
      <c r="P368" s="1" t="s">
        <v>42</v>
      </c>
      <c r="Q368" s="1" t="s">
        <v>43</v>
      </c>
      <c r="R368" s="1" t="s">
        <v>641</v>
      </c>
      <c r="S368" s="1">
        <v>1</v>
      </c>
      <c r="T368" s="1" t="s">
        <v>2937</v>
      </c>
      <c r="U368" s="1" t="s">
        <v>89</v>
      </c>
      <c r="V368" s="1" t="s">
        <v>30</v>
      </c>
      <c r="W368" s="1" t="s">
        <v>47</v>
      </c>
      <c r="X368" s="1" t="s">
        <v>48</v>
      </c>
      <c r="Y368" s="1">
        <v>1921</v>
      </c>
      <c r="Z368" s="1" t="s">
        <v>586</v>
      </c>
      <c r="AA368" s="1">
        <v>1</v>
      </c>
      <c r="AB368" s="1" t="s">
        <v>2938</v>
      </c>
      <c r="AC368" s="1">
        <v>1</v>
      </c>
      <c r="AD368" s="1" t="s">
        <v>51</v>
      </c>
      <c r="AE368" s="1" t="s">
        <v>51</v>
      </c>
      <c r="AF368" s="7">
        <v>2619843190</v>
      </c>
      <c r="AG368" s="7">
        <v>1720766742</v>
      </c>
      <c r="AH368" s="7">
        <v>899076448</v>
      </c>
      <c r="AI368" s="7">
        <v>2526753644</v>
      </c>
      <c r="AJ368" s="7">
        <v>-12337625</v>
      </c>
    </row>
    <row r="369" spans="2:36" hidden="1" x14ac:dyDescent="0.25">
      <c r="B369" s="1" t="s">
        <v>1797</v>
      </c>
      <c r="C369" s="1">
        <v>310947</v>
      </c>
      <c r="D369" s="1"/>
      <c r="E369" s="1" t="s">
        <v>2939</v>
      </c>
      <c r="F369" s="1" t="s">
        <v>2940</v>
      </c>
      <c r="G369" s="1" t="s">
        <v>38</v>
      </c>
      <c r="H369" s="1">
        <v>37511177</v>
      </c>
      <c r="I369" s="1" t="s">
        <v>2941</v>
      </c>
      <c r="J369" s="1" t="s">
        <v>2942</v>
      </c>
      <c r="K369" s="1">
        <v>6960468</v>
      </c>
      <c r="L369" s="1">
        <v>3112696423</v>
      </c>
      <c r="M369" s="1">
        <v>3112696423</v>
      </c>
      <c r="N369" s="1" t="s">
        <v>2943</v>
      </c>
      <c r="O369" s="1">
        <v>16</v>
      </c>
      <c r="P369" s="1" t="s">
        <v>42</v>
      </c>
      <c r="Q369" s="1" t="s">
        <v>43</v>
      </c>
      <c r="R369" s="1" t="s">
        <v>863</v>
      </c>
      <c r="S369" s="1">
        <v>12</v>
      </c>
      <c r="T369" s="1" t="s">
        <v>2944</v>
      </c>
      <c r="U369" s="1" t="s">
        <v>556</v>
      </c>
      <c r="V369" s="1" t="s">
        <v>30</v>
      </c>
      <c r="W369" s="1" t="s">
        <v>47</v>
      </c>
      <c r="X369" s="1" t="s">
        <v>48</v>
      </c>
      <c r="Y369" s="1">
        <v>8699</v>
      </c>
      <c r="Z369" s="1" t="s">
        <v>160</v>
      </c>
      <c r="AA369" s="1">
        <v>2</v>
      </c>
      <c r="AB369" s="1" t="s">
        <v>2945</v>
      </c>
      <c r="AC369" s="1">
        <v>2</v>
      </c>
      <c r="AD369" s="1" t="s">
        <v>51</v>
      </c>
      <c r="AE369" s="1" t="s">
        <v>51</v>
      </c>
      <c r="AF369" s="7">
        <v>2619192000</v>
      </c>
      <c r="AG369" s="7">
        <v>1169469000</v>
      </c>
      <c r="AH369" s="7">
        <v>1449723000</v>
      </c>
      <c r="AI369" s="7">
        <v>3411219000</v>
      </c>
      <c r="AJ369" s="7">
        <v>559410000</v>
      </c>
    </row>
    <row r="370" spans="2:36" ht="25.5" hidden="1" x14ac:dyDescent="0.25">
      <c r="B370" s="1" t="s">
        <v>1797</v>
      </c>
      <c r="C370" s="1">
        <v>81092</v>
      </c>
      <c r="D370" s="3"/>
      <c r="E370" s="1" t="s">
        <v>2946</v>
      </c>
      <c r="F370" s="1" t="s">
        <v>2947</v>
      </c>
      <c r="G370" s="1" t="s">
        <v>38</v>
      </c>
      <c r="H370" s="1">
        <v>91233490</v>
      </c>
      <c r="I370" s="1" t="s">
        <v>2948</v>
      </c>
      <c r="J370" s="1" t="s">
        <v>2949</v>
      </c>
      <c r="K370" s="1">
        <v>6477870</v>
      </c>
      <c r="L370" s="1">
        <v>3153715221</v>
      </c>
      <c r="M370" s="1">
        <v>3158112437</v>
      </c>
      <c r="N370" s="1" t="s">
        <v>2950</v>
      </c>
      <c r="O370" s="1">
        <v>15</v>
      </c>
      <c r="P370" s="1" t="s">
        <v>42</v>
      </c>
      <c r="Q370" s="1" t="s">
        <v>43</v>
      </c>
      <c r="R370" s="1" t="s">
        <v>97</v>
      </c>
      <c r="S370" s="1">
        <v>12</v>
      </c>
      <c r="T370" s="1" t="s">
        <v>2951</v>
      </c>
      <c r="U370" s="1" t="s">
        <v>89</v>
      </c>
      <c r="V370" s="1" t="s">
        <v>30</v>
      </c>
      <c r="W370" s="1" t="s">
        <v>110</v>
      </c>
      <c r="X370" s="1" t="s">
        <v>48</v>
      </c>
      <c r="Y370" s="1">
        <v>6511</v>
      </c>
      <c r="Z370" s="1" t="s">
        <v>574</v>
      </c>
      <c r="AA370" s="1">
        <v>3</v>
      </c>
      <c r="AB370" s="1" t="s">
        <v>2952</v>
      </c>
      <c r="AC370" s="1">
        <v>3</v>
      </c>
      <c r="AD370" s="1" t="s">
        <v>51</v>
      </c>
      <c r="AE370" s="1" t="s">
        <v>51</v>
      </c>
      <c r="AF370" s="7">
        <v>2609550836</v>
      </c>
      <c r="AG370" s="7">
        <v>555474400</v>
      </c>
      <c r="AH370" s="7">
        <v>2054076436</v>
      </c>
      <c r="AI370" s="7">
        <v>2429968430</v>
      </c>
      <c r="AJ370" s="7">
        <v>200518555</v>
      </c>
    </row>
    <row r="371" spans="2:36" hidden="1" x14ac:dyDescent="0.25">
      <c r="B371" s="1" t="s">
        <v>1797</v>
      </c>
      <c r="C371" s="1">
        <v>282173</v>
      </c>
      <c r="D371" s="1" t="s">
        <v>2953</v>
      </c>
      <c r="E371" s="1" t="s">
        <v>2954</v>
      </c>
      <c r="F371" s="1" t="s">
        <v>2955</v>
      </c>
      <c r="G371" s="1" t="s">
        <v>38</v>
      </c>
      <c r="H371" s="1">
        <v>91216665</v>
      </c>
      <c r="I371" s="1" t="s">
        <v>2956</v>
      </c>
      <c r="J371" s="1" t="s">
        <v>2957</v>
      </c>
      <c r="K371" s="1">
        <v>6884524</v>
      </c>
      <c r="L371" s="1">
        <v>6427575</v>
      </c>
      <c r="M371" s="1">
        <v>3187268363</v>
      </c>
      <c r="N371" s="1" t="s">
        <v>2958</v>
      </c>
      <c r="O371" s="1">
        <v>14</v>
      </c>
      <c r="P371" s="1" t="s">
        <v>42</v>
      </c>
      <c r="Q371" s="1" t="s">
        <v>43</v>
      </c>
      <c r="R371" s="1" t="s">
        <v>107</v>
      </c>
      <c r="S371" s="1">
        <v>6</v>
      </c>
      <c r="T371" s="1" t="s">
        <v>1725</v>
      </c>
      <c r="U371" s="1" t="s">
        <v>46</v>
      </c>
      <c r="V371" s="1" t="s">
        <v>30</v>
      </c>
      <c r="W371" s="1" t="s">
        <v>47</v>
      </c>
      <c r="X371" s="1" t="s">
        <v>48</v>
      </c>
      <c r="Y371" s="1">
        <v>4731</v>
      </c>
      <c r="Z371" s="1" t="s">
        <v>657</v>
      </c>
      <c r="AA371" s="1">
        <v>1</v>
      </c>
      <c r="AB371" s="1"/>
      <c r="AC371" s="1">
        <v>1</v>
      </c>
      <c r="AD371" s="1" t="s">
        <v>51</v>
      </c>
      <c r="AE371" s="1" t="s">
        <v>51</v>
      </c>
      <c r="AF371" s="7">
        <v>2608131546</v>
      </c>
      <c r="AG371" s="7">
        <v>1836380321</v>
      </c>
      <c r="AH371" s="7">
        <v>771751225</v>
      </c>
      <c r="AI371" s="7">
        <v>12717726156</v>
      </c>
      <c r="AJ371" s="7">
        <v>57965206</v>
      </c>
    </row>
    <row r="372" spans="2:36" ht="25.5" hidden="1" x14ac:dyDescent="0.25">
      <c r="B372" s="1" t="s">
        <v>1797</v>
      </c>
      <c r="C372" s="1">
        <v>293118</v>
      </c>
      <c r="D372" s="1" t="s">
        <v>2959</v>
      </c>
      <c r="E372" s="1" t="s">
        <v>2960</v>
      </c>
      <c r="F372" s="1" t="s">
        <v>2961</v>
      </c>
      <c r="G372" s="1" t="s">
        <v>38</v>
      </c>
      <c r="H372" s="1">
        <v>1098604181</v>
      </c>
      <c r="I372" s="1" t="s">
        <v>2962</v>
      </c>
      <c r="J372" s="1" t="s">
        <v>2963</v>
      </c>
      <c r="K372" s="1">
        <v>6572406</v>
      </c>
      <c r="L372" s="1">
        <v>6478278</v>
      </c>
      <c r="M372" s="1"/>
      <c r="N372" s="1" t="s">
        <v>2964</v>
      </c>
      <c r="O372" s="1">
        <v>19</v>
      </c>
      <c r="P372" s="1" t="s">
        <v>42</v>
      </c>
      <c r="Q372" s="1" t="s">
        <v>43</v>
      </c>
      <c r="R372" s="1" t="s">
        <v>593</v>
      </c>
      <c r="S372" s="1">
        <v>12</v>
      </c>
      <c r="T372" s="1" t="s">
        <v>2965</v>
      </c>
      <c r="U372" s="1" t="s">
        <v>2966</v>
      </c>
      <c r="V372" s="1" t="s">
        <v>30</v>
      </c>
      <c r="W372" s="1" t="s">
        <v>47</v>
      </c>
      <c r="X372" s="1" t="s">
        <v>48</v>
      </c>
      <c r="Y372" s="1">
        <v>1410</v>
      </c>
      <c r="Z372" s="1" t="s">
        <v>594</v>
      </c>
      <c r="AA372" s="1">
        <v>4</v>
      </c>
      <c r="AB372" s="1" t="s">
        <v>2967</v>
      </c>
      <c r="AC372" s="1">
        <v>4</v>
      </c>
      <c r="AD372" s="1" t="s">
        <v>51</v>
      </c>
      <c r="AE372" s="1" t="s">
        <v>51</v>
      </c>
      <c r="AF372" s="7">
        <v>2602934113</v>
      </c>
      <c r="AG372" s="7">
        <v>999677229</v>
      </c>
      <c r="AH372" s="7">
        <v>1603256884</v>
      </c>
      <c r="AI372" s="7">
        <v>2133735411</v>
      </c>
      <c r="AJ372" s="7">
        <v>82743094</v>
      </c>
    </row>
    <row r="373" spans="2:36" ht="38.25" hidden="1" x14ac:dyDescent="0.25">
      <c r="B373" s="1" t="s">
        <v>1797</v>
      </c>
      <c r="C373" s="1">
        <v>195242</v>
      </c>
      <c r="D373" s="1" t="s">
        <v>2968</v>
      </c>
      <c r="E373" s="1" t="s">
        <v>2968</v>
      </c>
      <c r="F373" s="1" t="s">
        <v>2969</v>
      </c>
      <c r="G373" s="1" t="s">
        <v>38</v>
      </c>
      <c r="H373" s="1">
        <v>91268926</v>
      </c>
      <c r="I373" s="1" t="s">
        <v>2970</v>
      </c>
      <c r="J373" s="1" t="s">
        <v>2971</v>
      </c>
      <c r="K373" s="1">
        <v>6345508</v>
      </c>
      <c r="L373" s="1">
        <v>3112093996</v>
      </c>
      <c r="M373" s="1"/>
      <c r="N373" s="1" t="s">
        <v>2972</v>
      </c>
      <c r="O373" s="1">
        <v>8</v>
      </c>
      <c r="P373" s="1" t="s">
        <v>42</v>
      </c>
      <c r="Q373" s="1" t="s">
        <v>43</v>
      </c>
      <c r="R373" s="1" t="s">
        <v>658</v>
      </c>
      <c r="S373" s="1">
        <v>13</v>
      </c>
      <c r="T373" s="1" t="s">
        <v>2973</v>
      </c>
      <c r="U373" s="1" t="s">
        <v>46</v>
      </c>
      <c r="V373" s="1" t="s">
        <v>30</v>
      </c>
      <c r="W373" s="1" t="s">
        <v>47</v>
      </c>
      <c r="X373" s="1" t="s">
        <v>48</v>
      </c>
      <c r="Y373" s="1">
        <v>4773</v>
      </c>
      <c r="Z373" s="1" t="s">
        <v>679</v>
      </c>
      <c r="AA373" s="1">
        <v>1</v>
      </c>
      <c r="AB373" s="1" t="s">
        <v>2968</v>
      </c>
      <c r="AC373" s="1">
        <v>1</v>
      </c>
      <c r="AD373" s="1" t="s">
        <v>51</v>
      </c>
      <c r="AE373" s="1" t="s">
        <v>51</v>
      </c>
      <c r="AF373" s="7">
        <v>2592850158</v>
      </c>
      <c r="AG373" s="7">
        <v>1428888088</v>
      </c>
      <c r="AH373" s="7">
        <v>1163962070</v>
      </c>
      <c r="AI373" s="7">
        <v>3846666982</v>
      </c>
      <c r="AJ373" s="7">
        <v>96249427</v>
      </c>
    </row>
    <row r="374" spans="2:36" hidden="1" x14ac:dyDescent="0.25">
      <c r="B374" s="1" t="s">
        <v>1797</v>
      </c>
      <c r="C374" s="1">
        <v>87122</v>
      </c>
      <c r="D374" s="3"/>
      <c r="E374" s="1" t="s">
        <v>2974</v>
      </c>
      <c r="F374" s="1" t="s">
        <v>2975</v>
      </c>
      <c r="G374" s="1" t="s">
        <v>38</v>
      </c>
      <c r="H374" s="1">
        <v>37829296</v>
      </c>
      <c r="I374" s="1" t="s">
        <v>2976</v>
      </c>
      <c r="J374" s="1" t="s">
        <v>2977</v>
      </c>
      <c r="K374" s="1">
        <v>6711490</v>
      </c>
      <c r="L374" s="1">
        <v>3152149923</v>
      </c>
      <c r="M374" s="1"/>
      <c r="N374" s="1" t="s">
        <v>2978</v>
      </c>
      <c r="O374" s="1">
        <v>12</v>
      </c>
      <c r="P374" s="1" t="s">
        <v>42</v>
      </c>
      <c r="Q374" s="1" t="s">
        <v>43</v>
      </c>
      <c r="R374" s="1" t="s">
        <v>581</v>
      </c>
      <c r="S374" s="1">
        <v>4</v>
      </c>
      <c r="T374" s="1" t="s">
        <v>2979</v>
      </c>
      <c r="U374" s="1" t="s">
        <v>776</v>
      </c>
      <c r="V374" s="1" t="s">
        <v>30</v>
      </c>
      <c r="W374" s="1" t="s">
        <v>47</v>
      </c>
      <c r="X374" s="1" t="s">
        <v>48</v>
      </c>
      <c r="Y374" s="1">
        <v>4731</v>
      </c>
      <c r="Z374" s="1" t="s">
        <v>657</v>
      </c>
      <c r="AA374" s="1">
        <v>1</v>
      </c>
      <c r="AB374" s="1" t="s">
        <v>2980</v>
      </c>
      <c r="AC374" s="1">
        <v>1</v>
      </c>
      <c r="AD374" s="1" t="s">
        <v>51</v>
      </c>
      <c r="AE374" s="1" t="s">
        <v>51</v>
      </c>
      <c r="AF374" s="7">
        <v>2591422793</v>
      </c>
      <c r="AG374" s="7">
        <v>694032421</v>
      </c>
      <c r="AH374" s="7">
        <v>1897390372</v>
      </c>
      <c r="AI374" s="7">
        <v>4635855975</v>
      </c>
      <c r="AJ374" s="7">
        <v>40289955</v>
      </c>
    </row>
    <row r="375" spans="2:36" ht="38.25" hidden="1" x14ac:dyDescent="0.25">
      <c r="B375" s="1" t="s">
        <v>1797</v>
      </c>
      <c r="C375" s="1">
        <v>16379</v>
      </c>
      <c r="D375" s="1" t="s">
        <v>2981</v>
      </c>
      <c r="E375" s="1" t="s">
        <v>2982</v>
      </c>
      <c r="F375" s="1" t="s">
        <v>2983</v>
      </c>
      <c r="G375" s="1" t="s">
        <v>38</v>
      </c>
      <c r="H375" s="1">
        <v>1175955</v>
      </c>
      <c r="I375" s="1" t="s">
        <v>2984</v>
      </c>
      <c r="J375" s="1" t="s">
        <v>2985</v>
      </c>
      <c r="K375" s="1">
        <v>6423867</v>
      </c>
      <c r="L375" s="1">
        <v>6423867</v>
      </c>
      <c r="M375" s="1">
        <v>3176391484</v>
      </c>
      <c r="N375" s="1" t="s">
        <v>1805</v>
      </c>
      <c r="O375" s="1">
        <v>10</v>
      </c>
      <c r="P375" s="1" t="s">
        <v>42</v>
      </c>
      <c r="Q375" s="1" t="s">
        <v>43</v>
      </c>
      <c r="R375" s="1" t="s">
        <v>43</v>
      </c>
      <c r="S375" s="1">
        <v>8</v>
      </c>
      <c r="T375" s="1" t="s">
        <v>2986</v>
      </c>
      <c r="U375" s="1" t="s">
        <v>46</v>
      </c>
      <c r="V375" s="1" t="s">
        <v>30</v>
      </c>
      <c r="W375" s="1" t="s">
        <v>47</v>
      </c>
      <c r="X375" s="1" t="s">
        <v>48</v>
      </c>
      <c r="Y375" s="1">
        <v>4731</v>
      </c>
      <c r="Z375" s="1" t="s">
        <v>657</v>
      </c>
      <c r="AA375" s="1">
        <v>1</v>
      </c>
      <c r="AB375" s="1" t="s">
        <v>2981</v>
      </c>
      <c r="AC375" s="1">
        <v>1</v>
      </c>
      <c r="AD375" s="1" t="s">
        <v>51</v>
      </c>
      <c r="AE375" s="1" t="s">
        <v>51</v>
      </c>
      <c r="AF375" s="7">
        <v>2582036838</v>
      </c>
      <c r="AG375" s="7">
        <v>960636190</v>
      </c>
      <c r="AH375" s="7">
        <v>1621400648</v>
      </c>
      <c r="AI375" s="7">
        <v>4871837438</v>
      </c>
      <c r="AJ375" s="7">
        <v>104691648</v>
      </c>
    </row>
    <row r="376" spans="2:36" ht="25.5" hidden="1" x14ac:dyDescent="0.25">
      <c r="B376" s="1" t="s">
        <v>1797</v>
      </c>
      <c r="C376" s="1">
        <v>21605</v>
      </c>
      <c r="D376" s="3"/>
      <c r="E376" s="1" t="s">
        <v>2987</v>
      </c>
      <c r="F376" s="1" t="s">
        <v>2988</v>
      </c>
      <c r="G376" s="1" t="s">
        <v>38</v>
      </c>
      <c r="H376" s="1">
        <v>79145675</v>
      </c>
      <c r="I376" s="1" t="s">
        <v>2989</v>
      </c>
      <c r="J376" s="1" t="s">
        <v>2990</v>
      </c>
      <c r="K376" s="1">
        <v>6762740</v>
      </c>
      <c r="L376" s="1">
        <v>6769027</v>
      </c>
      <c r="M376" s="1">
        <v>3152199807</v>
      </c>
      <c r="N376" s="1" t="s">
        <v>2991</v>
      </c>
      <c r="O376" s="1">
        <v>11</v>
      </c>
      <c r="P376" s="1" t="s">
        <v>42</v>
      </c>
      <c r="Q376" s="1" t="s">
        <v>43</v>
      </c>
      <c r="R376" s="1" t="s">
        <v>87</v>
      </c>
      <c r="S376" s="1">
        <v>4</v>
      </c>
      <c r="T376" s="1" t="s">
        <v>2992</v>
      </c>
      <c r="U376" s="1" t="s">
        <v>46</v>
      </c>
      <c r="V376" s="1" t="s">
        <v>30</v>
      </c>
      <c r="W376" s="1" t="s">
        <v>47</v>
      </c>
      <c r="X376" s="1" t="s">
        <v>48</v>
      </c>
      <c r="Y376" s="1">
        <v>1020</v>
      </c>
      <c r="Z376" s="1" t="s">
        <v>2993</v>
      </c>
      <c r="AA376" s="1">
        <v>1</v>
      </c>
      <c r="AB376" s="1" t="s">
        <v>2994</v>
      </c>
      <c r="AC376" s="1">
        <v>1</v>
      </c>
      <c r="AD376" s="1" t="s">
        <v>51</v>
      </c>
      <c r="AE376" s="1" t="s">
        <v>51</v>
      </c>
      <c r="AF376" s="7">
        <v>2580390250</v>
      </c>
      <c r="AG376" s="7">
        <v>767787850</v>
      </c>
      <c r="AH376" s="7">
        <v>1812602400</v>
      </c>
      <c r="AI376" s="7">
        <v>2147831854</v>
      </c>
      <c r="AJ376" s="7">
        <v>182927840</v>
      </c>
    </row>
    <row r="377" spans="2:36" hidden="1" x14ac:dyDescent="0.25">
      <c r="B377" s="1" t="s">
        <v>1797</v>
      </c>
      <c r="C377" s="1">
        <v>107981</v>
      </c>
      <c r="D377" s="3"/>
      <c r="E377" s="1" t="s">
        <v>2995</v>
      </c>
      <c r="F377" s="1" t="s">
        <v>2996</v>
      </c>
      <c r="G377" s="1" t="s">
        <v>38</v>
      </c>
      <c r="H377" s="1">
        <v>6892730</v>
      </c>
      <c r="I377" s="1" t="s">
        <v>2997</v>
      </c>
      <c r="J377" s="1" t="s">
        <v>2998</v>
      </c>
      <c r="K377" s="1">
        <v>6348000</v>
      </c>
      <c r="L377" s="1">
        <v>3165237994</v>
      </c>
      <c r="M377" s="1">
        <v>3187070821</v>
      </c>
      <c r="N377" s="1" t="s">
        <v>2999</v>
      </c>
      <c r="O377" s="1">
        <v>42</v>
      </c>
      <c r="P377" s="1" t="s">
        <v>42</v>
      </c>
      <c r="Q377" s="1" t="s">
        <v>43</v>
      </c>
      <c r="R377" s="1" t="s">
        <v>65</v>
      </c>
      <c r="S377" s="1">
        <v>15</v>
      </c>
      <c r="T377" s="1" t="s">
        <v>3000</v>
      </c>
      <c r="U377" s="1" t="s">
        <v>2370</v>
      </c>
      <c r="V377" s="1" t="s">
        <v>30</v>
      </c>
      <c r="W377" s="1" t="s">
        <v>47</v>
      </c>
      <c r="X377" s="1" t="s">
        <v>48</v>
      </c>
      <c r="Y377" s="1">
        <v>7120</v>
      </c>
      <c r="Z377" s="1" t="s">
        <v>471</v>
      </c>
      <c r="AA377" s="1">
        <v>1</v>
      </c>
      <c r="AB377" s="1" t="s">
        <v>3001</v>
      </c>
      <c r="AC377" s="1">
        <v>1</v>
      </c>
      <c r="AD377" s="1" t="s">
        <v>51</v>
      </c>
      <c r="AE377" s="1" t="s">
        <v>51</v>
      </c>
      <c r="AF377" s="7">
        <v>2574939000</v>
      </c>
      <c r="AG377" s="7">
        <v>938181000</v>
      </c>
      <c r="AH377" s="7">
        <v>1636758000</v>
      </c>
      <c r="AI377" s="7">
        <v>2353348000</v>
      </c>
      <c r="AJ377" s="7">
        <v>31114000</v>
      </c>
    </row>
    <row r="378" spans="2:36" ht="25.5" hidden="1" x14ac:dyDescent="0.25">
      <c r="B378" s="1" t="s">
        <v>1797</v>
      </c>
      <c r="C378" s="1">
        <v>282973</v>
      </c>
      <c r="D378" s="1"/>
      <c r="E378" s="1" t="s">
        <v>3002</v>
      </c>
      <c r="F378" s="1" t="s">
        <v>3003</v>
      </c>
      <c r="G378" s="1" t="s">
        <v>38</v>
      </c>
      <c r="H378" s="1">
        <v>1095700657</v>
      </c>
      <c r="I378" s="1" t="s">
        <v>3004</v>
      </c>
      <c r="J378" s="1" t="s">
        <v>3005</v>
      </c>
      <c r="K378" s="1">
        <v>3045466736</v>
      </c>
      <c r="L378" s="1"/>
      <c r="M378" s="1"/>
      <c r="N378" s="1" t="s">
        <v>3006</v>
      </c>
      <c r="O378" s="1">
        <v>6</v>
      </c>
      <c r="P378" s="1" t="s">
        <v>42</v>
      </c>
      <c r="Q378" s="1" t="s">
        <v>43</v>
      </c>
      <c r="R378" s="1" t="s">
        <v>97</v>
      </c>
      <c r="S378" s="1">
        <v>12</v>
      </c>
      <c r="T378" s="1" t="s">
        <v>2617</v>
      </c>
      <c r="U378" s="1" t="s">
        <v>89</v>
      </c>
      <c r="V378" s="1" t="s">
        <v>30</v>
      </c>
      <c r="W378" s="1" t="s">
        <v>47</v>
      </c>
      <c r="X378" s="1" t="s">
        <v>48</v>
      </c>
      <c r="Y378" s="1">
        <v>4290</v>
      </c>
      <c r="Z378" s="1" t="s">
        <v>169</v>
      </c>
      <c r="AA378" s="1">
        <v>0</v>
      </c>
      <c r="AB378" s="1"/>
      <c r="AC378" s="1">
        <v>0</v>
      </c>
      <c r="AD378" s="1" t="s">
        <v>51</v>
      </c>
      <c r="AE378" s="1" t="s">
        <v>51</v>
      </c>
      <c r="AF378" s="7">
        <v>2570289740</v>
      </c>
      <c r="AG378" s="7">
        <v>156020872</v>
      </c>
      <c r="AH378" s="7">
        <v>2414268868</v>
      </c>
      <c r="AI378" s="7">
        <v>607878056</v>
      </c>
      <c r="AJ378" s="7">
        <v>50827423</v>
      </c>
    </row>
    <row r="379" spans="2:36" hidden="1" x14ac:dyDescent="0.25">
      <c r="B379" s="1" t="s">
        <v>1797</v>
      </c>
      <c r="C379" s="1">
        <v>27989</v>
      </c>
      <c r="D379" s="3"/>
      <c r="E379" s="1" t="s">
        <v>3007</v>
      </c>
      <c r="F379" s="1">
        <v>91275929</v>
      </c>
      <c r="G379" s="1"/>
      <c r="H379" s="1"/>
      <c r="I379" s="1"/>
      <c r="J379" s="1" t="s">
        <v>3008</v>
      </c>
      <c r="K379" s="1">
        <v>6761453</v>
      </c>
      <c r="L379" s="1">
        <v>3202716761</v>
      </c>
      <c r="M379" s="1"/>
      <c r="N379" s="1" t="s">
        <v>3009</v>
      </c>
      <c r="O379" s="1">
        <v>2</v>
      </c>
      <c r="P379" s="1" t="s">
        <v>42</v>
      </c>
      <c r="Q379" s="1" t="s">
        <v>43</v>
      </c>
      <c r="R379" s="1" t="s">
        <v>641</v>
      </c>
      <c r="S379" s="1">
        <v>1</v>
      </c>
      <c r="T379" s="1" t="s">
        <v>3010</v>
      </c>
      <c r="U379" s="1" t="s">
        <v>721</v>
      </c>
      <c r="V379" s="1" t="s">
        <v>30</v>
      </c>
      <c r="W379" s="1" t="s">
        <v>68</v>
      </c>
      <c r="X379" s="1" t="s">
        <v>69</v>
      </c>
      <c r="Y379" s="1">
        <v>4631</v>
      </c>
      <c r="Z379" s="1" t="s">
        <v>659</v>
      </c>
      <c r="AA379" s="1">
        <v>1</v>
      </c>
      <c r="AB379" s="1" t="s">
        <v>3011</v>
      </c>
      <c r="AC379" s="1">
        <v>1</v>
      </c>
      <c r="AD379" s="1" t="s">
        <v>51</v>
      </c>
      <c r="AE379" s="1" t="s">
        <v>51</v>
      </c>
      <c r="AF379" s="7">
        <v>2569120597</v>
      </c>
      <c r="AG379" s="7">
        <v>1660369544</v>
      </c>
      <c r="AH379" s="7">
        <v>908751053</v>
      </c>
      <c r="AI379" s="7">
        <v>581895310</v>
      </c>
      <c r="AJ379" s="7">
        <v>477257633</v>
      </c>
    </row>
    <row r="380" spans="2:36" hidden="1" x14ac:dyDescent="0.25">
      <c r="B380" s="1" t="s">
        <v>1797</v>
      </c>
      <c r="C380" s="1">
        <v>170505</v>
      </c>
      <c r="D380" s="3"/>
      <c r="E380" s="1" t="s">
        <v>3012</v>
      </c>
      <c r="F380" s="1" t="s">
        <v>3013</v>
      </c>
      <c r="G380" s="1" t="s">
        <v>38</v>
      </c>
      <c r="H380" s="1">
        <v>91002633</v>
      </c>
      <c r="I380" s="1" t="s">
        <v>3014</v>
      </c>
      <c r="J380" s="1" t="s">
        <v>3015</v>
      </c>
      <c r="K380" s="1">
        <v>6984952</v>
      </c>
      <c r="L380" s="1">
        <v>6984952</v>
      </c>
      <c r="M380" s="1">
        <v>3176461899</v>
      </c>
      <c r="N380" s="1" t="s">
        <v>3016</v>
      </c>
      <c r="O380" s="1">
        <v>180</v>
      </c>
      <c r="P380" s="1" t="s">
        <v>42</v>
      </c>
      <c r="Q380" s="1" t="s">
        <v>43</v>
      </c>
      <c r="R380" s="1" t="s">
        <v>1703</v>
      </c>
      <c r="S380" s="1">
        <v>6</v>
      </c>
      <c r="T380" s="1" t="s">
        <v>3017</v>
      </c>
      <c r="U380" s="1" t="s">
        <v>2027</v>
      </c>
      <c r="V380" s="1" t="s">
        <v>30</v>
      </c>
      <c r="W380" s="1" t="s">
        <v>47</v>
      </c>
      <c r="X380" s="1" t="s">
        <v>48</v>
      </c>
      <c r="Y380" s="1">
        <v>4329</v>
      </c>
      <c r="Z380" s="1" t="s">
        <v>1842</v>
      </c>
      <c r="AA380" s="1">
        <v>1</v>
      </c>
      <c r="AB380" s="1" t="s">
        <v>3018</v>
      </c>
      <c r="AC380" s="1">
        <v>1</v>
      </c>
      <c r="AD380" s="1" t="s">
        <v>51</v>
      </c>
      <c r="AE380" s="1" t="s">
        <v>51</v>
      </c>
      <c r="AF380" s="7">
        <v>2567479000</v>
      </c>
      <c r="AG380" s="7">
        <v>571678000</v>
      </c>
      <c r="AH380" s="7">
        <v>1995801000</v>
      </c>
      <c r="AI380" s="7">
        <v>4272677000</v>
      </c>
      <c r="AJ380" s="7">
        <v>-143188000</v>
      </c>
    </row>
    <row r="381" spans="2:36" hidden="1" x14ac:dyDescent="0.25">
      <c r="B381" s="1" t="s">
        <v>1797</v>
      </c>
      <c r="C381" s="1">
        <v>101307</v>
      </c>
      <c r="D381" s="3"/>
      <c r="E381" s="1" t="s">
        <v>3019</v>
      </c>
      <c r="F381" s="1" t="s">
        <v>3020</v>
      </c>
      <c r="G381" s="1" t="s">
        <v>38</v>
      </c>
      <c r="H381" s="1">
        <v>13834009</v>
      </c>
      <c r="I381" s="1" t="s">
        <v>3021</v>
      </c>
      <c r="J381" s="1" t="s">
        <v>3022</v>
      </c>
      <c r="K381" s="1">
        <v>3124500149</v>
      </c>
      <c r="L381" s="1"/>
      <c r="M381" s="1"/>
      <c r="N381" s="1" t="s">
        <v>3023</v>
      </c>
      <c r="O381" s="1">
        <v>0</v>
      </c>
      <c r="P381" s="1" t="s">
        <v>42</v>
      </c>
      <c r="Q381" s="1" t="s">
        <v>43</v>
      </c>
      <c r="R381" s="1" t="s">
        <v>97</v>
      </c>
      <c r="S381" s="1">
        <v>12</v>
      </c>
      <c r="T381" s="1" t="s">
        <v>3024</v>
      </c>
      <c r="U381" s="1" t="s">
        <v>89</v>
      </c>
      <c r="V381" s="1" t="s">
        <v>30</v>
      </c>
      <c r="W381" s="1" t="s">
        <v>268</v>
      </c>
      <c r="X381" s="1" t="s">
        <v>48</v>
      </c>
      <c r="Y381" s="1">
        <v>7010</v>
      </c>
      <c r="Z381" s="1" t="s">
        <v>196</v>
      </c>
      <c r="AA381" s="1">
        <v>1</v>
      </c>
      <c r="AB381" s="1" t="s">
        <v>3025</v>
      </c>
      <c r="AC381" s="1">
        <v>1</v>
      </c>
      <c r="AD381" s="1" t="s">
        <v>51</v>
      </c>
      <c r="AE381" s="1" t="s">
        <v>51</v>
      </c>
      <c r="AF381" s="7">
        <v>2565384686</v>
      </c>
      <c r="AG381" s="7">
        <v>29189000</v>
      </c>
      <c r="AH381" s="7">
        <v>2536195686</v>
      </c>
      <c r="AI381" s="7">
        <v>99566965</v>
      </c>
      <c r="AJ381" s="7">
        <v>62989381</v>
      </c>
    </row>
    <row r="382" spans="2:36" ht="25.5" hidden="1" x14ac:dyDescent="0.25">
      <c r="B382" s="1" t="s">
        <v>1797</v>
      </c>
      <c r="C382" s="1">
        <v>135134</v>
      </c>
      <c r="D382" s="3"/>
      <c r="E382" s="1" t="s">
        <v>3026</v>
      </c>
      <c r="F382" s="1" t="s">
        <v>3027</v>
      </c>
      <c r="G382" s="1" t="s">
        <v>38</v>
      </c>
      <c r="H382" s="1">
        <v>91471837</v>
      </c>
      <c r="I382" s="1" t="s">
        <v>3028</v>
      </c>
      <c r="J382" s="1" t="s">
        <v>3029</v>
      </c>
      <c r="K382" s="1">
        <v>6345369</v>
      </c>
      <c r="L382" s="1">
        <v>3182826038</v>
      </c>
      <c r="M382" s="1"/>
      <c r="N382" s="1" t="s">
        <v>3030</v>
      </c>
      <c r="O382" s="1">
        <v>7</v>
      </c>
      <c r="P382" s="1" t="s">
        <v>42</v>
      </c>
      <c r="Q382" s="1" t="s">
        <v>43</v>
      </c>
      <c r="R382" s="1" t="s">
        <v>611</v>
      </c>
      <c r="S382" s="1">
        <v>13</v>
      </c>
      <c r="T382" s="1" t="s">
        <v>3031</v>
      </c>
      <c r="U382" s="1" t="s">
        <v>3032</v>
      </c>
      <c r="V382" s="1" t="s">
        <v>30</v>
      </c>
      <c r="W382" s="1" t="s">
        <v>47</v>
      </c>
      <c r="X382" s="1" t="s">
        <v>48</v>
      </c>
      <c r="Y382" s="1">
        <v>4645</v>
      </c>
      <c r="Z382" s="1" t="s">
        <v>615</v>
      </c>
      <c r="AA382" s="1">
        <v>1</v>
      </c>
      <c r="AB382" s="1" t="s">
        <v>3033</v>
      </c>
      <c r="AC382" s="1">
        <v>1</v>
      </c>
      <c r="AD382" s="1" t="s">
        <v>51</v>
      </c>
      <c r="AE382" s="1" t="s">
        <v>51</v>
      </c>
      <c r="AF382" s="7">
        <v>2562243220</v>
      </c>
      <c r="AG382" s="7">
        <v>641961705</v>
      </c>
      <c r="AH382" s="7">
        <v>1920281515</v>
      </c>
      <c r="AI382" s="7">
        <v>2929588850</v>
      </c>
      <c r="AJ382" s="7">
        <v>271546381</v>
      </c>
    </row>
    <row r="383" spans="2:36" ht="25.5" hidden="1" x14ac:dyDescent="0.25">
      <c r="B383" s="1" t="s">
        <v>1797</v>
      </c>
      <c r="C383" s="1">
        <v>377091</v>
      </c>
      <c r="D383" s="1"/>
      <c r="E383" s="1" t="s">
        <v>3034</v>
      </c>
      <c r="F383" s="1">
        <v>72254372</v>
      </c>
      <c r="G383" s="1"/>
      <c r="H383" s="1"/>
      <c r="I383" s="1"/>
      <c r="J383" s="1" t="s">
        <v>3035</v>
      </c>
      <c r="K383" s="1">
        <v>3012765665</v>
      </c>
      <c r="L383" s="1"/>
      <c r="M383" s="1"/>
      <c r="N383" s="1" t="s">
        <v>3036</v>
      </c>
      <c r="O383" s="1">
        <v>1</v>
      </c>
      <c r="P383" s="1" t="s">
        <v>42</v>
      </c>
      <c r="Q383" s="1" t="s">
        <v>43</v>
      </c>
      <c r="R383" s="1" t="s">
        <v>43</v>
      </c>
      <c r="S383" s="1">
        <v>8</v>
      </c>
      <c r="T383" s="1" t="s">
        <v>3037</v>
      </c>
      <c r="U383" s="1" t="s">
        <v>642</v>
      </c>
      <c r="V383" s="1" t="s">
        <v>30</v>
      </c>
      <c r="W383" s="1" t="s">
        <v>68</v>
      </c>
      <c r="X383" s="1" t="s">
        <v>69</v>
      </c>
      <c r="Y383" s="1">
        <v>7112</v>
      </c>
      <c r="Z383" s="1" t="s">
        <v>425</v>
      </c>
      <c r="AA383" s="1">
        <v>0</v>
      </c>
      <c r="AB383" s="1"/>
      <c r="AC383" s="1">
        <v>0</v>
      </c>
      <c r="AD383" s="1" t="s">
        <v>51</v>
      </c>
      <c r="AE383" s="1" t="s">
        <v>51</v>
      </c>
      <c r="AF383" s="7">
        <v>2558279859</v>
      </c>
      <c r="AG383" s="7">
        <v>884656617</v>
      </c>
      <c r="AH383" s="7">
        <v>1673623242</v>
      </c>
      <c r="AI383" s="7">
        <v>441179662</v>
      </c>
      <c r="AJ383" s="7">
        <v>74264494</v>
      </c>
    </row>
    <row r="384" spans="2:36" hidden="1" x14ac:dyDescent="0.25">
      <c r="B384" s="1" t="s">
        <v>1797</v>
      </c>
      <c r="C384" s="1">
        <v>404778</v>
      </c>
      <c r="D384" s="1"/>
      <c r="E384" s="1" t="s">
        <v>3038</v>
      </c>
      <c r="F384" s="1" t="s">
        <v>3039</v>
      </c>
      <c r="G384" s="1" t="s">
        <v>38</v>
      </c>
      <c r="H384" s="1">
        <v>12564270</v>
      </c>
      <c r="I384" s="1" t="s">
        <v>1693</v>
      </c>
      <c r="J384" s="1" t="s">
        <v>3040</v>
      </c>
      <c r="K384" s="1">
        <v>6763171</v>
      </c>
      <c r="L384" s="1">
        <v>3162849142</v>
      </c>
      <c r="M384" s="1">
        <v>3108132442</v>
      </c>
      <c r="N384" s="1" t="s">
        <v>3041</v>
      </c>
      <c r="O384" s="1">
        <v>14</v>
      </c>
      <c r="P384" s="1" t="s">
        <v>42</v>
      </c>
      <c r="Q384" s="1" t="s">
        <v>43</v>
      </c>
      <c r="R384" s="1"/>
      <c r="S384" s="1"/>
      <c r="T384" s="1" t="s">
        <v>3042</v>
      </c>
      <c r="U384" s="1" t="s">
        <v>260</v>
      </c>
      <c r="V384" s="1" t="s">
        <v>30</v>
      </c>
      <c r="W384" s="1" t="s">
        <v>47</v>
      </c>
      <c r="X384" s="1" t="s">
        <v>48</v>
      </c>
      <c r="Y384" s="1">
        <v>4923</v>
      </c>
      <c r="Z384" s="1" t="s">
        <v>582</v>
      </c>
      <c r="AA384" s="1">
        <v>1</v>
      </c>
      <c r="AB384" s="1" t="s">
        <v>3043</v>
      </c>
      <c r="AC384" s="1">
        <v>1</v>
      </c>
      <c r="AD384" s="1" t="s">
        <v>51</v>
      </c>
      <c r="AE384" s="1" t="s">
        <v>51</v>
      </c>
      <c r="AF384" s="7">
        <v>2552656230</v>
      </c>
      <c r="AG384" s="7">
        <v>287905220</v>
      </c>
      <c r="AH384" s="7">
        <v>2264751010</v>
      </c>
      <c r="AI384" s="7">
        <v>2735927947</v>
      </c>
      <c r="AJ384" s="7">
        <v>165334014</v>
      </c>
    </row>
    <row r="385" spans="2:36" hidden="1" x14ac:dyDescent="0.25">
      <c r="B385" s="1" t="s">
        <v>1797</v>
      </c>
      <c r="C385" s="1">
        <v>405589</v>
      </c>
      <c r="D385" s="1"/>
      <c r="E385" s="1" t="s">
        <v>3044</v>
      </c>
      <c r="F385" s="1" t="s">
        <v>3045</v>
      </c>
      <c r="G385" s="1" t="s">
        <v>38</v>
      </c>
      <c r="H385" s="1">
        <v>1094241371</v>
      </c>
      <c r="I385" s="1" t="s">
        <v>3046</v>
      </c>
      <c r="J385" s="1" t="s">
        <v>3047</v>
      </c>
      <c r="K385" s="1">
        <v>6984793</v>
      </c>
      <c r="L385" s="1">
        <v>6349635</v>
      </c>
      <c r="M385" s="1">
        <v>3173308469</v>
      </c>
      <c r="N385" s="1" t="s">
        <v>3048</v>
      </c>
      <c r="O385" s="1">
        <v>14</v>
      </c>
      <c r="P385" s="1" t="s">
        <v>42</v>
      </c>
      <c r="Q385" s="1" t="s">
        <v>43</v>
      </c>
      <c r="R385" s="1" t="s">
        <v>545</v>
      </c>
      <c r="S385" s="1">
        <v>3</v>
      </c>
      <c r="T385" s="1" t="s">
        <v>3049</v>
      </c>
      <c r="U385" s="1" t="s">
        <v>1712</v>
      </c>
      <c r="V385" s="1" t="s">
        <v>30</v>
      </c>
      <c r="W385" s="1" t="s">
        <v>47</v>
      </c>
      <c r="X385" s="1" t="s">
        <v>48</v>
      </c>
      <c r="Y385" s="1">
        <v>4631</v>
      </c>
      <c r="Z385" s="1" t="s">
        <v>659</v>
      </c>
      <c r="AA385" s="1">
        <v>0</v>
      </c>
      <c r="AB385" s="1"/>
      <c r="AC385" s="1">
        <v>0</v>
      </c>
      <c r="AD385" s="1" t="s">
        <v>51</v>
      </c>
      <c r="AE385" s="1" t="s">
        <v>51</v>
      </c>
      <c r="AF385" s="7">
        <v>2550088537</v>
      </c>
      <c r="AG385" s="7">
        <v>1227449922</v>
      </c>
      <c r="AH385" s="7">
        <v>1322638615</v>
      </c>
      <c r="AI385" s="7">
        <v>10240270898</v>
      </c>
      <c r="AJ385" s="7">
        <v>268835737</v>
      </c>
    </row>
    <row r="386" spans="2:36" ht="25.5" hidden="1" x14ac:dyDescent="0.25">
      <c r="B386" s="1" t="s">
        <v>1797</v>
      </c>
      <c r="C386" s="1">
        <v>392757</v>
      </c>
      <c r="D386" s="1"/>
      <c r="E386" s="1" t="s">
        <v>3050</v>
      </c>
      <c r="F386" s="1" t="s">
        <v>3051</v>
      </c>
      <c r="G386" s="1" t="s">
        <v>38</v>
      </c>
      <c r="H386" s="1">
        <v>37831056</v>
      </c>
      <c r="I386" s="1" t="s">
        <v>3052</v>
      </c>
      <c r="J386" s="1" t="s">
        <v>3053</v>
      </c>
      <c r="K386" s="1">
        <v>3164656445</v>
      </c>
      <c r="L386" s="1">
        <v>3166923206</v>
      </c>
      <c r="M386" s="1"/>
      <c r="N386" s="1" t="s">
        <v>3054</v>
      </c>
      <c r="O386" s="1">
        <v>1</v>
      </c>
      <c r="P386" s="1" t="s">
        <v>42</v>
      </c>
      <c r="Q386" s="1" t="s">
        <v>43</v>
      </c>
      <c r="R386" s="1" t="s">
        <v>77</v>
      </c>
      <c r="S386" s="1">
        <v>13</v>
      </c>
      <c r="T386" s="1" t="s">
        <v>3055</v>
      </c>
      <c r="U386" s="1" t="s">
        <v>211</v>
      </c>
      <c r="V386" s="1" t="s">
        <v>30</v>
      </c>
      <c r="W386" s="1" t="s">
        <v>47</v>
      </c>
      <c r="X386" s="1" t="s">
        <v>48</v>
      </c>
      <c r="Y386" s="1">
        <v>6810</v>
      </c>
      <c r="Z386" s="1" t="s">
        <v>119</v>
      </c>
      <c r="AA386" s="1">
        <v>1</v>
      </c>
      <c r="AB386" s="1" t="s">
        <v>3056</v>
      </c>
      <c r="AC386" s="1">
        <v>1</v>
      </c>
      <c r="AD386" s="1" t="s">
        <v>51</v>
      </c>
      <c r="AE386" s="1" t="s">
        <v>51</v>
      </c>
      <c r="AF386" s="7">
        <v>2546083000</v>
      </c>
      <c r="AG386" s="7">
        <v>0</v>
      </c>
      <c r="AH386" s="7">
        <v>2546083000</v>
      </c>
      <c r="AI386" s="7">
        <v>0</v>
      </c>
      <c r="AJ386" s="7">
        <v>0</v>
      </c>
    </row>
    <row r="387" spans="2:36" ht="38.25" hidden="1" x14ac:dyDescent="0.25">
      <c r="B387" s="1" t="s">
        <v>1797</v>
      </c>
      <c r="C387" s="1">
        <v>32586</v>
      </c>
      <c r="D387" s="3"/>
      <c r="E387" s="1" t="s">
        <v>3057</v>
      </c>
      <c r="F387" s="1">
        <v>28427541</v>
      </c>
      <c r="G387" s="1"/>
      <c r="H387" s="1"/>
      <c r="I387" s="1"/>
      <c r="J387" s="1" t="s">
        <v>3058</v>
      </c>
      <c r="K387" s="1">
        <v>6448575</v>
      </c>
      <c r="L387" s="1">
        <v>6441152</v>
      </c>
      <c r="M387" s="1">
        <v>3156412515</v>
      </c>
      <c r="N387" s="1" t="s">
        <v>3059</v>
      </c>
      <c r="O387" s="1">
        <v>8</v>
      </c>
      <c r="P387" s="1" t="s">
        <v>42</v>
      </c>
      <c r="Q387" s="1" t="s">
        <v>43</v>
      </c>
      <c r="R387" s="1" t="s">
        <v>687</v>
      </c>
      <c r="S387" s="1">
        <v>6</v>
      </c>
      <c r="T387" s="1" t="s">
        <v>3060</v>
      </c>
      <c r="U387" s="1" t="s">
        <v>89</v>
      </c>
      <c r="V387" s="1" t="s">
        <v>30</v>
      </c>
      <c r="W387" s="1" t="s">
        <v>68</v>
      </c>
      <c r="X387" s="1" t="s">
        <v>69</v>
      </c>
      <c r="Y387" s="1">
        <v>4732</v>
      </c>
      <c r="Z387" s="1" t="s">
        <v>656</v>
      </c>
      <c r="AA387" s="1">
        <v>2</v>
      </c>
      <c r="AB387" s="1" t="s">
        <v>3061</v>
      </c>
      <c r="AC387" s="1">
        <v>2</v>
      </c>
      <c r="AD387" s="1" t="s">
        <v>51</v>
      </c>
      <c r="AE387" s="1" t="s">
        <v>51</v>
      </c>
      <c r="AF387" s="7">
        <v>2542604435</v>
      </c>
      <c r="AG387" s="7">
        <v>506520837</v>
      </c>
      <c r="AH387" s="7">
        <v>2036083598</v>
      </c>
      <c r="AI387" s="7">
        <v>5010345789</v>
      </c>
      <c r="AJ387" s="7">
        <v>0</v>
      </c>
    </row>
    <row r="388" spans="2:36" ht="25.5" hidden="1" x14ac:dyDescent="0.25">
      <c r="B388" s="1" t="s">
        <v>1797</v>
      </c>
      <c r="C388" s="1">
        <v>272989</v>
      </c>
      <c r="D388" s="1"/>
      <c r="E388" s="1" t="s">
        <v>3062</v>
      </c>
      <c r="F388" s="1" t="s">
        <v>3063</v>
      </c>
      <c r="G388" s="1" t="s">
        <v>38</v>
      </c>
      <c r="H388" s="1">
        <v>63311131</v>
      </c>
      <c r="I388" s="1" t="s">
        <v>3064</v>
      </c>
      <c r="J388" s="1" t="s">
        <v>3065</v>
      </c>
      <c r="K388" s="1">
        <v>3212708529</v>
      </c>
      <c r="L388" s="1">
        <v>6533535</v>
      </c>
      <c r="M388" s="1">
        <v>3153549665</v>
      </c>
      <c r="N388" s="1" t="s">
        <v>3066</v>
      </c>
      <c r="O388" s="1">
        <v>20</v>
      </c>
      <c r="P388" s="1" t="s">
        <v>42</v>
      </c>
      <c r="Q388" s="1" t="s">
        <v>43</v>
      </c>
      <c r="R388" s="1"/>
      <c r="S388" s="1"/>
      <c r="T388" s="1" t="s">
        <v>3067</v>
      </c>
      <c r="U388" s="1" t="s">
        <v>67</v>
      </c>
      <c r="V388" s="1" t="s">
        <v>30</v>
      </c>
      <c r="W388" s="1" t="s">
        <v>47</v>
      </c>
      <c r="X388" s="1" t="s">
        <v>48</v>
      </c>
      <c r="Y388" s="1">
        <v>4923</v>
      </c>
      <c r="Z388" s="1" t="s">
        <v>582</v>
      </c>
      <c r="AA388" s="1">
        <v>1</v>
      </c>
      <c r="AB388" s="1" t="s">
        <v>3062</v>
      </c>
      <c r="AC388" s="1">
        <v>1</v>
      </c>
      <c r="AD388" s="1" t="s">
        <v>51</v>
      </c>
      <c r="AE388" s="1" t="s">
        <v>51</v>
      </c>
      <c r="AF388" s="7">
        <v>2541455000</v>
      </c>
      <c r="AG388" s="7">
        <v>1252055000</v>
      </c>
      <c r="AH388" s="7">
        <v>1289400000</v>
      </c>
      <c r="AI388" s="7">
        <v>4607690000</v>
      </c>
      <c r="AJ388" s="7">
        <v>0</v>
      </c>
    </row>
    <row r="389" spans="2:36" hidden="1" x14ac:dyDescent="0.25">
      <c r="B389" s="1" t="s">
        <v>1797</v>
      </c>
      <c r="C389" s="1">
        <v>204679</v>
      </c>
      <c r="D389" s="3"/>
      <c r="E389" s="1" t="s">
        <v>3068</v>
      </c>
      <c r="F389" s="1" t="s">
        <v>3069</v>
      </c>
      <c r="G389" s="1" t="s">
        <v>38</v>
      </c>
      <c r="H389" s="1">
        <v>63313120</v>
      </c>
      <c r="I389" s="1" t="s">
        <v>3070</v>
      </c>
      <c r="J389" s="1" t="s">
        <v>3071</v>
      </c>
      <c r="K389" s="1">
        <v>6974095</v>
      </c>
      <c r="L389" s="1">
        <v>3153288414</v>
      </c>
      <c r="M389" s="1">
        <v>0</v>
      </c>
      <c r="N389" s="1" t="s">
        <v>3072</v>
      </c>
      <c r="O389" s="1">
        <v>0</v>
      </c>
      <c r="P389" s="1" t="s">
        <v>42</v>
      </c>
      <c r="Q389" s="1" t="s">
        <v>43</v>
      </c>
      <c r="R389" s="1" t="s">
        <v>97</v>
      </c>
      <c r="S389" s="1">
        <v>12</v>
      </c>
      <c r="T389" s="1" t="s">
        <v>3073</v>
      </c>
      <c r="U389" s="1" t="s">
        <v>67</v>
      </c>
      <c r="V389" s="1" t="s">
        <v>30</v>
      </c>
      <c r="W389" s="1" t="s">
        <v>47</v>
      </c>
      <c r="X389" s="1" t="s">
        <v>48</v>
      </c>
      <c r="Y389" s="1">
        <v>6494</v>
      </c>
      <c r="Z389" s="1" t="s">
        <v>682</v>
      </c>
      <c r="AA389" s="1">
        <v>0</v>
      </c>
      <c r="AB389" s="1"/>
      <c r="AC389" s="1">
        <v>0</v>
      </c>
      <c r="AD389" s="1" t="s">
        <v>51</v>
      </c>
      <c r="AE389" s="1" t="s">
        <v>51</v>
      </c>
      <c r="AF389" s="7">
        <v>2527659366</v>
      </c>
      <c r="AG389" s="7">
        <v>80774216</v>
      </c>
      <c r="AH389" s="7">
        <v>2446885150</v>
      </c>
      <c r="AI389" s="7">
        <v>0</v>
      </c>
      <c r="AJ389" s="7">
        <v>20834362</v>
      </c>
    </row>
    <row r="390" spans="2:36" ht="25.5" hidden="1" x14ac:dyDescent="0.25">
      <c r="B390" s="1" t="s">
        <v>1797</v>
      </c>
      <c r="C390" s="1">
        <v>196414</v>
      </c>
      <c r="D390" s="3"/>
      <c r="E390" s="1" t="s">
        <v>3074</v>
      </c>
      <c r="F390" s="1" t="s">
        <v>3075</v>
      </c>
      <c r="G390" s="1" t="s">
        <v>38</v>
      </c>
      <c r="H390" s="1">
        <v>91207650</v>
      </c>
      <c r="I390" s="1" t="s">
        <v>2510</v>
      </c>
      <c r="J390" s="1" t="s">
        <v>3076</v>
      </c>
      <c r="K390" s="1">
        <v>6431992</v>
      </c>
      <c r="L390" s="1">
        <v>6432674</v>
      </c>
      <c r="M390" s="1">
        <v>3133484159</v>
      </c>
      <c r="N390" s="1" t="s">
        <v>600</v>
      </c>
      <c r="O390" s="1">
        <v>0</v>
      </c>
      <c r="P390" s="1" t="s">
        <v>42</v>
      </c>
      <c r="Q390" s="1" t="s">
        <v>43</v>
      </c>
      <c r="R390" s="1" t="s">
        <v>202</v>
      </c>
      <c r="S390" s="1">
        <v>12</v>
      </c>
      <c r="T390" s="1" t="s">
        <v>1761</v>
      </c>
      <c r="U390" s="1" t="s">
        <v>67</v>
      </c>
      <c r="V390" s="1" t="s">
        <v>30</v>
      </c>
      <c r="W390" s="1" t="s">
        <v>47</v>
      </c>
      <c r="X390" s="1" t="s">
        <v>48</v>
      </c>
      <c r="Y390" s="1">
        <v>7112</v>
      </c>
      <c r="Z390" s="1" t="s">
        <v>425</v>
      </c>
      <c r="AA390" s="1">
        <v>1</v>
      </c>
      <c r="AB390" s="1" t="s">
        <v>3077</v>
      </c>
      <c r="AC390" s="1">
        <v>1</v>
      </c>
      <c r="AD390" s="1" t="s">
        <v>51</v>
      </c>
      <c r="AE390" s="1" t="s">
        <v>51</v>
      </c>
      <c r="AF390" s="7">
        <v>2526455141</v>
      </c>
      <c r="AG390" s="7">
        <v>0</v>
      </c>
      <c r="AH390" s="7">
        <v>2526455141</v>
      </c>
      <c r="AI390" s="7">
        <v>0</v>
      </c>
      <c r="AJ390" s="7">
        <v>0</v>
      </c>
    </row>
    <row r="391" spans="2:36" hidden="1" x14ac:dyDescent="0.25">
      <c r="B391" s="1" t="s">
        <v>1797</v>
      </c>
      <c r="C391" s="1">
        <v>302645</v>
      </c>
      <c r="D391" s="1"/>
      <c r="E391" s="1" t="s">
        <v>3078</v>
      </c>
      <c r="F391" s="1" t="s">
        <v>3079</v>
      </c>
      <c r="G391" s="1" t="s">
        <v>38</v>
      </c>
      <c r="H391" s="1">
        <v>91222531</v>
      </c>
      <c r="I391" s="1" t="s">
        <v>3080</v>
      </c>
      <c r="J391" s="1" t="s">
        <v>3081</v>
      </c>
      <c r="K391" s="1">
        <v>6042948</v>
      </c>
      <c r="L391" s="1">
        <v>3158567438</v>
      </c>
      <c r="M391" s="1"/>
      <c r="N391" s="1" t="s">
        <v>3082</v>
      </c>
      <c r="O391" s="1">
        <v>1</v>
      </c>
      <c r="P391" s="1" t="s">
        <v>42</v>
      </c>
      <c r="Q391" s="1" t="s">
        <v>43</v>
      </c>
      <c r="R391" s="1" t="s">
        <v>97</v>
      </c>
      <c r="S391" s="1">
        <v>12</v>
      </c>
      <c r="T391" s="1" t="s">
        <v>3083</v>
      </c>
      <c r="U391" s="1" t="s">
        <v>67</v>
      </c>
      <c r="V391" s="1" t="s">
        <v>30</v>
      </c>
      <c r="W391" s="1" t="s">
        <v>47</v>
      </c>
      <c r="X391" s="1" t="s">
        <v>48</v>
      </c>
      <c r="Y391" s="1">
        <v>8621</v>
      </c>
      <c r="Z391" s="1" t="s">
        <v>597</v>
      </c>
      <c r="AA391" s="1">
        <v>0</v>
      </c>
      <c r="AB391" s="1"/>
      <c r="AC391" s="1">
        <v>0</v>
      </c>
      <c r="AD391" s="1" t="s">
        <v>51</v>
      </c>
      <c r="AE391" s="1" t="s">
        <v>51</v>
      </c>
      <c r="AF391" s="7">
        <v>2518816000</v>
      </c>
      <c r="AG391" s="7">
        <v>238162000</v>
      </c>
      <c r="AH391" s="7">
        <v>2280654000</v>
      </c>
      <c r="AI391" s="7">
        <v>548973000</v>
      </c>
      <c r="AJ391" s="7">
        <v>497071000</v>
      </c>
    </row>
    <row r="392" spans="2:36" hidden="1" x14ac:dyDescent="0.25">
      <c r="B392" s="1" t="s">
        <v>1797</v>
      </c>
      <c r="C392" s="1">
        <v>205128</v>
      </c>
      <c r="D392" s="3"/>
      <c r="E392" s="1" t="s">
        <v>3084</v>
      </c>
      <c r="F392" s="1" t="s">
        <v>3085</v>
      </c>
      <c r="G392" s="1" t="s">
        <v>38</v>
      </c>
      <c r="H392" s="1">
        <v>1102715396</v>
      </c>
      <c r="I392" s="1" t="s">
        <v>3086</v>
      </c>
      <c r="J392" s="1" t="s">
        <v>3087</v>
      </c>
      <c r="K392" s="1">
        <v>6802300</v>
      </c>
      <c r="L392" s="1">
        <v>6303319</v>
      </c>
      <c r="M392" s="1">
        <v>3182391746</v>
      </c>
      <c r="N392" s="1" t="s">
        <v>3088</v>
      </c>
      <c r="O392" s="1">
        <v>7</v>
      </c>
      <c r="P392" s="1" t="s">
        <v>42</v>
      </c>
      <c r="Q392" s="1" t="s">
        <v>43</v>
      </c>
      <c r="R392" s="1" t="s">
        <v>65</v>
      </c>
      <c r="S392" s="1">
        <v>15</v>
      </c>
      <c r="T392" s="1" t="s">
        <v>3089</v>
      </c>
      <c r="U392" s="1" t="s">
        <v>46</v>
      </c>
      <c r="V392" s="1" t="s">
        <v>30</v>
      </c>
      <c r="W392" s="1" t="s">
        <v>47</v>
      </c>
      <c r="X392" s="1" t="s">
        <v>48</v>
      </c>
      <c r="Y392" s="1">
        <v>5511</v>
      </c>
      <c r="Z392" s="1" t="s">
        <v>60</v>
      </c>
      <c r="AA392" s="1">
        <v>1</v>
      </c>
      <c r="AB392" s="1" t="s">
        <v>3090</v>
      </c>
      <c r="AC392" s="1">
        <v>1</v>
      </c>
      <c r="AD392" s="1" t="s">
        <v>51</v>
      </c>
      <c r="AE392" s="1" t="s">
        <v>51</v>
      </c>
      <c r="AF392" s="7">
        <v>2510403000</v>
      </c>
      <c r="AG392" s="7">
        <v>902504000</v>
      </c>
      <c r="AH392" s="7">
        <v>1607899000</v>
      </c>
      <c r="AI392" s="7">
        <v>276874000</v>
      </c>
      <c r="AJ392" s="7">
        <v>-66847000</v>
      </c>
    </row>
    <row r="393" spans="2:36" ht="25.5" hidden="1" x14ac:dyDescent="0.25">
      <c r="B393" s="1" t="s">
        <v>1797</v>
      </c>
      <c r="C393" s="1">
        <v>368771</v>
      </c>
      <c r="D393" s="1" t="s">
        <v>3091</v>
      </c>
      <c r="E393" s="1" t="s">
        <v>3092</v>
      </c>
      <c r="F393" s="1" t="s">
        <v>3093</v>
      </c>
      <c r="G393" s="1" t="s">
        <v>38</v>
      </c>
      <c r="H393" s="1">
        <v>63367162</v>
      </c>
      <c r="I393" s="1" t="s">
        <v>3094</v>
      </c>
      <c r="J393" s="1" t="s">
        <v>3095</v>
      </c>
      <c r="K393" s="1">
        <v>6760655</v>
      </c>
      <c r="L393" s="1">
        <v>3168751457</v>
      </c>
      <c r="M393" s="1"/>
      <c r="N393" s="1" t="s">
        <v>3096</v>
      </c>
      <c r="O393" s="1">
        <v>3</v>
      </c>
      <c r="P393" s="1" t="s">
        <v>42</v>
      </c>
      <c r="Q393" s="1" t="s">
        <v>43</v>
      </c>
      <c r="R393" s="1" t="s">
        <v>641</v>
      </c>
      <c r="S393" s="1">
        <v>1</v>
      </c>
      <c r="T393" s="1" t="s">
        <v>3097</v>
      </c>
      <c r="U393" s="1" t="s">
        <v>640</v>
      </c>
      <c r="V393" s="1" t="s">
        <v>30</v>
      </c>
      <c r="W393" s="1" t="s">
        <v>47</v>
      </c>
      <c r="X393" s="1" t="s">
        <v>48</v>
      </c>
      <c r="Y393" s="1">
        <v>4631</v>
      </c>
      <c r="Z393" s="1" t="s">
        <v>659</v>
      </c>
      <c r="AA393" s="1">
        <v>1</v>
      </c>
      <c r="AB393" s="1" t="s">
        <v>3098</v>
      </c>
      <c r="AC393" s="1">
        <v>1</v>
      </c>
      <c r="AD393" s="1" t="s">
        <v>51</v>
      </c>
      <c r="AE393" s="1" t="s">
        <v>51</v>
      </c>
      <c r="AF393" s="7">
        <v>2509215906</v>
      </c>
      <c r="AG393" s="7">
        <v>1983298724</v>
      </c>
      <c r="AH393" s="7">
        <v>525917182</v>
      </c>
      <c r="AI393" s="7">
        <v>10179199204</v>
      </c>
      <c r="AJ393" s="7">
        <v>303273013</v>
      </c>
    </row>
    <row r="394" spans="2:36" ht="25.5" hidden="1" x14ac:dyDescent="0.25">
      <c r="B394" s="1" t="s">
        <v>1797</v>
      </c>
      <c r="C394" s="1">
        <v>55114</v>
      </c>
      <c r="D394" s="3"/>
      <c r="E394" s="1" t="s">
        <v>1864</v>
      </c>
      <c r="F394" s="1">
        <v>91287282</v>
      </c>
      <c r="G394" s="1"/>
      <c r="H394" s="1"/>
      <c r="I394" s="1"/>
      <c r="J394" s="1" t="s">
        <v>3099</v>
      </c>
      <c r="K394" s="1">
        <v>3023499084</v>
      </c>
      <c r="L394" s="1">
        <v>3158004287</v>
      </c>
      <c r="M394" s="1">
        <v>3186849174</v>
      </c>
      <c r="N394" s="1" t="s">
        <v>1865</v>
      </c>
      <c r="O394" s="1">
        <v>14</v>
      </c>
      <c r="P394" s="1" t="s">
        <v>42</v>
      </c>
      <c r="Q394" s="1" t="s">
        <v>43</v>
      </c>
      <c r="R394" s="1" t="s">
        <v>97</v>
      </c>
      <c r="S394" s="1">
        <v>12</v>
      </c>
      <c r="T394" s="1" t="s">
        <v>3100</v>
      </c>
      <c r="U394" s="1" t="s">
        <v>46</v>
      </c>
      <c r="V394" s="1" t="s">
        <v>30</v>
      </c>
      <c r="W394" s="1" t="s">
        <v>68</v>
      </c>
      <c r="X394" s="1" t="s">
        <v>69</v>
      </c>
      <c r="Y394" s="1">
        <v>2670</v>
      </c>
      <c r="Z394" s="1" t="s">
        <v>1866</v>
      </c>
      <c r="AA394" s="1">
        <v>1</v>
      </c>
      <c r="AB394" s="1" t="s">
        <v>3101</v>
      </c>
      <c r="AC394" s="1">
        <v>1</v>
      </c>
      <c r="AD394" s="1" t="s">
        <v>51</v>
      </c>
      <c r="AE394" s="1" t="s">
        <v>51</v>
      </c>
      <c r="AF394" s="7">
        <v>2506723000</v>
      </c>
      <c r="AG394" s="7">
        <v>679459000</v>
      </c>
      <c r="AH394" s="7">
        <v>1827264000</v>
      </c>
      <c r="AI394" s="7">
        <v>1609584000</v>
      </c>
      <c r="AJ394" s="7">
        <v>0</v>
      </c>
    </row>
    <row r="395" spans="2:36" ht="25.5" hidden="1" x14ac:dyDescent="0.25">
      <c r="B395" s="1" t="s">
        <v>1797</v>
      </c>
      <c r="C395" s="1">
        <v>296629</v>
      </c>
      <c r="D395" s="1"/>
      <c r="E395" s="1" t="s">
        <v>3102</v>
      </c>
      <c r="F395" s="1" t="s">
        <v>3103</v>
      </c>
      <c r="G395" s="1"/>
      <c r="H395" s="1"/>
      <c r="I395" s="1"/>
      <c r="J395" s="1" t="s">
        <v>3104</v>
      </c>
      <c r="K395" s="1">
        <v>6322829</v>
      </c>
      <c r="L395" s="1">
        <v>3202336795</v>
      </c>
      <c r="M395" s="1"/>
      <c r="N395" s="1" t="s">
        <v>3105</v>
      </c>
      <c r="O395" s="1">
        <v>1791</v>
      </c>
      <c r="P395" s="1" t="s">
        <v>42</v>
      </c>
      <c r="Q395" s="1" t="s">
        <v>43</v>
      </c>
      <c r="R395" s="1" t="s">
        <v>1745</v>
      </c>
      <c r="S395" s="1">
        <v>16</v>
      </c>
      <c r="T395" s="1" t="s">
        <v>3106</v>
      </c>
      <c r="U395" s="1" t="s">
        <v>1896</v>
      </c>
      <c r="V395" s="1" t="s">
        <v>30</v>
      </c>
      <c r="W395" s="1" t="s">
        <v>150</v>
      </c>
      <c r="X395" s="1" t="s">
        <v>333</v>
      </c>
      <c r="Y395" s="1">
        <v>8621</v>
      </c>
      <c r="Z395" s="1" t="s">
        <v>597</v>
      </c>
      <c r="AA395" s="1">
        <v>0</v>
      </c>
      <c r="AB395" s="1"/>
      <c r="AC395" s="1">
        <v>0</v>
      </c>
      <c r="AD395" s="1" t="s">
        <v>51</v>
      </c>
      <c r="AE395" s="1" t="s">
        <v>51</v>
      </c>
      <c r="AF395" s="7">
        <v>2500000000</v>
      </c>
      <c r="AG395" s="7">
        <v>0</v>
      </c>
      <c r="AH395" s="7">
        <v>0</v>
      </c>
      <c r="AI395" s="7">
        <v>0</v>
      </c>
      <c r="AJ395" s="7">
        <v>0</v>
      </c>
    </row>
    <row r="396" spans="2:36" ht="38.25" hidden="1" x14ac:dyDescent="0.25">
      <c r="B396" s="1" t="s">
        <v>1797</v>
      </c>
      <c r="C396" s="1">
        <v>117321</v>
      </c>
      <c r="D396" s="3"/>
      <c r="E396" s="1" t="s">
        <v>3107</v>
      </c>
      <c r="F396" s="1" t="s">
        <v>3108</v>
      </c>
      <c r="G396" s="1" t="s">
        <v>38</v>
      </c>
      <c r="H396" s="1">
        <v>91217065</v>
      </c>
      <c r="I396" s="1" t="s">
        <v>3109</v>
      </c>
      <c r="J396" s="1" t="s">
        <v>3110</v>
      </c>
      <c r="K396" s="1">
        <v>6430184</v>
      </c>
      <c r="L396" s="1">
        <v>3153711829</v>
      </c>
      <c r="M396" s="1"/>
      <c r="N396" s="1" t="s">
        <v>3111</v>
      </c>
      <c r="O396" s="1">
        <v>25</v>
      </c>
      <c r="P396" s="1" t="s">
        <v>42</v>
      </c>
      <c r="Q396" s="1" t="s">
        <v>43</v>
      </c>
      <c r="R396" s="1" t="s">
        <v>593</v>
      </c>
      <c r="S396" s="1">
        <v>12</v>
      </c>
      <c r="T396" s="1" t="s">
        <v>3112</v>
      </c>
      <c r="U396" s="1" t="s">
        <v>556</v>
      </c>
      <c r="V396" s="1" t="s">
        <v>30</v>
      </c>
      <c r="W396" s="1" t="s">
        <v>47</v>
      </c>
      <c r="X396" s="1" t="s">
        <v>48</v>
      </c>
      <c r="Y396" s="1">
        <v>8621</v>
      </c>
      <c r="Z396" s="1" t="s">
        <v>597</v>
      </c>
      <c r="AA396" s="1">
        <v>3</v>
      </c>
      <c r="AB396" s="1" t="s">
        <v>3113</v>
      </c>
      <c r="AC396" s="1">
        <v>3</v>
      </c>
      <c r="AD396" s="1" t="s">
        <v>51</v>
      </c>
      <c r="AE396" s="1" t="s">
        <v>51</v>
      </c>
      <c r="AF396" s="7">
        <v>2494184019</v>
      </c>
      <c r="AG396" s="7">
        <v>536917976</v>
      </c>
      <c r="AH396" s="7">
        <v>1957266043</v>
      </c>
      <c r="AI396" s="7">
        <v>2529994880</v>
      </c>
      <c r="AJ396" s="7">
        <v>168926354</v>
      </c>
    </row>
    <row r="397" spans="2:36" ht="38.25" hidden="1" x14ac:dyDescent="0.25">
      <c r="B397" s="1" t="s">
        <v>1797</v>
      </c>
      <c r="C397" s="1">
        <v>897</v>
      </c>
      <c r="D397" s="3"/>
      <c r="E397" s="1" t="s">
        <v>3114</v>
      </c>
      <c r="F397" s="1" t="s">
        <v>3115</v>
      </c>
      <c r="G397" s="1" t="s">
        <v>38</v>
      </c>
      <c r="H397" s="1">
        <v>2028509</v>
      </c>
      <c r="I397" s="1" t="s">
        <v>3116</v>
      </c>
      <c r="J397" s="1" t="s">
        <v>3117</v>
      </c>
      <c r="K397" s="1">
        <v>6303668</v>
      </c>
      <c r="L397" s="1">
        <v>6422718</v>
      </c>
      <c r="M397" s="1"/>
      <c r="N397" s="1" t="s">
        <v>3118</v>
      </c>
      <c r="O397" s="1">
        <v>46</v>
      </c>
      <c r="P397" s="1" t="s">
        <v>42</v>
      </c>
      <c r="Q397" s="1" t="s">
        <v>43</v>
      </c>
      <c r="R397" s="1" t="s">
        <v>65</v>
      </c>
      <c r="S397" s="1">
        <v>15</v>
      </c>
      <c r="T397" s="1" t="s">
        <v>3119</v>
      </c>
      <c r="U397" s="1" t="s">
        <v>46</v>
      </c>
      <c r="V397" s="1" t="s">
        <v>30</v>
      </c>
      <c r="W397" s="1" t="s">
        <v>110</v>
      </c>
      <c r="X397" s="1" t="s">
        <v>48</v>
      </c>
      <c r="Y397" s="1">
        <v>4751</v>
      </c>
      <c r="Z397" s="1" t="s">
        <v>1700</v>
      </c>
      <c r="AA397" s="1">
        <v>7</v>
      </c>
      <c r="AB397" s="1" t="s">
        <v>3120</v>
      </c>
      <c r="AC397" s="1">
        <v>7</v>
      </c>
      <c r="AD397" s="1" t="s">
        <v>51</v>
      </c>
      <c r="AE397" s="1" t="s">
        <v>51</v>
      </c>
      <c r="AF397" s="7">
        <v>2488730731</v>
      </c>
      <c r="AG397" s="7">
        <v>304314753</v>
      </c>
      <c r="AH397" s="7">
        <v>2184415978</v>
      </c>
      <c r="AI397" s="7">
        <v>2534745432</v>
      </c>
      <c r="AJ397" s="7">
        <v>-9682837</v>
      </c>
    </row>
    <row r="398" spans="2:36" hidden="1" x14ac:dyDescent="0.25">
      <c r="B398" s="1" t="s">
        <v>1797</v>
      </c>
      <c r="C398" s="1">
        <v>38765</v>
      </c>
      <c r="D398" s="3"/>
      <c r="E398" s="1" t="s">
        <v>3121</v>
      </c>
      <c r="F398" s="1" t="s">
        <v>3122</v>
      </c>
      <c r="G398" s="1" t="s">
        <v>38</v>
      </c>
      <c r="H398" s="1">
        <v>1098690370</v>
      </c>
      <c r="I398" s="1" t="s">
        <v>3123</v>
      </c>
      <c r="J398" s="1" t="s">
        <v>3124</v>
      </c>
      <c r="K398" s="1">
        <v>3175702420</v>
      </c>
      <c r="L398" s="1">
        <v>6436247</v>
      </c>
      <c r="M398" s="1"/>
      <c r="N398" s="1" t="s">
        <v>3125</v>
      </c>
      <c r="O398" s="1">
        <v>9</v>
      </c>
      <c r="P398" s="1" t="s">
        <v>42</v>
      </c>
      <c r="Q398" s="1" t="s">
        <v>43</v>
      </c>
      <c r="R398" s="1" t="s">
        <v>97</v>
      </c>
      <c r="S398" s="1">
        <v>12</v>
      </c>
      <c r="T398" s="1" t="s">
        <v>1917</v>
      </c>
      <c r="U398" s="1" t="s">
        <v>3126</v>
      </c>
      <c r="V398" s="1" t="s">
        <v>30</v>
      </c>
      <c r="W398" s="1" t="s">
        <v>110</v>
      </c>
      <c r="X398" s="1" t="s">
        <v>48</v>
      </c>
      <c r="Y398" s="1">
        <v>4290</v>
      </c>
      <c r="Z398" s="1" t="s">
        <v>169</v>
      </c>
      <c r="AA398" s="1">
        <v>1</v>
      </c>
      <c r="AB398" s="1" t="s">
        <v>3127</v>
      </c>
      <c r="AC398" s="1">
        <v>1</v>
      </c>
      <c r="AD398" s="1" t="s">
        <v>51</v>
      </c>
      <c r="AE398" s="1" t="s">
        <v>51</v>
      </c>
      <c r="AF398" s="7">
        <v>2474512912</v>
      </c>
      <c r="AG398" s="7">
        <v>914444745</v>
      </c>
      <c r="AH398" s="7">
        <v>1560068167</v>
      </c>
      <c r="AI398" s="7">
        <v>1787466894</v>
      </c>
      <c r="AJ398" s="7">
        <v>9901612</v>
      </c>
    </row>
    <row r="399" spans="2:36" ht="25.5" hidden="1" x14ac:dyDescent="0.25">
      <c r="B399" s="1" t="s">
        <v>1797</v>
      </c>
      <c r="C399" s="1">
        <v>104540</v>
      </c>
      <c r="D399" s="3"/>
      <c r="E399" s="1" t="s">
        <v>3128</v>
      </c>
      <c r="F399" s="1" t="s">
        <v>3129</v>
      </c>
      <c r="G399" s="1" t="s">
        <v>38</v>
      </c>
      <c r="H399" s="1">
        <v>37559380</v>
      </c>
      <c r="I399" s="1" t="s">
        <v>3130</v>
      </c>
      <c r="J399" s="1" t="s">
        <v>3131</v>
      </c>
      <c r="K399" s="1">
        <v>6343425</v>
      </c>
      <c r="L399" s="1">
        <v>3112068227</v>
      </c>
      <c r="M399" s="1">
        <v>3178696948</v>
      </c>
      <c r="N399" s="1" t="s">
        <v>3132</v>
      </c>
      <c r="O399" s="1">
        <v>12</v>
      </c>
      <c r="P399" s="1" t="s">
        <v>42</v>
      </c>
      <c r="Q399" s="1" t="s">
        <v>43</v>
      </c>
      <c r="R399" s="1" t="s">
        <v>410</v>
      </c>
      <c r="S399" s="1">
        <v>13</v>
      </c>
      <c r="T399" s="1" t="s">
        <v>3133</v>
      </c>
      <c r="U399" s="1" t="s">
        <v>89</v>
      </c>
      <c r="V399" s="1" t="s">
        <v>30</v>
      </c>
      <c r="W399" s="1" t="s">
        <v>110</v>
      </c>
      <c r="X399" s="1" t="s">
        <v>48</v>
      </c>
      <c r="Y399" s="1">
        <v>3250</v>
      </c>
      <c r="Z399" s="1" t="s">
        <v>1720</v>
      </c>
      <c r="AA399" s="1">
        <v>2</v>
      </c>
      <c r="AB399" s="1" t="s">
        <v>3134</v>
      </c>
      <c r="AC399" s="1">
        <v>2</v>
      </c>
      <c r="AD399" s="1" t="s">
        <v>51</v>
      </c>
      <c r="AE399" s="1" t="s">
        <v>51</v>
      </c>
      <c r="AF399" s="7">
        <v>2474173909</v>
      </c>
      <c r="AG399" s="7">
        <v>1431820519</v>
      </c>
      <c r="AH399" s="7">
        <v>1042353390</v>
      </c>
      <c r="AI399" s="7">
        <v>4082109143</v>
      </c>
      <c r="AJ399" s="7">
        <v>183718051</v>
      </c>
    </row>
    <row r="400" spans="2:36" ht="25.5" hidden="1" x14ac:dyDescent="0.25">
      <c r="B400" s="1" t="s">
        <v>1797</v>
      </c>
      <c r="C400" s="1">
        <v>100749</v>
      </c>
      <c r="D400" s="3"/>
      <c r="E400" s="1" t="s">
        <v>3135</v>
      </c>
      <c r="F400" s="1">
        <v>37819966</v>
      </c>
      <c r="G400" s="1"/>
      <c r="H400" s="1"/>
      <c r="I400" s="1"/>
      <c r="J400" s="1" t="s">
        <v>3136</v>
      </c>
      <c r="K400" s="1">
        <v>6304480</v>
      </c>
      <c r="L400" s="1"/>
      <c r="M400" s="1"/>
      <c r="N400" s="1" t="s">
        <v>3137</v>
      </c>
      <c r="O400" s="1">
        <v>2</v>
      </c>
      <c r="P400" s="1" t="s">
        <v>42</v>
      </c>
      <c r="Q400" s="1" t="s">
        <v>43</v>
      </c>
      <c r="R400" s="1" t="s">
        <v>65</v>
      </c>
      <c r="S400" s="1">
        <v>15</v>
      </c>
      <c r="T400" s="1" t="s">
        <v>689</v>
      </c>
      <c r="U400" s="1" t="s">
        <v>590</v>
      </c>
      <c r="V400" s="1" t="s">
        <v>30</v>
      </c>
      <c r="W400" s="1" t="s">
        <v>68</v>
      </c>
      <c r="X400" s="1" t="s">
        <v>69</v>
      </c>
      <c r="Y400" s="1">
        <v>4645</v>
      </c>
      <c r="Z400" s="1" t="s">
        <v>615</v>
      </c>
      <c r="AA400" s="1">
        <v>0</v>
      </c>
      <c r="AB400" s="1"/>
      <c r="AC400" s="1">
        <v>0</v>
      </c>
      <c r="AD400" s="1" t="s">
        <v>51</v>
      </c>
      <c r="AE400" s="1" t="s">
        <v>51</v>
      </c>
      <c r="AF400" s="7">
        <v>2473484764</v>
      </c>
      <c r="AG400" s="7">
        <v>123902754</v>
      </c>
      <c r="AH400" s="7">
        <v>2349582010</v>
      </c>
      <c r="AI400" s="7">
        <v>44928860</v>
      </c>
      <c r="AJ400" s="7">
        <v>153331774</v>
      </c>
    </row>
    <row r="401" spans="2:36" hidden="1" x14ac:dyDescent="0.25">
      <c r="B401" s="1" t="s">
        <v>1797</v>
      </c>
      <c r="C401" s="1">
        <v>174502</v>
      </c>
      <c r="D401" s="3"/>
      <c r="E401" s="1" t="s">
        <v>3138</v>
      </c>
      <c r="F401" s="1" t="s">
        <v>3139</v>
      </c>
      <c r="G401" s="1" t="s">
        <v>38</v>
      </c>
      <c r="H401" s="1">
        <v>13810998</v>
      </c>
      <c r="I401" s="1" t="s">
        <v>1291</v>
      </c>
      <c r="J401" s="1" t="s">
        <v>3140</v>
      </c>
      <c r="K401" s="1">
        <v>6570611</v>
      </c>
      <c r="L401" s="1">
        <v>6570719</v>
      </c>
      <c r="M401" s="1">
        <v>6578567</v>
      </c>
      <c r="N401" s="1" t="s">
        <v>1293</v>
      </c>
      <c r="O401" s="1">
        <v>4</v>
      </c>
      <c r="P401" s="1" t="s">
        <v>42</v>
      </c>
      <c r="Q401" s="1" t="s">
        <v>43</v>
      </c>
      <c r="R401" s="1" t="s">
        <v>107</v>
      </c>
      <c r="S401" s="1">
        <v>6</v>
      </c>
      <c r="T401" s="1" t="s">
        <v>3141</v>
      </c>
      <c r="U401" s="1" t="s">
        <v>1690</v>
      </c>
      <c r="V401" s="1" t="s">
        <v>30</v>
      </c>
      <c r="W401" s="1" t="s">
        <v>47</v>
      </c>
      <c r="X401" s="1" t="s">
        <v>48</v>
      </c>
      <c r="Y401" s="1">
        <v>4512</v>
      </c>
      <c r="Z401" s="1" t="s">
        <v>584</v>
      </c>
      <c r="AA401" s="1">
        <v>2</v>
      </c>
      <c r="AB401" s="1" t="s">
        <v>3142</v>
      </c>
      <c r="AC401" s="1">
        <v>2</v>
      </c>
      <c r="AD401" s="1" t="s">
        <v>51</v>
      </c>
      <c r="AE401" s="1" t="s">
        <v>51</v>
      </c>
      <c r="AF401" s="7">
        <v>2472107334</v>
      </c>
      <c r="AG401" s="7">
        <v>1644734879</v>
      </c>
      <c r="AH401" s="7">
        <v>827372455</v>
      </c>
      <c r="AI401" s="7">
        <v>234768899</v>
      </c>
      <c r="AJ401" s="7">
        <v>2457499</v>
      </c>
    </row>
    <row r="402" spans="2:36" ht="25.5" hidden="1" x14ac:dyDescent="0.25">
      <c r="B402" s="1" t="s">
        <v>1797</v>
      </c>
      <c r="C402" s="1">
        <v>311738</v>
      </c>
      <c r="D402" s="1"/>
      <c r="E402" s="1" t="s">
        <v>3143</v>
      </c>
      <c r="F402" s="1" t="s">
        <v>3144</v>
      </c>
      <c r="G402" s="1" t="s">
        <v>38</v>
      </c>
      <c r="H402" s="1">
        <v>91249524</v>
      </c>
      <c r="I402" s="1" t="s">
        <v>3145</v>
      </c>
      <c r="J402" s="1" t="s">
        <v>3146</v>
      </c>
      <c r="K402" s="1">
        <v>3156761735</v>
      </c>
      <c r="L402" s="1">
        <v>6577031</v>
      </c>
      <c r="M402" s="1"/>
      <c r="N402" s="1" t="s">
        <v>3147</v>
      </c>
      <c r="O402" s="1">
        <v>4</v>
      </c>
      <c r="P402" s="1" t="s">
        <v>42</v>
      </c>
      <c r="Q402" s="1" t="s">
        <v>43</v>
      </c>
      <c r="R402" s="1" t="s">
        <v>97</v>
      </c>
      <c r="S402" s="1">
        <v>12</v>
      </c>
      <c r="T402" s="1" t="s">
        <v>2114</v>
      </c>
      <c r="U402" s="1" t="s">
        <v>666</v>
      </c>
      <c r="V402" s="1" t="s">
        <v>30</v>
      </c>
      <c r="W402" s="1" t="s">
        <v>47</v>
      </c>
      <c r="X402" s="1" t="s">
        <v>48</v>
      </c>
      <c r="Y402" s="1">
        <v>6810</v>
      </c>
      <c r="Z402" s="1" t="s">
        <v>119</v>
      </c>
      <c r="AA402" s="1">
        <v>1</v>
      </c>
      <c r="AB402" s="1" t="s">
        <v>3148</v>
      </c>
      <c r="AC402" s="1">
        <v>1</v>
      </c>
      <c r="AD402" s="1" t="s">
        <v>51</v>
      </c>
      <c r="AE402" s="1" t="s">
        <v>51</v>
      </c>
      <c r="AF402" s="7">
        <v>2471287250</v>
      </c>
      <c r="AG402" s="7">
        <v>1730066313</v>
      </c>
      <c r="AH402" s="7">
        <v>741220937</v>
      </c>
      <c r="AI402" s="7">
        <v>203976000</v>
      </c>
      <c r="AJ402" s="7">
        <v>15132235</v>
      </c>
    </row>
    <row r="403" spans="2:36" ht="25.5" hidden="1" x14ac:dyDescent="0.25">
      <c r="B403" s="1" t="s">
        <v>1797</v>
      </c>
      <c r="C403" s="1">
        <v>206187</v>
      </c>
      <c r="D403" s="3"/>
      <c r="E403" s="1" t="s">
        <v>3149</v>
      </c>
      <c r="F403" s="1" t="s">
        <v>3150</v>
      </c>
      <c r="G403" s="1" t="s">
        <v>38</v>
      </c>
      <c r="H403" s="1">
        <v>13723621</v>
      </c>
      <c r="I403" s="1" t="s">
        <v>3151</v>
      </c>
      <c r="J403" s="1" t="s">
        <v>3152</v>
      </c>
      <c r="K403" s="1">
        <v>6570100</v>
      </c>
      <c r="L403" s="1">
        <v>3168754385</v>
      </c>
      <c r="M403" s="1">
        <v>3168754385</v>
      </c>
      <c r="N403" s="1" t="s">
        <v>3153</v>
      </c>
      <c r="O403" s="1">
        <v>2</v>
      </c>
      <c r="P403" s="1" t="s">
        <v>42</v>
      </c>
      <c r="Q403" s="1" t="s">
        <v>43</v>
      </c>
      <c r="R403" s="1" t="s">
        <v>1832</v>
      </c>
      <c r="S403" s="1">
        <v>12</v>
      </c>
      <c r="T403" s="1" t="s">
        <v>2486</v>
      </c>
      <c r="U403" s="1" t="s">
        <v>109</v>
      </c>
      <c r="V403" s="1" t="s">
        <v>30</v>
      </c>
      <c r="W403" s="1" t="s">
        <v>47</v>
      </c>
      <c r="X403" s="1" t="s">
        <v>48</v>
      </c>
      <c r="Y403" s="1">
        <v>4390</v>
      </c>
      <c r="Z403" s="1" t="s">
        <v>1356</v>
      </c>
      <c r="AA403" s="1">
        <v>2</v>
      </c>
      <c r="AB403" s="1" t="s">
        <v>3154</v>
      </c>
      <c r="AC403" s="1">
        <v>2</v>
      </c>
      <c r="AD403" s="1"/>
      <c r="AE403" s="1" t="s">
        <v>51</v>
      </c>
      <c r="AF403" s="7">
        <v>2467255106</v>
      </c>
      <c r="AG403" s="7">
        <v>900468247</v>
      </c>
      <c r="AH403" s="7">
        <v>1566786859</v>
      </c>
      <c r="AI403" s="7">
        <v>102796981</v>
      </c>
      <c r="AJ403" s="7">
        <v>41762120</v>
      </c>
    </row>
    <row r="404" spans="2:36" hidden="1" x14ac:dyDescent="0.25">
      <c r="B404" s="1" t="s">
        <v>1797</v>
      </c>
      <c r="C404" s="1">
        <v>159253</v>
      </c>
      <c r="D404" s="3"/>
      <c r="E404" s="1" t="s">
        <v>3155</v>
      </c>
      <c r="F404" s="1" t="s">
        <v>3156</v>
      </c>
      <c r="G404" s="1" t="s">
        <v>38</v>
      </c>
      <c r="H404" s="1">
        <v>91218767</v>
      </c>
      <c r="I404" s="1" t="s">
        <v>3157</v>
      </c>
      <c r="J404" s="1" t="s">
        <v>3158</v>
      </c>
      <c r="K404" s="1">
        <v>6979773</v>
      </c>
      <c r="L404" s="1">
        <v>3208535736</v>
      </c>
      <c r="M404" s="1">
        <v>6979773</v>
      </c>
      <c r="N404" s="1" t="s">
        <v>3159</v>
      </c>
      <c r="O404" s="1">
        <v>6</v>
      </c>
      <c r="P404" s="1" t="s">
        <v>42</v>
      </c>
      <c r="Q404" s="1" t="s">
        <v>43</v>
      </c>
      <c r="R404" s="1" t="s">
        <v>97</v>
      </c>
      <c r="S404" s="1">
        <v>12</v>
      </c>
      <c r="T404" s="1" t="s">
        <v>1833</v>
      </c>
      <c r="U404" s="1" t="s">
        <v>1896</v>
      </c>
      <c r="V404" s="1" t="s">
        <v>30</v>
      </c>
      <c r="W404" s="1" t="s">
        <v>47</v>
      </c>
      <c r="X404" s="1" t="s">
        <v>48</v>
      </c>
      <c r="Y404" s="1">
        <v>8621</v>
      </c>
      <c r="Z404" s="1" t="s">
        <v>597</v>
      </c>
      <c r="AA404" s="1">
        <v>1</v>
      </c>
      <c r="AB404" s="1" t="s">
        <v>3160</v>
      </c>
      <c r="AC404" s="1">
        <v>1</v>
      </c>
      <c r="AD404" s="1" t="s">
        <v>51</v>
      </c>
      <c r="AE404" s="1" t="s">
        <v>51</v>
      </c>
      <c r="AF404" s="7">
        <v>2464938293</v>
      </c>
      <c r="AG404" s="7">
        <v>1104894451</v>
      </c>
      <c r="AH404" s="7">
        <v>1360043842</v>
      </c>
      <c r="AI404" s="7">
        <v>449855401</v>
      </c>
      <c r="AJ404" s="7">
        <v>18783401</v>
      </c>
    </row>
    <row r="405" spans="2:36" ht="25.5" hidden="1" x14ac:dyDescent="0.25">
      <c r="B405" s="1" t="s">
        <v>1797</v>
      </c>
      <c r="C405" s="1">
        <v>23452</v>
      </c>
      <c r="D405" s="1" t="s">
        <v>3161</v>
      </c>
      <c r="E405" s="1" t="s">
        <v>3162</v>
      </c>
      <c r="F405" s="1" t="s">
        <v>3163</v>
      </c>
      <c r="G405" s="1" t="s">
        <v>38</v>
      </c>
      <c r="H405" s="1">
        <v>42891425</v>
      </c>
      <c r="I405" s="1" t="s">
        <v>3164</v>
      </c>
      <c r="J405" s="1" t="s">
        <v>3165</v>
      </c>
      <c r="K405" s="1">
        <v>6332503</v>
      </c>
      <c r="L405" s="1">
        <v>6334202</v>
      </c>
      <c r="M405" s="1">
        <v>3104453000</v>
      </c>
      <c r="N405" s="1" t="s">
        <v>3166</v>
      </c>
      <c r="O405" s="1">
        <v>447</v>
      </c>
      <c r="P405" s="1" t="s">
        <v>42</v>
      </c>
      <c r="Q405" s="1" t="s">
        <v>43</v>
      </c>
      <c r="R405" s="1"/>
      <c r="S405" s="1"/>
      <c r="T405" s="1" t="s">
        <v>3167</v>
      </c>
      <c r="U405" s="1" t="s">
        <v>177</v>
      </c>
      <c r="V405" s="1" t="s">
        <v>30</v>
      </c>
      <c r="W405" s="1" t="s">
        <v>150</v>
      </c>
      <c r="X405" s="1" t="s">
        <v>333</v>
      </c>
      <c r="Y405" s="1">
        <v>4774</v>
      </c>
      <c r="Z405" s="1" t="s">
        <v>242</v>
      </c>
      <c r="AA405" s="1">
        <v>0</v>
      </c>
      <c r="AB405" s="1"/>
      <c r="AC405" s="1">
        <v>0</v>
      </c>
      <c r="AD405" s="1" t="s">
        <v>51</v>
      </c>
      <c r="AE405" s="1" t="s">
        <v>51</v>
      </c>
      <c r="AF405" s="7">
        <v>2456907605</v>
      </c>
      <c r="AG405" s="7">
        <v>0</v>
      </c>
      <c r="AH405" s="7">
        <v>0</v>
      </c>
      <c r="AI405" s="7">
        <v>0</v>
      </c>
      <c r="AJ405" s="7">
        <v>0</v>
      </c>
    </row>
    <row r="406" spans="2:36" ht="25.5" hidden="1" x14ac:dyDescent="0.25">
      <c r="B406" s="1" t="s">
        <v>1797</v>
      </c>
      <c r="C406" s="1">
        <v>385136</v>
      </c>
      <c r="D406" s="1"/>
      <c r="E406" s="1" t="s">
        <v>3168</v>
      </c>
      <c r="F406" s="1" t="s">
        <v>3169</v>
      </c>
      <c r="G406" s="1" t="s">
        <v>38</v>
      </c>
      <c r="H406" s="1">
        <v>91530086</v>
      </c>
      <c r="I406" s="1" t="s">
        <v>3170</v>
      </c>
      <c r="J406" s="1" t="s">
        <v>3171</v>
      </c>
      <c r="K406" s="1">
        <v>6914806</v>
      </c>
      <c r="L406" s="1">
        <v>3105848961</v>
      </c>
      <c r="M406" s="1"/>
      <c r="N406" s="1" t="s">
        <v>3172</v>
      </c>
      <c r="O406" s="1">
        <v>4</v>
      </c>
      <c r="P406" s="1" t="s">
        <v>42</v>
      </c>
      <c r="Q406" s="1" t="s">
        <v>43</v>
      </c>
      <c r="R406" s="1"/>
      <c r="S406" s="1"/>
      <c r="T406" s="1" t="s">
        <v>1879</v>
      </c>
      <c r="U406" s="1" t="s">
        <v>46</v>
      </c>
      <c r="V406" s="1" t="s">
        <v>30</v>
      </c>
      <c r="W406" s="1" t="s">
        <v>47</v>
      </c>
      <c r="X406" s="1" t="s">
        <v>48</v>
      </c>
      <c r="Y406" s="1">
        <v>7730</v>
      </c>
      <c r="Z406" s="1" t="s">
        <v>178</v>
      </c>
      <c r="AA406" s="1">
        <v>0</v>
      </c>
      <c r="AB406" s="1"/>
      <c r="AC406" s="1">
        <v>0</v>
      </c>
      <c r="AD406" s="1" t="s">
        <v>51</v>
      </c>
      <c r="AE406" s="1" t="s">
        <v>51</v>
      </c>
      <c r="AF406" s="7">
        <v>2455711900</v>
      </c>
      <c r="AG406" s="7">
        <v>2086400508</v>
      </c>
      <c r="AH406" s="7">
        <v>369311392</v>
      </c>
      <c r="AI406" s="7">
        <v>217907566</v>
      </c>
      <c r="AJ406" s="7">
        <v>-115205189</v>
      </c>
    </row>
    <row r="407" spans="2:36" hidden="1" x14ac:dyDescent="0.25">
      <c r="B407" s="1" t="s">
        <v>1797</v>
      </c>
      <c r="C407" s="1">
        <v>26335</v>
      </c>
      <c r="D407" s="3"/>
      <c r="E407" s="1" t="s">
        <v>3173</v>
      </c>
      <c r="F407" s="1" t="s">
        <v>3174</v>
      </c>
      <c r="G407" s="1" t="s">
        <v>38</v>
      </c>
      <c r="H407" s="1">
        <v>5795392</v>
      </c>
      <c r="I407" s="1" t="s">
        <v>3175</v>
      </c>
      <c r="J407" s="1" t="s">
        <v>3176</v>
      </c>
      <c r="K407" s="1">
        <v>6421302</v>
      </c>
      <c r="L407" s="1">
        <v>3204490766</v>
      </c>
      <c r="M407" s="1"/>
      <c r="N407" s="1" t="s">
        <v>3177</v>
      </c>
      <c r="O407" s="1">
        <v>37</v>
      </c>
      <c r="P407" s="1" t="s">
        <v>42</v>
      </c>
      <c r="Q407" s="1" t="s">
        <v>43</v>
      </c>
      <c r="R407" s="1" t="s">
        <v>284</v>
      </c>
      <c r="S407" s="1">
        <v>4</v>
      </c>
      <c r="T407" s="1" t="s">
        <v>3178</v>
      </c>
      <c r="U407" s="1" t="s">
        <v>46</v>
      </c>
      <c r="V407" s="1" t="s">
        <v>30</v>
      </c>
      <c r="W407" s="1" t="s">
        <v>110</v>
      </c>
      <c r="X407" s="1" t="s">
        <v>48</v>
      </c>
      <c r="Y407" s="1">
        <v>3290</v>
      </c>
      <c r="Z407" s="1" t="s">
        <v>1857</v>
      </c>
      <c r="AA407" s="1">
        <v>1</v>
      </c>
      <c r="AB407" s="1" t="s">
        <v>3179</v>
      </c>
      <c r="AC407" s="1">
        <v>1</v>
      </c>
      <c r="AD407" s="1" t="s">
        <v>51</v>
      </c>
      <c r="AE407" s="1" t="s">
        <v>51</v>
      </c>
      <c r="AF407" s="7">
        <v>2455098714</v>
      </c>
      <c r="AG407" s="7">
        <v>457091855</v>
      </c>
      <c r="AH407" s="7">
        <v>1998006859</v>
      </c>
      <c r="AI407" s="7">
        <v>3093029469</v>
      </c>
      <c r="AJ407" s="7">
        <v>96008431</v>
      </c>
    </row>
    <row r="408" spans="2:36" ht="25.5" hidden="1" x14ac:dyDescent="0.25">
      <c r="B408" s="1" t="s">
        <v>1797</v>
      </c>
      <c r="C408" s="1">
        <v>335872</v>
      </c>
      <c r="D408" s="1"/>
      <c r="E408" s="1" t="s">
        <v>3180</v>
      </c>
      <c r="F408" s="1" t="s">
        <v>3181</v>
      </c>
      <c r="G408" s="1" t="s">
        <v>38</v>
      </c>
      <c r="H408" s="1">
        <v>5567072</v>
      </c>
      <c r="I408" s="1" t="s">
        <v>3182</v>
      </c>
      <c r="J408" s="1" t="s">
        <v>1884</v>
      </c>
      <c r="K408" s="1">
        <v>6301600</v>
      </c>
      <c r="L408" s="1">
        <v>3153377634</v>
      </c>
      <c r="M408" s="1"/>
      <c r="N408" s="1" t="s">
        <v>3183</v>
      </c>
      <c r="O408" s="1">
        <v>1</v>
      </c>
      <c r="P408" s="1" t="s">
        <v>42</v>
      </c>
      <c r="Q408" s="1" t="s">
        <v>43</v>
      </c>
      <c r="R408" s="1" t="s">
        <v>175</v>
      </c>
      <c r="S408" s="1">
        <v>3</v>
      </c>
      <c r="T408" s="1" t="s">
        <v>3184</v>
      </c>
      <c r="U408" s="1" t="s">
        <v>109</v>
      </c>
      <c r="V408" s="1" t="s">
        <v>30</v>
      </c>
      <c r="W408" s="1" t="s">
        <v>47</v>
      </c>
      <c r="X408" s="1" t="s">
        <v>48</v>
      </c>
      <c r="Y408" s="1">
        <v>6619</v>
      </c>
      <c r="Z408" s="1" t="s">
        <v>665</v>
      </c>
      <c r="AA408" s="1">
        <v>0</v>
      </c>
      <c r="AB408" s="1"/>
      <c r="AC408" s="1">
        <v>0</v>
      </c>
      <c r="AD408" s="1" t="s">
        <v>51</v>
      </c>
      <c r="AE408" s="1" t="s">
        <v>51</v>
      </c>
      <c r="AF408" s="7">
        <v>2452545206</v>
      </c>
      <c r="AG408" s="7">
        <v>829275464</v>
      </c>
      <c r="AH408" s="7">
        <v>1623269742</v>
      </c>
      <c r="AI408" s="7">
        <v>250840840</v>
      </c>
      <c r="AJ408" s="7">
        <v>253586251</v>
      </c>
    </row>
    <row r="409" spans="2:36" ht="38.25" hidden="1" x14ac:dyDescent="0.25">
      <c r="B409" s="1" t="s">
        <v>1797</v>
      </c>
      <c r="C409" s="1">
        <v>369599</v>
      </c>
      <c r="D409" s="1"/>
      <c r="E409" s="1" t="s">
        <v>2845</v>
      </c>
      <c r="F409" s="1" t="s">
        <v>2846</v>
      </c>
      <c r="G409" s="1" t="s">
        <v>38</v>
      </c>
      <c r="H409" s="1">
        <v>1098812933</v>
      </c>
      <c r="I409" s="1" t="s">
        <v>2847</v>
      </c>
      <c r="J409" s="1" t="s">
        <v>2848</v>
      </c>
      <c r="K409" s="1">
        <v>6972464</v>
      </c>
      <c r="L409" s="1">
        <v>3164732110</v>
      </c>
      <c r="M409" s="1"/>
      <c r="N409" s="1" t="s">
        <v>2849</v>
      </c>
      <c r="O409" s="1">
        <v>34</v>
      </c>
      <c r="P409" s="1" t="s">
        <v>42</v>
      </c>
      <c r="Q409" s="1" t="s">
        <v>43</v>
      </c>
      <c r="R409" s="1" t="s">
        <v>687</v>
      </c>
      <c r="S409" s="1">
        <v>6</v>
      </c>
      <c r="T409" s="1" t="s">
        <v>2850</v>
      </c>
      <c r="U409" s="1" t="s">
        <v>1697</v>
      </c>
      <c r="V409" s="1" t="s">
        <v>30</v>
      </c>
      <c r="W409" s="1" t="s">
        <v>47</v>
      </c>
      <c r="X409" s="1" t="s">
        <v>48</v>
      </c>
      <c r="Y409" s="1">
        <v>4663</v>
      </c>
      <c r="Z409" s="17" t="s">
        <v>134</v>
      </c>
      <c r="AA409" s="1">
        <v>1</v>
      </c>
      <c r="AB409" s="1" t="s">
        <v>2851</v>
      </c>
      <c r="AC409" s="1">
        <v>1</v>
      </c>
      <c r="AD409" s="1" t="s">
        <v>51</v>
      </c>
      <c r="AE409" s="1" t="s">
        <v>51</v>
      </c>
      <c r="AF409" s="7">
        <v>2645920778</v>
      </c>
      <c r="AG409" s="7">
        <v>2622594292</v>
      </c>
      <c r="AH409" s="7">
        <v>23326486</v>
      </c>
      <c r="AI409" s="7">
        <v>8910813257</v>
      </c>
      <c r="AJ409" s="7">
        <v>152172058</v>
      </c>
    </row>
    <row r="410" spans="2:36" ht="25.5" hidden="1" x14ac:dyDescent="0.25">
      <c r="B410" s="1" t="s">
        <v>1797</v>
      </c>
      <c r="C410" s="1">
        <v>437427</v>
      </c>
      <c r="D410" s="1" t="s">
        <v>3192</v>
      </c>
      <c r="E410" s="1" t="s">
        <v>3193</v>
      </c>
      <c r="F410" s="1" t="s">
        <v>3194</v>
      </c>
      <c r="G410" s="1" t="s">
        <v>38</v>
      </c>
      <c r="H410" s="1">
        <v>91241238</v>
      </c>
      <c r="I410" s="1" t="s">
        <v>3195</v>
      </c>
      <c r="J410" s="1" t="s">
        <v>3196</v>
      </c>
      <c r="K410" s="1">
        <v>6522277</v>
      </c>
      <c r="L410" s="1">
        <v>3158894151</v>
      </c>
      <c r="M410" s="1"/>
      <c r="N410" s="1" t="s">
        <v>3197</v>
      </c>
      <c r="O410" s="1">
        <v>0</v>
      </c>
      <c r="P410" s="1" t="s">
        <v>42</v>
      </c>
      <c r="Q410" s="1" t="s">
        <v>43</v>
      </c>
      <c r="R410" s="1" t="s">
        <v>175</v>
      </c>
      <c r="S410" s="1">
        <v>3</v>
      </c>
      <c r="T410" s="1" t="s">
        <v>3198</v>
      </c>
      <c r="U410" s="1" t="s">
        <v>89</v>
      </c>
      <c r="V410" s="1" t="s">
        <v>30</v>
      </c>
      <c r="W410" s="1" t="s">
        <v>47</v>
      </c>
      <c r="X410" s="1" t="s">
        <v>48</v>
      </c>
      <c r="Y410" s="1">
        <v>6810</v>
      </c>
      <c r="Z410" s="1" t="s">
        <v>119</v>
      </c>
      <c r="AA410" s="1">
        <v>1</v>
      </c>
      <c r="AB410" s="1" t="s">
        <v>3199</v>
      </c>
      <c r="AC410" s="1">
        <v>1</v>
      </c>
      <c r="AD410" s="1" t="s">
        <v>51</v>
      </c>
      <c r="AE410" s="1" t="s">
        <v>51</v>
      </c>
      <c r="AF410" s="7">
        <v>2438668000</v>
      </c>
      <c r="AG410" s="7">
        <v>39649000</v>
      </c>
      <c r="AH410" s="7">
        <v>2399019000</v>
      </c>
      <c r="AI410" s="7">
        <v>116117000</v>
      </c>
      <c r="AJ410" s="7">
        <v>33602000</v>
      </c>
    </row>
    <row r="411" spans="2:36" ht="25.5" hidden="1" x14ac:dyDescent="0.25">
      <c r="B411" s="1" t="s">
        <v>1797</v>
      </c>
      <c r="C411" s="1">
        <v>89586</v>
      </c>
      <c r="D411" s="3"/>
      <c r="E411" s="1" t="s">
        <v>3200</v>
      </c>
      <c r="F411" s="1" t="s">
        <v>3201</v>
      </c>
      <c r="G411" s="1" t="s">
        <v>38</v>
      </c>
      <c r="H411" s="1">
        <v>13805181</v>
      </c>
      <c r="I411" s="1" t="s">
        <v>3202</v>
      </c>
      <c r="J411" s="1" t="s">
        <v>3203</v>
      </c>
      <c r="K411" s="1">
        <v>3132631159</v>
      </c>
      <c r="L411" s="1">
        <v>3134321792</v>
      </c>
      <c r="M411" s="1"/>
      <c r="N411" s="1" t="s">
        <v>3204</v>
      </c>
      <c r="O411" s="1">
        <v>2</v>
      </c>
      <c r="P411" s="1" t="s">
        <v>42</v>
      </c>
      <c r="Q411" s="1" t="s">
        <v>43</v>
      </c>
      <c r="R411" s="1" t="s">
        <v>97</v>
      </c>
      <c r="S411" s="1">
        <v>12</v>
      </c>
      <c r="T411" s="1" t="s">
        <v>3205</v>
      </c>
      <c r="U411" s="1" t="s">
        <v>46</v>
      </c>
      <c r="V411" s="1" t="s">
        <v>30</v>
      </c>
      <c r="W411" s="1" t="s">
        <v>47</v>
      </c>
      <c r="X411" s="1" t="s">
        <v>48</v>
      </c>
      <c r="Y411" s="1">
        <v>126</v>
      </c>
      <c r="Z411" s="1" t="s">
        <v>219</v>
      </c>
      <c r="AA411" s="1">
        <v>1</v>
      </c>
      <c r="AB411" s="1" t="s">
        <v>3206</v>
      </c>
      <c r="AC411" s="1">
        <v>1</v>
      </c>
      <c r="AD411" s="1" t="s">
        <v>51</v>
      </c>
      <c r="AE411" s="1" t="s">
        <v>51</v>
      </c>
      <c r="AF411" s="7">
        <v>2437552259</v>
      </c>
      <c r="AG411" s="7">
        <v>824151091</v>
      </c>
      <c r="AH411" s="7">
        <v>1613401168</v>
      </c>
      <c r="AI411" s="7">
        <v>943594027</v>
      </c>
      <c r="AJ411" s="7">
        <v>132868612</v>
      </c>
    </row>
    <row r="412" spans="2:36" hidden="1" x14ac:dyDescent="0.25">
      <c r="B412" s="1" t="s">
        <v>1797</v>
      </c>
      <c r="C412" s="1">
        <v>13672</v>
      </c>
      <c r="D412" s="3"/>
      <c r="E412" s="1" t="s">
        <v>3207</v>
      </c>
      <c r="F412" s="1">
        <v>41565068</v>
      </c>
      <c r="G412" s="1"/>
      <c r="H412" s="1"/>
      <c r="I412" s="1"/>
      <c r="J412" s="1" t="s">
        <v>1916</v>
      </c>
      <c r="K412" s="1">
        <v>6420623</v>
      </c>
      <c r="L412" s="1">
        <v>6429251</v>
      </c>
      <c r="M412" s="1">
        <v>3175013174</v>
      </c>
      <c r="N412" s="1" t="s">
        <v>3208</v>
      </c>
      <c r="O412" s="1">
        <v>5</v>
      </c>
      <c r="P412" s="1" t="s">
        <v>42</v>
      </c>
      <c r="Q412" s="1" t="s">
        <v>43</v>
      </c>
      <c r="R412" s="1" t="s">
        <v>65</v>
      </c>
      <c r="S412" s="1">
        <v>15</v>
      </c>
      <c r="T412" s="1" t="s">
        <v>3209</v>
      </c>
      <c r="U412" s="1" t="s">
        <v>46</v>
      </c>
      <c r="V412" s="1" t="s">
        <v>30</v>
      </c>
      <c r="W412" s="1" t="s">
        <v>68</v>
      </c>
      <c r="X412" s="1" t="s">
        <v>69</v>
      </c>
      <c r="Y412" s="1">
        <v>7111</v>
      </c>
      <c r="Z412" s="1" t="s">
        <v>650</v>
      </c>
      <c r="AA412" s="1">
        <v>1</v>
      </c>
      <c r="AB412" s="1" t="s">
        <v>3207</v>
      </c>
      <c r="AC412" s="1">
        <v>1</v>
      </c>
      <c r="AD412" s="1" t="s">
        <v>51</v>
      </c>
      <c r="AE412" s="1"/>
      <c r="AF412" s="7">
        <v>2435475598</v>
      </c>
      <c r="AG412" s="7">
        <v>748835786</v>
      </c>
      <c r="AH412" s="7">
        <v>1686639812</v>
      </c>
      <c r="AI412" s="7">
        <v>181163805</v>
      </c>
      <c r="AJ412" s="7">
        <v>8764222</v>
      </c>
    </row>
    <row r="413" spans="2:36" ht="25.5" hidden="1" x14ac:dyDescent="0.25">
      <c r="B413" s="1" t="s">
        <v>1797</v>
      </c>
      <c r="C413" s="1">
        <v>147305</v>
      </c>
      <c r="D413" s="3"/>
      <c r="E413" s="1" t="s">
        <v>3210</v>
      </c>
      <c r="F413" s="1" t="s">
        <v>386</v>
      </c>
      <c r="G413" s="1" t="s">
        <v>38</v>
      </c>
      <c r="H413" s="1">
        <v>21394245</v>
      </c>
      <c r="I413" s="1" t="s">
        <v>387</v>
      </c>
      <c r="J413" s="1" t="s">
        <v>3211</v>
      </c>
      <c r="K413" s="1">
        <v>6429654</v>
      </c>
      <c r="L413" s="1">
        <v>3175156245</v>
      </c>
      <c r="M413" s="1"/>
      <c r="N413" s="1" t="s">
        <v>389</v>
      </c>
      <c r="O413" s="1">
        <v>4</v>
      </c>
      <c r="P413" s="1" t="s">
        <v>42</v>
      </c>
      <c r="Q413" s="1" t="s">
        <v>43</v>
      </c>
      <c r="R413" s="1"/>
      <c r="S413" s="1"/>
      <c r="T413" s="1" t="s">
        <v>3212</v>
      </c>
      <c r="U413" s="1" t="s">
        <v>241</v>
      </c>
      <c r="V413" s="1" t="s">
        <v>30</v>
      </c>
      <c r="W413" s="1" t="s">
        <v>150</v>
      </c>
      <c r="X413" s="1" t="s">
        <v>333</v>
      </c>
      <c r="Y413" s="1">
        <v>4541</v>
      </c>
      <c r="Z413" s="1" t="s">
        <v>1072</v>
      </c>
      <c r="AA413" s="1">
        <v>0</v>
      </c>
      <c r="AB413" s="1"/>
      <c r="AC413" s="1">
        <v>0</v>
      </c>
      <c r="AD413" s="1" t="s">
        <v>51</v>
      </c>
      <c r="AE413" s="1" t="s">
        <v>51</v>
      </c>
      <c r="AF413" s="7">
        <v>2433081103</v>
      </c>
      <c r="AG413" s="7">
        <v>0</v>
      </c>
      <c r="AH413" s="7">
        <v>0</v>
      </c>
      <c r="AI413" s="7">
        <v>0</v>
      </c>
      <c r="AJ413" s="7">
        <v>0</v>
      </c>
    </row>
    <row r="414" spans="2:36" ht="25.5" hidden="1" x14ac:dyDescent="0.25">
      <c r="B414" s="1" t="s">
        <v>1797</v>
      </c>
      <c r="C414" s="1">
        <v>260549</v>
      </c>
      <c r="D414" s="1"/>
      <c r="E414" s="1" t="s">
        <v>3213</v>
      </c>
      <c r="F414" s="1">
        <v>1098613681</v>
      </c>
      <c r="G414" s="1"/>
      <c r="H414" s="1"/>
      <c r="I414" s="1"/>
      <c r="J414" s="1" t="s">
        <v>3214</v>
      </c>
      <c r="K414" s="1">
        <v>3204495500</v>
      </c>
      <c r="L414" s="1">
        <v>6573882</v>
      </c>
      <c r="M414" s="1">
        <v>6578110</v>
      </c>
      <c r="N414" s="1" t="s">
        <v>3215</v>
      </c>
      <c r="O414" s="1">
        <v>0</v>
      </c>
      <c r="P414" s="1" t="s">
        <v>42</v>
      </c>
      <c r="Q414" s="1" t="s">
        <v>43</v>
      </c>
      <c r="R414" s="1" t="s">
        <v>202</v>
      </c>
      <c r="S414" s="1">
        <v>12</v>
      </c>
      <c r="T414" s="1" t="s">
        <v>1177</v>
      </c>
      <c r="U414" s="1" t="s">
        <v>46</v>
      </c>
      <c r="V414" s="1" t="s">
        <v>30</v>
      </c>
      <c r="W414" s="1" t="s">
        <v>68</v>
      </c>
      <c r="X414" s="1" t="s">
        <v>69</v>
      </c>
      <c r="Y414" s="1">
        <v>4620</v>
      </c>
      <c r="Z414" s="1" t="s">
        <v>369</v>
      </c>
      <c r="AA414" s="1">
        <v>1</v>
      </c>
      <c r="AB414" s="1" t="s">
        <v>3216</v>
      </c>
      <c r="AC414" s="1">
        <v>1</v>
      </c>
      <c r="AD414" s="1" t="s">
        <v>51</v>
      </c>
      <c r="AE414" s="1" t="s">
        <v>51</v>
      </c>
      <c r="AF414" s="7">
        <v>2432028647</v>
      </c>
      <c r="AG414" s="7">
        <v>821599464</v>
      </c>
      <c r="AH414" s="7">
        <v>1610429183</v>
      </c>
      <c r="AI414" s="7">
        <v>189346000</v>
      </c>
      <c r="AJ414" s="7">
        <v>123721749</v>
      </c>
    </row>
    <row r="415" spans="2:36" hidden="1" x14ac:dyDescent="0.25">
      <c r="B415" s="1" t="s">
        <v>1797</v>
      </c>
      <c r="C415" s="1">
        <v>13203</v>
      </c>
      <c r="D415" s="3"/>
      <c r="E415" s="1" t="s">
        <v>3217</v>
      </c>
      <c r="F415" s="1">
        <v>5794098</v>
      </c>
      <c r="G415" s="1"/>
      <c r="H415" s="1"/>
      <c r="I415" s="1"/>
      <c r="J415" s="1" t="s">
        <v>3218</v>
      </c>
      <c r="K415" s="1">
        <v>6334425</v>
      </c>
      <c r="L415" s="1">
        <v>6304010</v>
      </c>
      <c r="M415" s="1">
        <v>6422014</v>
      </c>
      <c r="N415" s="1" t="s">
        <v>3219</v>
      </c>
      <c r="O415" s="1">
        <v>9</v>
      </c>
      <c r="P415" s="1" t="s">
        <v>42</v>
      </c>
      <c r="Q415" s="1" t="s">
        <v>43</v>
      </c>
      <c r="R415" s="1" t="s">
        <v>554</v>
      </c>
      <c r="S415" s="1">
        <v>5</v>
      </c>
      <c r="T415" s="1" t="s">
        <v>3220</v>
      </c>
      <c r="U415" s="1" t="s">
        <v>3221</v>
      </c>
      <c r="V415" s="1" t="s">
        <v>30</v>
      </c>
      <c r="W415" s="1" t="s">
        <v>68</v>
      </c>
      <c r="X415" s="1" t="s">
        <v>69</v>
      </c>
      <c r="Y415" s="1">
        <v>145</v>
      </c>
      <c r="Z415" s="1" t="s">
        <v>111</v>
      </c>
      <c r="AA415" s="1">
        <v>2</v>
      </c>
      <c r="AB415" s="1" t="s">
        <v>3222</v>
      </c>
      <c r="AC415" s="1">
        <v>2</v>
      </c>
      <c r="AD415" s="1" t="s">
        <v>51</v>
      </c>
      <c r="AE415" s="1" t="s">
        <v>51</v>
      </c>
      <c r="AF415" s="7">
        <v>2428646970</v>
      </c>
      <c r="AG415" s="7">
        <v>534018221</v>
      </c>
      <c r="AH415" s="7">
        <v>1894628749</v>
      </c>
      <c r="AI415" s="7">
        <v>15525721290</v>
      </c>
      <c r="AJ415" s="7">
        <v>-158311625</v>
      </c>
    </row>
    <row r="416" spans="2:36" ht="25.5" hidden="1" x14ac:dyDescent="0.25">
      <c r="B416" s="1" t="s">
        <v>1797</v>
      </c>
      <c r="C416" s="1">
        <v>12551</v>
      </c>
      <c r="D416" s="3"/>
      <c r="E416" s="1" t="s">
        <v>3223</v>
      </c>
      <c r="F416" s="1" t="s">
        <v>3224</v>
      </c>
      <c r="G416" s="1" t="s">
        <v>38</v>
      </c>
      <c r="H416" s="1">
        <v>13801581</v>
      </c>
      <c r="I416" s="1" t="s">
        <v>3225</v>
      </c>
      <c r="J416" s="1" t="s">
        <v>3226</v>
      </c>
      <c r="K416" s="1">
        <v>3108160599</v>
      </c>
      <c r="L416" s="1"/>
      <c r="M416" s="1"/>
      <c r="N416" s="1" t="s">
        <v>3227</v>
      </c>
      <c r="O416" s="1">
        <v>0</v>
      </c>
      <c r="P416" s="1" t="s">
        <v>42</v>
      </c>
      <c r="Q416" s="1" t="s">
        <v>43</v>
      </c>
      <c r="R416" s="1" t="s">
        <v>65</v>
      </c>
      <c r="S416" s="1">
        <v>15</v>
      </c>
      <c r="T416" s="1" t="s">
        <v>3228</v>
      </c>
      <c r="U416" s="1" t="s">
        <v>89</v>
      </c>
      <c r="V416" s="1" t="s">
        <v>30</v>
      </c>
      <c r="W416" s="1" t="s">
        <v>110</v>
      </c>
      <c r="X416" s="1" t="s">
        <v>48</v>
      </c>
      <c r="Y416" s="1">
        <v>4729</v>
      </c>
      <c r="Z416" s="1" t="s">
        <v>1895</v>
      </c>
      <c r="AA416" s="1">
        <v>1</v>
      </c>
      <c r="AB416" s="1" t="s">
        <v>3223</v>
      </c>
      <c r="AC416" s="1">
        <v>1</v>
      </c>
      <c r="AD416" s="1" t="s">
        <v>51</v>
      </c>
      <c r="AE416" s="1" t="s">
        <v>51</v>
      </c>
      <c r="AF416" s="7">
        <v>2425898000</v>
      </c>
      <c r="AG416" s="7">
        <v>1141566000</v>
      </c>
      <c r="AH416" s="7">
        <v>1284332000</v>
      </c>
      <c r="AI416" s="7">
        <v>53499000</v>
      </c>
      <c r="AJ416" s="7">
        <v>21224000</v>
      </c>
    </row>
    <row r="417" spans="2:36" hidden="1" x14ac:dyDescent="0.25">
      <c r="B417" s="1" t="s">
        <v>1797</v>
      </c>
      <c r="C417" s="1">
        <v>85277</v>
      </c>
      <c r="D417" s="3"/>
      <c r="E417" s="1" t="s">
        <v>3229</v>
      </c>
      <c r="F417" s="1" t="s">
        <v>3230</v>
      </c>
      <c r="G417" s="1" t="s">
        <v>38</v>
      </c>
      <c r="H417" s="1">
        <v>91299698</v>
      </c>
      <c r="I417" s="1" t="s">
        <v>3231</v>
      </c>
      <c r="J417" s="1" t="s">
        <v>3232</v>
      </c>
      <c r="K417" s="1">
        <v>6896278</v>
      </c>
      <c r="L417" s="1">
        <v>3157726672</v>
      </c>
      <c r="M417" s="1">
        <v>3152903415</v>
      </c>
      <c r="N417" s="1" t="s">
        <v>3233</v>
      </c>
      <c r="O417" s="1">
        <v>20</v>
      </c>
      <c r="P417" s="1" t="s">
        <v>42</v>
      </c>
      <c r="Q417" s="1" t="s">
        <v>43</v>
      </c>
      <c r="R417" s="1" t="s">
        <v>65</v>
      </c>
      <c r="S417" s="1">
        <v>15</v>
      </c>
      <c r="T417" s="1" t="s">
        <v>3234</v>
      </c>
      <c r="U417" s="1" t="s">
        <v>1690</v>
      </c>
      <c r="V417" s="1" t="s">
        <v>30</v>
      </c>
      <c r="W417" s="1" t="s">
        <v>47</v>
      </c>
      <c r="X417" s="1" t="s">
        <v>48</v>
      </c>
      <c r="Y417" s="1">
        <v>2511</v>
      </c>
      <c r="Z417" s="1" t="s">
        <v>1816</v>
      </c>
      <c r="AA417" s="1">
        <v>1</v>
      </c>
      <c r="AB417" s="1" t="s">
        <v>3235</v>
      </c>
      <c r="AC417" s="1">
        <v>1</v>
      </c>
      <c r="AD417" s="1" t="s">
        <v>51</v>
      </c>
      <c r="AE417" s="1" t="s">
        <v>51</v>
      </c>
      <c r="AF417" s="7">
        <v>2419557020</v>
      </c>
      <c r="AG417" s="7">
        <v>931837403</v>
      </c>
      <c r="AH417" s="7">
        <v>1487719617</v>
      </c>
      <c r="AI417" s="7">
        <v>3431028000</v>
      </c>
      <c r="AJ417" s="7">
        <v>219864991</v>
      </c>
    </row>
    <row r="418" spans="2:36" ht="25.5" hidden="1" x14ac:dyDescent="0.25">
      <c r="B418" s="1" t="s">
        <v>1797</v>
      </c>
      <c r="C418" s="1">
        <v>250754</v>
      </c>
      <c r="D418" s="1"/>
      <c r="E418" s="1" t="s">
        <v>3236</v>
      </c>
      <c r="F418" s="1" t="s">
        <v>3237</v>
      </c>
      <c r="G418" s="1" t="s">
        <v>38</v>
      </c>
      <c r="H418" s="1">
        <v>91226012</v>
      </c>
      <c r="I418" s="1" t="s">
        <v>1867</v>
      </c>
      <c r="J418" s="1" t="s">
        <v>3238</v>
      </c>
      <c r="K418" s="1">
        <v>6972928</v>
      </c>
      <c r="L418" s="1"/>
      <c r="M418" s="1"/>
      <c r="N418" s="1" t="s">
        <v>3239</v>
      </c>
      <c r="O418" s="1">
        <v>2</v>
      </c>
      <c r="P418" s="1" t="s">
        <v>42</v>
      </c>
      <c r="Q418" s="1" t="s">
        <v>43</v>
      </c>
      <c r="R418" s="1" t="s">
        <v>77</v>
      </c>
      <c r="S418" s="1">
        <v>13</v>
      </c>
      <c r="T418" s="1" t="s">
        <v>3240</v>
      </c>
      <c r="U418" s="1" t="s">
        <v>46</v>
      </c>
      <c r="V418" s="1" t="s">
        <v>30</v>
      </c>
      <c r="W418" s="1" t="s">
        <v>47</v>
      </c>
      <c r="X418" s="1" t="s">
        <v>48</v>
      </c>
      <c r="Y418" s="1">
        <v>4290</v>
      </c>
      <c r="Z418" s="1" t="s">
        <v>169</v>
      </c>
      <c r="AA418" s="1">
        <v>1</v>
      </c>
      <c r="AB418" s="1" t="s">
        <v>3236</v>
      </c>
      <c r="AC418" s="1">
        <v>1</v>
      </c>
      <c r="AD418" s="1" t="s">
        <v>51</v>
      </c>
      <c r="AE418" s="1" t="s">
        <v>51</v>
      </c>
      <c r="AF418" s="7">
        <v>2418988758</v>
      </c>
      <c r="AG418" s="7">
        <v>1258418608</v>
      </c>
      <c r="AH418" s="7">
        <v>1160570150</v>
      </c>
      <c r="AI418" s="7">
        <v>1652801992</v>
      </c>
      <c r="AJ418" s="7">
        <v>146778100</v>
      </c>
    </row>
    <row r="419" spans="2:36" ht="25.5" hidden="1" x14ac:dyDescent="0.25">
      <c r="B419" s="1" t="s">
        <v>1797</v>
      </c>
      <c r="C419" s="1">
        <v>225787</v>
      </c>
      <c r="D419" s="1"/>
      <c r="E419" s="1" t="s">
        <v>3241</v>
      </c>
      <c r="F419" s="1" t="s">
        <v>3242</v>
      </c>
      <c r="G419" s="1" t="s">
        <v>38</v>
      </c>
      <c r="H419" s="1">
        <v>63538432</v>
      </c>
      <c r="I419" s="1" t="s">
        <v>3243</v>
      </c>
      <c r="J419" s="1" t="s">
        <v>3244</v>
      </c>
      <c r="K419" s="1">
        <v>6457201</v>
      </c>
      <c r="L419" s="1">
        <v>3164131314</v>
      </c>
      <c r="M419" s="1"/>
      <c r="N419" s="1" t="s">
        <v>3245</v>
      </c>
      <c r="O419" s="1">
        <v>41</v>
      </c>
      <c r="P419" s="1" t="s">
        <v>42</v>
      </c>
      <c r="Q419" s="1" t="s">
        <v>43</v>
      </c>
      <c r="R419" s="1" t="s">
        <v>65</v>
      </c>
      <c r="S419" s="1">
        <v>15</v>
      </c>
      <c r="T419" s="1" t="s">
        <v>3246</v>
      </c>
      <c r="U419" s="1" t="s">
        <v>251</v>
      </c>
      <c r="V419" s="1" t="s">
        <v>30</v>
      </c>
      <c r="W419" s="1" t="s">
        <v>47</v>
      </c>
      <c r="X419" s="1" t="s">
        <v>48</v>
      </c>
      <c r="Y419" s="1">
        <v>3250</v>
      </c>
      <c r="Z419" s="1" t="s">
        <v>1720</v>
      </c>
      <c r="AA419" s="1">
        <v>2</v>
      </c>
      <c r="AB419" s="1" t="s">
        <v>3247</v>
      </c>
      <c r="AC419" s="1">
        <v>2</v>
      </c>
      <c r="AD419" s="1" t="s">
        <v>51</v>
      </c>
      <c r="AE419" s="1" t="s">
        <v>51</v>
      </c>
      <c r="AF419" s="7">
        <v>2418544010</v>
      </c>
      <c r="AG419" s="7">
        <v>2088643467</v>
      </c>
      <c r="AH419" s="7">
        <v>329900543</v>
      </c>
      <c r="AI419" s="7">
        <v>3003270969</v>
      </c>
      <c r="AJ419" s="7">
        <v>0</v>
      </c>
    </row>
    <row r="420" spans="2:36" ht="25.5" hidden="1" x14ac:dyDescent="0.25">
      <c r="B420" s="1" t="s">
        <v>1797</v>
      </c>
      <c r="C420" s="1">
        <v>218746</v>
      </c>
      <c r="D420" s="1"/>
      <c r="E420" s="1" t="s">
        <v>3248</v>
      </c>
      <c r="F420" s="1" t="s">
        <v>3249</v>
      </c>
      <c r="G420" s="1" t="s">
        <v>38</v>
      </c>
      <c r="H420" s="1">
        <v>13817168</v>
      </c>
      <c r="I420" s="1" t="s">
        <v>3250</v>
      </c>
      <c r="J420" s="1" t="s">
        <v>3251</v>
      </c>
      <c r="K420" s="1">
        <v>6515858</v>
      </c>
      <c r="L420" s="1">
        <v>6515858</v>
      </c>
      <c r="M420" s="1">
        <v>3163893581</v>
      </c>
      <c r="N420" s="1" t="s">
        <v>3252</v>
      </c>
      <c r="O420" s="1">
        <v>0</v>
      </c>
      <c r="P420" s="1" t="s">
        <v>42</v>
      </c>
      <c r="Q420" s="1" t="s">
        <v>43</v>
      </c>
      <c r="R420" s="1" t="s">
        <v>97</v>
      </c>
      <c r="S420" s="1">
        <v>12</v>
      </c>
      <c r="T420" s="1" t="s">
        <v>3253</v>
      </c>
      <c r="U420" s="1" t="s">
        <v>89</v>
      </c>
      <c r="V420" s="1" t="s">
        <v>30</v>
      </c>
      <c r="W420" s="1" t="s">
        <v>47</v>
      </c>
      <c r="X420" s="1" t="s">
        <v>48</v>
      </c>
      <c r="Y420" s="1">
        <v>6820</v>
      </c>
      <c r="Z420" s="1" t="s">
        <v>619</v>
      </c>
      <c r="AA420" s="1">
        <v>1</v>
      </c>
      <c r="AB420" s="1" t="s">
        <v>3254</v>
      </c>
      <c r="AC420" s="1">
        <v>1</v>
      </c>
      <c r="AD420" s="1" t="s">
        <v>51</v>
      </c>
      <c r="AE420" s="1" t="s">
        <v>51</v>
      </c>
      <c r="AF420" s="7">
        <v>2416571584</v>
      </c>
      <c r="AG420" s="7">
        <v>1149442214</v>
      </c>
      <c r="AH420" s="7">
        <v>1267129370</v>
      </c>
      <c r="AI420" s="7">
        <v>0</v>
      </c>
      <c r="AJ420" s="7">
        <v>0</v>
      </c>
    </row>
    <row r="421" spans="2:36" ht="25.5" hidden="1" x14ac:dyDescent="0.25">
      <c r="B421" s="1" t="s">
        <v>1797</v>
      </c>
      <c r="C421" s="1">
        <v>88212</v>
      </c>
      <c r="D421" s="3"/>
      <c r="E421" s="1" t="s">
        <v>3255</v>
      </c>
      <c r="F421" s="1">
        <v>91282210</v>
      </c>
      <c r="G421" s="1"/>
      <c r="H421" s="1"/>
      <c r="I421" s="1"/>
      <c r="J421" s="1" t="s">
        <v>3256</v>
      </c>
      <c r="K421" s="1">
        <v>6341515</v>
      </c>
      <c r="L421" s="1">
        <v>3158708436</v>
      </c>
      <c r="M421" s="1">
        <v>6341515</v>
      </c>
      <c r="N421" s="1" t="s">
        <v>3257</v>
      </c>
      <c r="O421" s="1">
        <v>5</v>
      </c>
      <c r="P421" s="1" t="s">
        <v>42</v>
      </c>
      <c r="Q421" s="1" t="s">
        <v>43</v>
      </c>
      <c r="R421" s="1" t="s">
        <v>611</v>
      </c>
      <c r="S421" s="1">
        <v>13</v>
      </c>
      <c r="T421" s="1" t="s">
        <v>3258</v>
      </c>
      <c r="U421" s="1" t="s">
        <v>1714</v>
      </c>
      <c r="V421" s="1" t="s">
        <v>30</v>
      </c>
      <c r="W421" s="1" t="s">
        <v>68</v>
      </c>
      <c r="X421" s="1" t="s">
        <v>69</v>
      </c>
      <c r="Y421" s="1">
        <v>4645</v>
      </c>
      <c r="Z421" s="1" t="s">
        <v>615</v>
      </c>
      <c r="AA421" s="1">
        <v>1</v>
      </c>
      <c r="AB421" s="1" t="s">
        <v>3259</v>
      </c>
      <c r="AC421" s="1">
        <v>1</v>
      </c>
      <c r="AD421" s="1" t="s">
        <v>51</v>
      </c>
      <c r="AE421" s="1" t="s">
        <v>51</v>
      </c>
      <c r="AF421" s="7">
        <v>2413920000</v>
      </c>
      <c r="AG421" s="7">
        <v>358669000</v>
      </c>
      <c r="AH421" s="7">
        <v>2055251000</v>
      </c>
      <c r="AI421" s="7">
        <v>2522303000</v>
      </c>
      <c r="AJ421" s="7">
        <v>134644000</v>
      </c>
    </row>
    <row r="422" spans="2:36" hidden="1" x14ac:dyDescent="0.25">
      <c r="B422" s="1" t="s">
        <v>1797</v>
      </c>
      <c r="C422" s="1">
        <v>195410</v>
      </c>
      <c r="D422" s="1"/>
      <c r="E422" s="1" t="s">
        <v>3260</v>
      </c>
      <c r="F422" s="1" t="s">
        <v>3261</v>
      </c>
      <c r="G422" s="1" t="s">
        <v>38</v>
      </c>
      <c r="H422" s="1">
        <v>63499014</v>
      </c>
      <c r="I422" s="1" t="s">
        <v>3262</v>
      </c>
      <c r="J422" s="1" t="s">
        <v>3263</v>
      </c>
      <c r="K422" s="1">
        <v>6414473</v>
      </c>
      <c r="L422" s="1">
        <v>6414473</v>
      </c>
      <c r="M422" s="1">
        <v>3175753550</v>
      </c>
      <c r="N422" s="1" t="s">
        <v>3264</v>
      </c>
      <c r="O422" s="1">
        <v>6</v>
      </c>
      <c r="P422" s="1" t="s">
        <v>42</v>
      </c>
      <c r="Q422" s="1" t="s">
        <v>43</v>
      </c>
      <c r="R422" s="1" t="s">
        <v>1844</v>
      </c>
      <c r="S422" s="1">
        <v>17</v>
      </c>
      <c r="T422" s="1" t="s">
        <v>3265</v>
      </c>
      <c r="U422" s="1" t="s">
        <v>67</v>
      </c>
      <c r="V422" s="1" t="s">
        <v>30</v>
      </c>
      <c r="W422" s="1" t="s">
        <v>47</v>
      </c>
      <c r="X422" s="1" t="s">
        <v>48</v>
      </c>
      <c r="Y422" s="1">
        <v>4111</v>
      </c>
      <c r="Z422" s="1" t="s">
        <v>99</v>
      </c>
      <c r="AA422" s="1">
        <v>1</v>
      </c>
      <c r="AB422" s="1" t="s">
        <v>3266</v>
      </c>
      <c r="AC422" s="1">
        <v>1</v>
      </c>
      <c r="AD422" s="1" t="s">
        <v>51</v>
      </c>
      <c r="AE422" s="1" t="s">
        <v>51</v>
      </c>
      <c r="AF422" s="7">
        <v>2407773818</v>
      </c>
      <c r="AG422" s="7">
        <v>1096534965</v>
      </c>
      <c r="AH422" s="7">
        <v>1311238853</v>
      </c>
      <c r="AI422" s="7">
        <v>1877717765</v>
      </c>
      <c r="AJ422" s="7">
        <v>0</v>
      </c>
    </row>
    <row r="423" spans="2:36" ht="38.25" hidden="1" x14ac:dyDescent="0.25">
      <c r="B423" s="1" t="s">
        <v>1797</v>
      </c>
      <c r="C423" s="1">
        <v>36409</v>
      </c>
      <c r="D423" s="1" t="s">
        <v>3267</v>
      </c>
      <c r="E423" s="1" t="s">
        <v>3268</v>
      </c>
      <c r="F423" s="1" t="s">
        <v>3269</v>
      </c>
      <c r="G423" s="1" t="s">
        <v>38</v>
      </c>
      <c r="H423" s="1">
        <v>37823282</v>
      </c>
      <c r="I423" s="1" t="s">
        <v>3270</v>
      </c>
      <c r="J423" s="1" t="s">
        <v>3271</v>
      </c>
      <c r="K423" s="1">
        <v>6322717</v>
      </c>
      <c r="L423" s="1">
        <v>6350865</v>
      </c>
      <c r="M423" s="1">
        <v>6350865</v>
      </c>
      <c r="N423" s="1" t="s">
        <v>3272</v>
      </c>
      <c r="O423" s="1">
        <v>5</v>
      </c>
      <c r="P423" s="1" t="s">
        <v>42</v>
      </c>
      <c r="Q423" s="1" t="s">
        <v>43</v>
      </c>
      <c r="R423" s="1"/>
      <c r="S423" s="1"/>
      <c r="T423" s="1" t="s">
        <v>1472</v>
      </c>
      <c r="U423" s="1" t="s">
        <v>1861</v>
      </c>
      <c r="V423" s="1" t="s">
        <v>30</v>
      </c>
      <c r="W423" s="1" t="s">
        <v>110</v>
      </c>
      <c r="X423" s="1" t="s">
        <v>48</v>
      </c>
      <c r="Y423" s="1">
        <v>4773</v>
      </c>
      <c r="Z423" s="1" t="s">
        <v>679</v>
      </c>
      <c r="AA423" s="1">
        <v>1</v>
      </c>
      <c r="AB423" s="1" t="s">
        <v>3268</v>
      </c>
      <c r="AC423" s="1">
        <v>1</v>
      </c>
      <c r="AD423" s="1" t="s">
        <v>187</v>
      </c>
      <c r="AE423" s="1" t="s">
        <v>51</v>
      </c>
      <c r="AF423" s="7">
        <v>2407709987</v>
      </c>
      <c r="AG423" s="7">
        <v>706963844</v>
      </c>
      <c r="AH423" s="7">
        <v>1700746143</v>
      </c>
      <c r="AI423" s="7">
        <v>2105367182</v>
      </c>
      <c r="AJ423" s="7">
        <v>117836281</v>
      </c>
    </row>
    <row r="424" spans="2:36" hidden="1" x14ac:dyDescent="0.25">
      <c r="B424" s="1" t="s">
        <v>1797</v>
      </c>
      <c r="C424" s="1">
        <v>168807</v>
      </c>
      <c r="D424" s="1"/>
      <c r="E424" s="1" t="s">
        <v>3273</v>
      </c>
      <c r="F424" s="1" t="s">
        <v>3274</v>
      </c>
      <c r="G424" s="1" t="s">
        <v>38</v>
      </c>
      <c r="H424" s="1">
        <v>91247388</v>
      </c>
      <c r="I424" s="1" t="s">
        <v>1997</v>
      </c>
      <c r="J424" s="1" t="s">
        <v>3275</v>
      </c>
      <c r="K424" s="1">
        <v>3174387034</v>
      </c>
      <c r="L424" s="1"/>
      <c r="M424" s="1"/>
      <c r="N424" s="1" t="s">
        <v>3276</v>
      </c>
      <c r="O424" s="1">
        <v>6</v>
      </c>
      <c r="P424" s="1" t="s">
        <v>42</v>
      </c>
      <c r="Q424" s="1" t="s">
        <v>43</v>
      </c>
      <c r="R424" s="1" t="s">
        <v>202</v>
      </c>
      <c r="S424" s="1">
        <v>12</v>
      </c>
      <c r="T424" s="1" t="s">
        <v>3277</v>
      </c>
      <c r="U424" s="1" t="s">
        <v>1763</v>
      </c>
      <c r="V424" s="1" t="s">
        <v>30</v>
      </c>
      <c r="W424" s="1" t="s">
        <v>110</v>
      </c>
      <c r="X424" s="1" t="s">
        <v>48</v>
      </c>
      <c r="Y424" s="1">
        <v>4290</v>
      </c>
      <c r="Z424" s="1" t="s">
        <v>169</v>
      </c>
      <c r="AA424" s="1">
        <v>1</v>
      </c>
      <c r="AB424" s="1" t="s">
        <v>3273</v>
      </c>
      <c r="AC424" s="1">
        <v>1</v>
      </c>
      <c r="AD424" s="1" t="s">
        <v>51</v>
      </c>
      <c r="AE424" s="1" t="s">
        <v>51</v>
      </c>
      <c r="AF424" s="7">
        <v>2404210000</v>
      </c>
      <c r="AG424" s="7">
        <v>444574000</v>
      </c>
      <c r="AH424" s="7">
        <v>1959636000</v>
      </c>
      <c r="AI424" s="7">
        <v>347089000</v>
      </c>
      <c r="AJ424" s="7">
        <v>0</v>
      </c>
    </row>
    <row r="425" spans="2:36" hidden="1" x14ac:dyDescent="0.25">
      <c r="B425" s="1" t="s">
        <v>1797</v>
      </c>
      <c r="C425" s="1">
        <v>23024</v>
      </c>
      <c r="D425" s="1" t="s">
        <v>3278</v>
      </c>
      <c r="E425" s="1" t="s">
        <v>3279</v>
      </c>
      <c r="F425" s="1" t="s">
        <v>3280</v>
      </c>
      <c r="G425" s="1" t="s">
        <v>38</v>
      </c>
      <c r="H425" s="1">
        <v>5566897</v>
      </c>
      <c r="I425" s="1" t="s">
        <v>1686</v>
      </c>
      <c r="J425" s="1" t="s">
        <v>3281</v>
      </c>
      <c r="K425" s="1">
        <v>6433249</v>
      </c>
      <c r="L425" s="1">
        <v>6437101</v>
      </c>
      <c r="M425" s="1">
        <v>6477170</v>
      </c>
      <c r="N425" s="1" t="s">
        <v>3282</v>
      </c>
      <c r="O425" s="1">
        <v>2</v>
      </c>
      <c r="P425" s="1" t="s">
        <v>42</v>
      </c>
      <c r="Q425" s="1" t="s">
        <v>43</v>
      </c>
      <c r="R425" s="1" t="s">
        <v>276</v>
      </c>
      <c r="S425" s="1">
        <v>13</v>
      </c>
      <c r="T425" s="1" t="s">
        <v>3283</v>
      </c>
      <c r="U425" s="1" t="s">
        <v>89</v>
      </c>
      <c r="V425" s="1" t="s">
        <v>30</v>
      </c>
      <c r="W425" s="1" t="s">
        <v>150</v>
      </c>
      <c r="X425" s="1" t="s">
        <v>48</v>
      </c>
      <c r="Y425" s="1">
        <v>4111</v>
      </c>
      <c r="Z425" s="1" t="s">
        <v>99</v>
      </c>
      <c r="AA425" s="1">
        <v>1</v>
      </c>
      <c r="AB425" s="1" t="s">
        <v>3279</v>
      </c>
      <c r="AC425" s="1">
        <v>1</v>
      </c>
      <c r="AD425" s="1" t="s">
        <v>51</v>
      </c>
      <c r="AE425" s="1" t="s">
        <v>51</v>
      </c>
      <c r="AF425" s="7">
        <v>2403838546</v>
      </c>
      <c r="AG425" s="7">
        <v>2836582</v>
      </c>
      <c r="AH425" s="7">
        <v>2401001964</v>
      </c>
      <c r="AI425" s="7">
        <v>0</v>
      </c>
      <c r="AJ425" s="7">
        <v>6842976</v>
      </c>
    </row>
    <row r="426" spans="2:36" hidden="1" x14ac:dyDescent="0.25">
      <c r="B426" s="1" t="s">
        <v>1797</v>
      </c>
      <c r="C426" s="1">
        <v>146894</v>
      </c>
      <c r="D426" s="3"/>
      <c r="E426" s="1" t="s">
        <v>3284</v>
      </c>
      <c r="F426" s="1">
        <v>77168850</v>
      </c>
      <c r="G426" s="1"/>
      <c r="H426" s="1"/>
      <c r="I426" s="1"/>
      <c r="J426" s="1" t="s">
        <v>3285</v>
      </c>
      <c r="K426" s="1">
        <v>6714214</v>
      </c>
      <c r="L426" s="1">
        <v>6711502</v>
      </c>
      <c r="M426" s="1">
        <v>3163974120</v>
      </c>
      <c r="N426" s="1" t="s">
        <v>3286</v>
      </c>
      <c r="O426" s="1">
        <v>1</v>
      </c>
      <c r="P426" s="1" t="s">
        <v>42</v>
      </c>
      <c r="Q426" s="1" t="s">
        <v>43</v>
      </c>
      <c r="R426" s="1" t="s">
        <v>1905</v>
      </c>
      <c r="S426" s="1">
        <v>12</v>
      </c>
      <c r="T426" s="1" t="s">
        <v>3287</v>
      </c>
      <c r="U426" s="1" t="s">
        <v>1861</v>
      </c>
      <c r="V426" s="1" t="s">
        <v>30</v>
      </c>
      <c r="W426" s="1" t="s">
        <v>68</v>
      </c>
      <c r="X426" s="1" t="s">
        <v>69</v>
      </c>
      <c r="Y426" s="1">
        <v>8551</v>
      </c>
      <c r="Z426" s="1" t="s">
        <v>1822</v>
      </c>
      <c r="AA426" s="1">
        <v>1</v>
      </c>
      <c r="AB426" s="1" t="s">
        <v>3288</v>
      </c>
      <c r="AC426" s="1">
        <v>1</v>
      </c>
      <c r="AD426" s="1" t="s">
        <v>51</v>
      </c>
      <c r="AE426" s="1" t="s">
        <v>51</v>
      </c>
      <c r="AF426" s="7">
        <v>2396920648</v>
      </c>
      <c r="AG426" s="7">
        <v>1123799926</v>
      </c>
      <c r="AH426" s="7">
        <v>1273120722</v>
      </c>
      <c r="AI426" s="7">
        <v>459431799</v>
      </c>
      <c r="AJ426" s="7">
        <v>90265597</v>
      </c>
    </row>
    <row r="427" spans="2:36" hidden="1" x14ac:dyDescent="0.25">
      <c r="B427" s="1" t="s">
        <v>1797</v>
      </c>
      <c r="C427" s="1">
        <v>308960</v>
      </c>
      <c r="D427" s="1"/>
      <c r="E427" s="1" t="s">
        <v>3289</v>
      </c>
      <c r="F427" s="1" t="s">
        <v>3290</v>
      </c>
      <c r="G427" s="1" t="s">
        <v>38</v>
      </c>
      <c r="H427" s="1">
        <v>1128401160</v>
      </c>
      <c r="I427" s="1" t="s">
        <v>3291</v>
      </c>
      <c r="J427" s="1" t="s">
        <v>3292</v>
      </c>
      <c r="K427" s="1">
        <v>3134192851</v>
      </c>
      <c r="L427" s="1"/>
      <c r="M427" s="1"/>
      <c r="N427" s="1" t="s">
        <v>3293</v>
      </c>
      <c r="O427" s="1">
        <v>5</v>
      </c>
      <c r="P427" s="1" t="s">
        <v>42</v>
      </c>
      <c r="Q427" s="1" t="s">
        <v>43</v>
      </c>
      <c r="R427" s="1" t="s">
        <v>863</v>
      </c>
      <c r="S427" s="1">
        <v>12</v>
      </c>
      <c r="T427" s="1" t="s">
        <v>3294</v>
      </c>
      <c r="U427" s="1" t="s">
        <v>109</v>
      </c>
      <c r="V427" s="1" t="s">
        <v>30</v>
      </c>
      <c r="W427" s="1" t="s">
        <v>47</v>
      </c>
      <c r="X427" s="1" t="s">
        <v>48</v>
      </c>
      <c r="Y427" s="1">
        <v>4290</v>
      </c>
      <c r="Z427" s="1" t="s">
        <v>169</v>
      </c>
      <c r="AA427" s="1">
        <v>1</v>
      </c>
      <c r="AB427" s="1" t="s">
        <v>3295</v>
      </c>
      <c r="AC427" s="1">
        <v>1</v>
      </c>
      <c r="AD427" s="1" t="s">
        <v>51</v>
      </c>
      <c r="AE427" s="1" t="s">
        <v>51</v>
      </c>
      <c r="AF427" s="7">
        <v>2395884000</v>
      </c>
      <c r="AG427" s="7">
        <v>728826000</v>
      </c>
      <c r="AH427" s="7">
        <v>1667058000</v>
      </c>
      <c r="AI427" s="7">
        <v>3528147000</v>
      </c>
      <c r="AJ427" s="7">
        <v>294706000</v>
      </c>
    </row>
    <row r="428" spans="2:36" hidden="1" x14ac:dyDescent="0.25">
      <c r="B428" s="1" t="s">
        <v>1797</v>
      </c>
      <c r="C428" s="1">
        <v>18838</v>
      </c>
      <c r="D428" s="1" t="s">
        <v>3296</v>
      </c>
      <c r="E428" s="1" t="s">
        <v>3297</v>
      </c>
      <c r="F428" s="1" t="s">
        <v>3298</v>
      </c>
      <c r="G428" s="1" t="s">
        <v>38</v>
      </c>
      <c r="H428" s="1">
        <v>13845452</v>
      </c>
      <c r="I428" s="1" t="s">
        <v>3299</v>
      </c>
      <c r="J428" s="1" t="s">
        <v>3300</v>
      </c>
      <c r="K428" s="1">
        <v>6761500</v>
      </c>
      <c r="L428" s="1"/>
      <c r="M428" s="1"/>
      <c r="N428" s="1" t="s">
        <v>3301</v>
      </c>
      <c r="O428" s="1">
        <v>12</v>
      </c>
      <c r="P428" s="1" t="s">
        <v>42</v>
      </c>
      <c r="Q428" s="1" t="s">
        <v>43</v>
      </c>
      <c r="R428" s="1" t="s">
        <v>641</v>
      </c>
      <c r="S428" s="1">
        <v>1</v>
      </c>
      <c r="T428" s="1" t="s">
        <v>3302</v>
      </c>
      <c r="U428" s="1" t="s">
        <v>159</v>
      </c>
      <c r="V428" s="1" t="s">
        <v>30</v>
      </c>
      <c r="W428" s="1" t="s">
        <v>150</v>
      </c>
      <c r="X428" s="1" t="s">
        <v>462</v>
      </c>
      <c r="Y428" s="1">
        <v>5210</v>
      </c>
      <c r="Z428" s="1" t="s">
        <v>614</v>
      </c>
      <c r="AA428" s="1">
        <v>0</v>
      </c>
      <c r="AB428" s="1"/>
      <c r="AC428" s="1">
        <v>0</v>
      </c>
      <c r="AD428" s="1" t="s">
        <v>51</v>
      </c>
      <c r="AE428" s="1" t="s">
        <v>51</v>
      </c>
      <c r="AF428" s="7">
        <v>2387390309</v>
      </c>
      <c r="AG428" s="7">
        <v>0</v>
      </c>
      <c r="AH428" s="7">
        <v>0</v>
      </c>
      <c r="AI428" s="7">
        <v>0</v>
      </c>
      <c r="AJ428" s="7">
        <v>0</v>
      </c>
    </row>
    <row r="429" spans="2:36" ht="25.5" hidden="1" x14ac:dyDescent="0.25">
      <c r="B429" s="1" t="s">
        <v>1797</v>
      </c>
      <c r="C429" s="1">
        <v>226121</v>
      </c>
      <c r="D429" s="1"/>
      <c r="E429" s="1" t="s">
        <v>3303</v>
      </c>
      <c r="F429" s="1" t="s">
        <v>3304</v>
      </c>
      <c r="G429" s="1" t="s">
        <v>38</v>
      </c>
      <c r="H429" s="1">
        <v>1098698095</v>
      </c>
      <c r="I429" s="1" t="s">
        <v>3305</v>
      </c>
      <c r="J429" s="1" t="s">
        <v>3306</v>
      </c>
      <c r="K429" s="1">
        <v>6717750</v>
      </c>
      <c r="L429" s="1">
        <v>3102878655</v>
      </c>
      <c r="M429" s="1">
        <v>6960793</v>
      </c>
      <c r="N429" s="1" t="s">
        <v>3307</v>
      </c>
      <c r="O429" s="1">
        <v>53</v>
      </c>
      <c r="P429" s="1" t="s">
        <v>42</v>
      </c>
      <c r="Q429" s="1" t="s">
        <v>43</v>
      </c>
      <c r="R429" s="1" t="s">
        <v>633</v>
      </c>
      <c r="S429" s="1">
        <v>3</v>
      </c>
      <c r="T429" s="1" t="s">
        <v>3308</v>
      </c>
      <c r="U429" s="1" t="s">
        <v>46</v>
      </c>
      <c r="V429" s="1" t="s">
        <v>30</v>
      </c>
      <c r="W429" s="1" t="s">
        <v>47</v>
      </c>
      <c r="X429" s="1" t="s">
        <v>48</v>
      </c>
      <c r="Y429" s="1">
        <v>2920</v>
      </c>
      <c r="Z429" s="1" t="s">
        <v>3309</v>
      </c>
      <c r="AA429" s="1">
        <v>1</v>
      </c>
      <c r="AB429" s="1" t="s">
        <v>3310</v>
      </c>
      <c r="AC429" s="1">
        <v>1</v>
      </c>
      <c r="AD429" s="1" t="s">
        <v>51</v>
      </c>
      <c r="AE429" s="1" t="s">
        <v>51</v>
      </c>
      <c r="AF429" s="7">
        <v>2381332000</v>
      </c>
      <c r="AG429" s="7">
        <v>1885524000</v>
      </c>
      <c r="AH429" s="7">
        <v>495808000</v>
      </c>
      <c r="AI429" s="7">
        <v>2290570000</v>
      </c>
      <c r="AJ429" s="7">
        <v>-160758000</v>
      </c>
    </row>
    <row r="430" spans="2:36" hidden="1" x14ac:dyDescent="0.25">
      <c r="B430" s="1" t="s">
        <v>1797</v>
      </c>
      <c r="C430" s="1">
        <v>342980</v>
      </c>
      <c r="D430" s="1"/>
      <c r="E430" s="1" t="s">
        <v>3311</v>
      </c>
      <c r="F430" s="1" t="s">
        <v>3312</v>
      </c>
      <c r="G430" s="1" t="s">
        <v>38</v>
      </c>
      <c r="H430" s="1">
        <v>91257006</v>
      </c>
      <c r="I430" s="1" t="s">
        <v>3313</v>
      </c>
      <c r="J430" s="1" t="s">
        <v>3314</v>
      </c>
      <c r="K430" s="1">
        <v>6381800</v>
      </c>
      <c r="L430" s="1">
        <v>3174320274</v>
      </c>
      <c r="M430" s="1"/>
      <c r="N430" s="1" t="s">
        <v>3315</v>
      </c>
      <c r="O430" s="1">
        <v>9</v>
      </c>
      <c r="P430" s="1" t="s">
        <v>42</v>
      </c>
      <c r="Q430" s="1" t="s">
        <v>43</v>
      </c>
      <c r="R430" s="1" t="s">
        <v>97</v>
      </c>
      <c r="S430" s="1">
        <v>12</v>
      </c>
      <c r="T430" s="1" t="s">
        <v>3316</v>
      </c>
      <c r="U430" s="1" t="s">
        <v>46</v>
      </c>
      <c r="V430" s="1" t="s">
        <v>30</v>
      </c>
      <c r="W430" s="1" t="s">
        <v>47</v>
      </c>
      <c r="X430" s="1" t="s">
        <v>48</v>
      </c>
      <c r="Y430" s="1">
        <v>141</v>
      </c>
      <c r="Z430" s="1" t="s">
        <v>636</v>
      </c>
      <c r="AA430" s="1">
        <v>0</v>
      </c>
      <c r="AB430" s="1"/>
      <c r="AC430" s="1">
        <v>0</v>
      </c>
      <c r="AD430" s="1" t="s">
        <v>51</v>
      </c>
      <c r="AE430" s="1" t="s">
        <v>51</v>
      </c>
      <c r="AF430" s="7">
        <v>2368380242</v>
      </c>
      <c r="AG430" s="7">
        <v>978555477</v>
      </c>
      <c r="AH430" s="7">
        <v>1389824765</v>
      </c>
      <c r="AI430" s="7">
        <v>694847639</v>
      </c>
      <c r="AJ430" s="7">
        <v>12538850</v>
      </c>
    </row>
    <row r="431" spans="2:36" hidden="1" x14ac:dyDescent="0.25">
      <c r="B431" s="1" t="s">
        <v>1797</v>
      </c>
      <c r="C431" s="1">
        <v>85887</v>
      </c>
      <c r="D431" s="3"/>
      <c r="E431" s="1" t="s">
        <v>3317</v>
      </c>
      <c r="F431" s="1" t="s">
        <v>3318</v>
      </c>
      <c r="G431" s="1" t="s">
        <v>38</v>
      </c>
      <c r="H431" s="1">
        <v>1098813295</v>
      </c>
      <c r="I431" s="1" t="s">
        <v>3319</v>
      </c>
      <c r="J431" s="1" t="s">
        <v>3320</v>
      </c>
      <c r="K431" s="1">
        <v>3168305385</v>
      </c>
      <c r="L431" s="1"/>
      <c r="M431" s="1"/>
      <c r="N431" s="1" t="s">
        <v>3321</v>
      </c>
      <c r="O431" s="1">
        <v>2</v>
      </c>
      <c r="P431" s="1" t="s">
        <v>42</v>
      </c>
      <c r="Q431" s="1" t="s">
        <v>43</v>
      </c>
      <c r="R431" s="1" t="s">
        <v>57</v>
      </c>
      <c r="S431" s="1">
        <v>16</v>
      </c>
      <c r="T431" s="1" t="s">
        <v>3322</v>
      </c>
      <c r="U431" s="1" t="s">
        <v>89</v>
      </c>
      <c r="V431" s="1" t="s">
        <v>30</v>
      </c>
      <c r="W431" s="1" t="s">
        <v>110</v>
      </c>
      <c r="X431" s="1" t="s">
        <v>48</v>
      </c>
      <c r="Y431" s="1">
        <v>7111</v>
      </c>
      <c r="Z431" s="1" t="s">
        <v>650</v>
      </c>
      <c r="AA431" s="1">
        <v>1</v>
      </c>
      <c r="AB431" s="1" t="s">
        <v>3323</v>
      </c>
      <c r="AC431" s="1">
        <v>1</v>
      </c>
      <c r="AD431" s="1" t="s">
        <v>51</v>
      </c>
      <c r="AE431" s="1" t="s">
        <v>51</v>
      </c>
      <c r="AF431" s="7">
        <v>2362017445</v>
      </c>
      <c r="AG431" s="7">
        <v>1604284702</v>
      </c>
      <c r="AH431" s="7">
        <v>757732743</v>
      </c>
      <c r="AI431" s="7">
        <v>1809816857</v>
      </c>
      <c r="AJ431" s="7">
        <v>18840443</v>
      </c>
    </row>
    <row r="432" spans="2:36" hidden="1" x14ac:dyDescent="0.25">
      <c r="B432" s="1" t="s">
        <v>1797</v>
      </c>
      <c r="C432" s="1">
        <v>185251</v>
      </c>
      <c r="D432" s="1"/>
      <c r="E432" s="1" t="s">
        <v>3324</v>
      </c>
      <c r="F432" s="1" t="s">
        <v>3325</v>
      </c>
      <c r="G432" s="1" t="s">
        <v>38</v>
      </c>
      <c r="H432" s="1">
        <v>1098608771</v>
      </c>
      <c r="I432" s="1" t="s">
        <v>3326</v>
      </c>
      <c r="J432" s="1" t="s">
        <v>3327</v>
      </c>
      <c r="K432" s="1">
        <v>6576386</v>
      </c>
      <c r="L432" s="1"/>
      <c r="M432" s="1"/>
      <c r="N432" s="1" t="s">
        <v>3328</v>
      </c>
      <c r="O432" s="1">
        <v>2</v>
      </c>
      <c r="P432" s="1" t="s">
        <v>42</v>
      </c>
      <c r="Q432" s="1" t="s">
        <v>43</v>
      </c>
      <c r="R432" s="1" t="s">
        <v>157</v>
      </c>
      <c r="S432" s="1">
        <v>12</v>
      </c>
      <c r="T432" s="1" t="s">
        <v>3329</v>
      </c>
      <c r="U432" s="1" t="s">
        <v>109</v>
      </c>
      <c r="V432" s="1" t="s">
        <v>30</v>
      </c>
      <c r="W432" s="1" t="s">
        <v>47</v>
      </c>
      <c r="X432" s="1" t="s">
        <v>48</v>
      </c>
      <c r="Y432" s="1">
        <v>4669</v>
      </c>
      <c r="Z432" s="1" t="s">
        <v>680</v>
      </c>
      <c r="AA432" s="1">
        <v>1</v>
      </c>
      <c r="AB432" s="1" t="s">
        <v>3330</v>
      </c>
      <c r="AC432" s="1">
        <v>1</v>
      </c>
      <c r="AD432" s="1" t="s">
        <v>51</v>
      </c>
      <c r="AE432" s="1" t="s">
        <v>51</v>
      </c>
      <c r="AF432" s="7">
        <v>2361877335</v>
      </c>
      <c r="AG432" s="7">
        <v>932570330</v>
      </c>
      <c r="AH432" s="7">
        <v>1429307005</v>
      </c>
      <c r="AI432" s="7">
        <v>10475073833</v>
      </c>
      <c r="AJ432" s="7">
        <v>115979277</v>
      </c>
    </row>
    <row r="433" spans="2:36" hidden="1" x14ac:dyDescent="0.25">
      <c r="B433" s="1" t="s">
        <v>1797</v>
      </c>
      <c r="C433" s="1">
        <v>143822</v>
      </c>
      <c r="D433" s="3"/>
      <c r="E433" s="1" t="s">
        <v>3331</v>
      </c>
      <c r="F433" s="1" t="s">
        <v>3332</v>
      </c>
      <c r="G433" s="1" t="s">
        <v>38</v>
      </c>
      <c r="H433" s="1">
        <v>37797426</v>
      </c>
      <c r="I433" s="1" t="s">
        <v>3333</v>
      </c>
      <c r="J433" s="1" t="s">
        <v>3334</v>
      </c>
      <c r="K433" s="1">
        <v>6992845</v>
      </c>
      <c r="L433" s="1">
        <v>6992845</v>
      </c>
      <c r="M433" s="1">
        <v>3168782283</v>
      </c>
      <c r="N433" s="1" t="s">
        <v>3335</v>
      </c>
      <c r="O433" s="1">
        <v>0</v>
      </c>
      <c r="P433" s="1" t="s">
        <v>42</v>
      </c>
      <c r="Q433" s="1" t="s">
        <v>43</v>
      </c>
      <c r="R433" s="1" t="s">
        <v>97</v>
      </c>
      <c r="S433" s="1">
        <v>12</v>
      </c>
      <c r="T433" s="1" t="s">
        <v>3336</v>
      </c>
      <c r="U433" s="1" t="s">
        <v>556</v>
      </c>
      <c r="V433" s="1" t="s">
        <v>30</v>
      </c>
      <c r="W433" s="1" t="s">
        <v>47</v>
      </c>
      <c r="X433" s="1" t="s">
        <v>48</v>
      </c>
      <c r="Y433" s="1">
        <v>4111</v>
      </c>
      <c r="Z433" s="1" t="s">
        <v>99</v>
      </c>
      <c r="AA433" s="1">
        <v>1</v>
      </c>
      <c r="AB433" s="1" t="s">
        <v>3337</v>
      </c>
      <c r="AC433" s="1">
        <v>1</v>
      </c>
      <c r="AD433" s="1" t="s">
        <v>51</v>
      </c>
      <c r="AE433" s="1" t="s">
        <v>51</v>
      </c>
      <c r="AF433" s="7">
        <v>2352884328</v>
      </c>
      <c r="AG433" s="7">
        <v>1547244007</v>
      </c>
      <c r="AH433" s="7">
        <v>805640321</v>
      </c>
      <c r="AI433" s="7">
        <v>20242200</v>
      </c>
      <c r="AJ433" s="7">
        <v>11855751</v>
      </c>
    </row>
    <row r="434" spans="2:36" ht="25.5" hidden="1" x14ac:dyDescent="0.25">
      <c r="B434" s="1" t="s">
        <v>1797</v>
      </c>
      <c r="C434" s="1">
        <v>144435</v>
      </c>
      <c r="D434" s="3"/>
      <c r="E434" s="1" t="s">
        <v>3338</v>
      </c>
      <c r="F434" s="1" t="s">
        <v>3339</v>
      </c>
      <c r="G434" s="1" t="s">
        <v>38</v>
      </c>
      <c r="H434" s="1">
        <v>13828201</v>
      </c>
      <c r="I434" s="1" t="s">
        <v>3340</v>
      </c>
      <c r="J434" s="1" t="s">
        <v>3341</v>
      </c>
      <c r="K434" s="1">
        <v>6803843</v>
      </c>
      <c r="L434" s="1">
        <v>3167401306</v>
      </c>
      <c r="M434" s="1"/>
      <c r="N434" s="1" t="s">
        <v>3342</v>
      </c>
      <c r="O434" s="1">
        <v>20</v>
      </c>
      <c r="P434" s="1" t="s">
        <v>42</v>
      </c>
      <c r="Q434" s="1" t="s">
        <v>43</v>
      </c>
      <c r="R434" s="1" t="s">
        <v>65</v>
      </c>
      <c r="S434" s="1">
        <v>15</v>
      </c>
      <c r="T434" s="1" t="s">
        <v>3343</v>
      </c>
      <c r="U434" s="1" t="s">
        <v>46</v>
      </c>
      <c r="V434" s="1" t="s">
        <v>30</v>
      </c>
      <c r="W434" s="1" t="s">
        <v>110</v>
      </c>
      <c r="X434" s="1" t="s">
        <v>48</v>
      </c>
      <c r="Y434" s="1">
        <v>6201</v>
      </c>
      <c r="Z434" s="1" t="s">
        <v>1437</v>
      </c>
      <c r="AA434" s="1">
        <v>1</v>
      </c>
      <c r="AB434" s="1" t="s">
        <v>3338</v>
      </c>
      <c r="AC434" s="1">
        <v>1</v>
      </c>
      <c r="AD434" s="1" t="s">
        <v>51</v>
      </c>
      <c r="AE434" s="1" t="s">
        <v>51</v>
      </c>
      <c r="AF434" s="7">
        <v>2349812728</v>
      </c>
      <c r="AG434" s="7">
        <v>202321512</v>
      </c>
      <c r="AH434" s="7">
        <v>2147491216</v>
      </c>
      <c r="AI434" s="7">
        <v>1356350577</v>
      </c>
      <c r="AJ434" s="7">
        <v>110931194</v>
      </c>
    </row>
    <row r="435" spans="2:36" ht="25.5" hidden="1" x14ac:dyDescent="0.25">
      <c r="B435" s="1" t="s">
        <v>1797</v>
      </c>
      <c r="C435" s="1">
        <v>422098</v>
      </c>
      <c r="D435" s="1"/>
      <c r="E435" s="1" t="s">
        <v>3344</v>
      </c>
      <c r="F435" s="1" t="s">
        <v>3345</v>
      </c>
      <c r="G435" s="1" t="s">
        <v>38</v>
      </c>
      <c r="H435" s="1">
        <v>91488882</v>
      </c>
      <c r="I435" s="1" t="s">
        <v>3346</v>
      </c>
      <c r="J435" s="1" t="s">
        <v>3347</v>
      </c>
      <c r="K435" s="1">
        <v>3173314119</v>
      </c>
      <c r="L435" s="1"/>
      <c r="M435" s="1"/>
      <c r="N435" s="1" t="s">
        <v>3348</v>
      </c>
      <c r="O435" s="1">
        <v>1</v>
      </c>
      <c r="P435" s="1" t="s">
        <v>42</v>
      </c>
      <c r="Q435" s="1" t="s">
        <v>43</v>
      </c>
      <c r="R435" s="1" t="s">
        <v>410</v>
      </c>
      <c r="S435" s="1">
        <v>13</v>
      </c>
      <c r="T435" s="1" t="s">
        <v>3349</v>
      </c>
      <c r="U435" s="1" t="s">
        <v>67</v>
      </c>
      <c r="V435" s="1" t="s">
        <v>30</v>
      </c>
      <c r="W435" s="1" t="s">
        <v>47</v>
      </c>
      <c r="X435" s="1" t="s">
        <v>48</v>
      </c>
      <c r="Y435" s="1">
        <v>4645</v>
      </c>
      <c r="Z435" s="1" t="s">
        <v>615</v>
      </c>
      <c r="AA435" s="1">
        <v>1</v>
      </c>
      <c r="AB435" s="1" t="s">
        <v>3350</v>
      </c>
      <c r="AC435" s="1">
        <v>1</v>
      </c>
      <c r="AD435" s="1" t="s">
        <v>51</v>
      </c>
      <c r="AE435" s="1" t="s">
        <v>51</v>
      </c>
      <c r="AF435" s="7">
        <v>2341659137</v>
      </c>
      <c r="AG435" s="7">
        <v>1539603312</v>
      </c>
      <c r="AH435" s="7">
        <v>802055825</v>
      </c>
      <c r="AI435" s="7">
        <v>4390034551</v>
      </c>
      <c r="AJ435" s="7">
        <v>393352053</v>
      </c>
    </row>
    <row r="436" spans="2:36" hidden="1" x14ac:dyDescent="0.25">
      <c r="B436" s="1" t="s">
        <v>1797</v>
      </c>
      <c r="C436" s="1">
        <v>284465</v>
      </c>
      <c r="D436" s="1"/>
      <c r="E436" s="1" t="s">
        <v>3351</v>
      </c>
      <c r="F436" s="1" t="s">
        <v>3352</v>
      </c>
      <c r="G436" s="1" t="s">
        <v>38</v>
      </c>
      <c r="H436" s="1">
        <v>53016111</v>
      </c>
      <c r="I436" s="1" t="s">
        <v>3353</v>
      </c>
      <c r="J436" s="1" t="s">
        <v>3354</v>
      </c>
      <c r="K436" s="1">
        <v>3145607269</v>
      </c>
      <c r="L436" s="1"/>
      <c r="M436" s="1"/>
      <c r="N436" s="1" t="s">
        <v>3355</v>
      </c>
      <c r="O436" s="1">
        <v>8</v>
      </c>
      <c r="P436" s="1" t="s">
        <v>42</v>
      </c>
      <c r="Q436" s="1" t="s">
        <v>43</v>
      </c>
      <c r="R436" s="1" t="s">
        <v>871</v>
      </c>
      <c r="S436" s="1">
        <v>10</v>
      </c>
      <c r="T436" s="1" t="s">
        <v>3356</v>
      </c>
      <c r="U436" s="1" t="s">
        <v>159</v>
      </c>
      <c r="V436" s="1" t="s">
        <v>30</v>
      </c>
      <c r="W436" s="1" t="s">
        <v>47</v>
      </c>
      <c r="X436" s="1" t="s">
        <v>48</v>
      </c>
      <c r="Y436" s="1">
        <v>8551</v>
      </c>
      <c r="Z436" s="1" t="s">
        <v>1822</v>
      </c>
      <c r="AA436" s="1">
        <v>1</v>
      </c>
      <c r="AB436" s="1" t="s">
        <v>3357</v>
      </c>
      <c r="AC436" s="1">
        <v>1</v>
      </c>
      <c r="AD436" s="1" t="s">
        <v>51</v>
      </c>
      <c r="AE436" s="1" t="s">
        <v>51</v>
      </c>
      <c r="AF436" s="7">
        <v>2341241835</v>
      </c>
      <c r="AG436" s="7">
        <v>180370540</v>
      </c>
      <c r="AH436" s="7">
        <v>2160871295</v>
      </c>
      <c r="AI436" s="7">
        <v>5973458000</v>
      </c>
      <c r="AJ436" s="7">
        <v>506352328</v>
      </c>
    </row>
    <row r="437" spans="2:36" ht="25.5" hidden="1" x14ac:dyDescent="0.25">
      <c r="B437" s="1" t="s">
        <v>1797</v>
      </c>
      <c r="C437" s="1">
        <v>201942</v>
      </c>
      <c r="D437" s="1"/>
      <c r="E437" s="1" t="s">
        <v>3358</v>
      </c>
      <c r="F437" s="1" t="s">
        <v>3359</v>
      </c>
      <c r="G437" s="1" t="s">
        <v>38</v>
      </c>
      <c r="H437" s="1">
        <v>2188697</v>
      </c>
      <c r="I437" s="1" t="s">
        <v>3360</v>
      </c>
      <c r="J437" s="1" t="s">
        <v>3361</v>
      </c>
      <c r="K437" s="1">
        <v>6575454</v>
      </c>
      <c r="L437" s="1">
        <v>3153715394</v>
      </c>
      <c r="M437" s="1">
        <v>3164266783</v>
      </c>
      <c r="N437" s="1" t="s">
        <v>3362</v>
      </c>
      <c r="O437" s="1">
        <v>0</v>
      </c>
      <c r="P437" s="1" t="s">
        <v>42</v>
      </c>
      <c r="Q437" s="1" t="s">
        <v>43</v>
      </c>
      <c r="R437" s="1" t="s">
        <v>157</v>
      </c>
      <c r="S437" s="1">
        <v>12</v>
      </c>
      <c r="T437" s="1" t="s">
        <v>3363</v>
      </c>
      <c r="U437" s="1" t="s">
        <v>46</v>
      </c>
      <c r="V437" s="1" t="s">
        <v>30</v>
      </c>
      <c r="W437" s="1" t="s">
        <v>47</v>
      </c>
      <c r="X437" s="1" t="s">
        <v>48</v>
      </c>
      <c r="Y437" s="1">
        <v>6810</v>
      </c>
      <c r="Z437" s="1" t="s">
        <v>119</v>
      </c>
      <c r="AA437" s="1">
        <v>1</v>
      </c>
      <c r="AB437" s="1" t="s">
        <v>3358</v>
      </c>
      <c r="AC437" s="1">
        <v>1</v>
      </c>
      <c r="AD437" s="1" t="s">
        <v>51</v>
      </c>
      <c r="AE437" s="1" t="s">
        <v>51</v>
      </c>
      <c r="AF437" s="7">
        <v>2341017133</v>
      </c>
      <c r="AG437" s="7">
        <v>18665560</v>
      </c>
      <c r="AH437" s="7">
        <v>2322351573</v>
      </c>
      <c r="AI437" s="7">
        <v>25199080</v>
      </c>
      <c r="AJ437" s="7">
        <v>15492825</v>
      </c>
    </row>
    <row r="438" spans="2:36" hidden="1" x14ac:dyDescent="0.25">
      <c r="B438" s="1" t="s">
        <v>1797</v>
      </c>
      <c r="C438" s="1">
        <v>397270</v>
      </c>
      <c r="D438" s="1"/>
      <c r="E438" s="1" t="s">
        <v>3364</v>
      </c>
      <c r="F438" s="1" t="s">
        <v>3365</v>
      </c>
      <c r="G438" s="1" t="s">
        <v>38</v>
      </c>
      <c r="H438" s="1">
        <v>88135481</v>
      </c>
      <c r="I438" s="1" t="s">
        <v>3366</v>
      </c>
      <c r="J438" s="1" t="s">
        <v>3367</v>
      </c>
      <c r="K438" s="1">
        <v>3153728147</v>
      </c>
      <c r="L438" s="1">
        <v>3168783027</v>
      </c>
      <c r="M438" s="1"/>
      <c r="N438" s="1" t="s">
        <v>3368</v>
      </c>
      <c r="O438" s="1">
        <v>28</v>
      </c>
      <c r="P438" s="1" t="s">
        <v>42</v>
      </c>
      <c r="Q438" s="1" t="s">
        <v>43</v>
      </c>
      <c r="R438" s="1" t="s">
        <v>3369</v>
      </c>
      <c r="S438" s="1">
        <v>12</v>
      </c>
      <c r="T438" s="1" t="s">
        <v>3370</v>
      </c>
      <c r="U438" s="1" t="s">
        <v>67</v>
      </c>
      <c r="V438" s="1" t="s">
        <v>30</v>
      </c>
      <c r="W438" s="1" t="s">
        <v>47</v>
      </c>
      <c r="X438" s="1" t="s">
        <v>48</v>
      </c>
      <c r="Y438" s="1">
        <v>128</v>
      </c>
      <c r="Z438" s="1" t="s">
        <v>3371</v>
      </c>
      <c r="AA438" s="1">
        <v>2</v>
      </c>
      <c r="AB438" s="1" t="s">
        <v>3372</v>
      </c>
      <c r="AC438" s="1">
        <v>2</v>
      </c>
      <c r="AD438" s="1" t="s">
        <v>51</v>
      </c>
      <c r="AE438" s="1" t="s">
        <v>51</v>
      </c>
      <c r="AF438" s="7">
        <v>2339029574</v>
      </c>
      <c r="AG438" s="7">
        <v>5277990693</v>
      </c>
      <c r="AH438" s="7">
        <v>-2938961119</v>
      </c>
      <c r="AI438" s="7">
        <v>0</v>
      </c>
      <c r="AJ438" s="7">
        <v>-2211269071</v>
      </c>
    </row>
    <row r="439" spans="2:36" hidden="1" x14ac:dyDescent="0.25">
      <c r="B439" s="1" t="s">
        <v>1797</v>
      </c>
      <c r="C439" s="1">
        <v>82554</v>
      </c>
      <c r="D439" s="3"/>
      <c r="E439" s="1" t="s">
        <v>3373</v>
      </c>
      <c r="F439" s="1">
        <v>91250166</v>
      </c>
      <c r="G439" s="1"/>
      <c r="H439" s="1"/>
      <c r="I439" s="1"/>
      <c r="J439" s="1" t="s">
        <v>3374</v>
      </c>
      <c r="K439" s="1">
        <v>6760425</v>
      </c>
      <c r="L439" s="1">
        <v>3158664782</v>
      </c>
      <c r="M439" s="1"/>
      <c r="N439" s="1" t="s">
        <v>3375</v>
      </c>
      <c r="O439" s="1">
        <v>12</v>
      </c>
      <c r="P439" s="1" t="s">
        <v>42</v>
      </c>
      <c r="Q439" s="1" t="s">
        <v>43</v>
      </c>
      <c r="R439" s="1"/>
      <c r="S439" s="1"/>
      <c r="T439" s="1" t="s">
        <v>3376</v>
      </c>
      <c r="U439" s="1" t="s">
        <v>67</v>
      </c>
      <c r="V439" s="1" t="s">
        <v>30</v>
      </c>
      <c r="W439" s="1" t="s">
        <v>68</v>
      </c>
      <c r="X439" s="1" t="s">
        <v>69</v>
      </c>
      <c r="Y439" s="1">
        <v>4631</v>
      </c>
      <c r="Z439" s="1" t="s">
        <v>659</v>
      </c>
      <c r="AA439" s="1">
        <v>1</v>
      </c>
      <c r="AB439" s="1" t="s">
        <v>3377</v>
      </c>
      <c r="AC439" s="1">
        <v>1</v>
      </c>
      <c r="AD439" s="1" t="s">
        <v>51</v>
      </c>
      <c r="AE439" s="1" t="s">
        <v>51</v>
      </c>
      <c r="AF439" s="7">
        <v>2337761261</v>
      </c>
      <c r="AG439" s="7">
        <v>2337761261</v>
      </c>
      <c r="AH439" s="7">
        <v>0</v>
      </c>
      <c r="AI439" s="7">
        <v>249000000</v>
      </c>
      <c r="AJ439" s="7">
        <v>0</v>
      </c>
    </row>
    <row r="440" spans="2:36" ht="25.5" hidden="1" x14ac:dyDescent="0.25">
      <c r="B440" s="1" t="s">
        <v>1797</v>
      </c>
      <c r="C440" s="1">
        <v>332779</v>
      </c>
      <c r="D440" s="1"/>
      <c r="E440" s="1" t="s">
        <v>3378</v>
      </c>
      <c r="F440" s="1" t="s">
        <v>3379</v>
      </c>
      <c r="G440" s="1" t="s">
        <v>38</v>
      </c>
      <c r="H440" s="1">
        <v>23709585</v>
      </c>
      <c r="I440" s="1" t="s">
        <v>3380</v>
      </c>
      <c r="J440" s="1" t="s">
        <v>3381</v>
      </c>
      <c r="K440" s="1">
        <v>6803368</v>
      </c>
      <c r="L440" s="1">
        <v>6802919</v>
      </c>
      <c r="M440" s="1"/>
      <c r="N440" s="1" t="s">
        <v>3382</v>
      </c>
      <c r="O440" s="1">
        <v>138</v>
      </c>
      <c r="P440" s="1" t="s">
        <v>42</v>
      </c>
      <c r="Q440" s="1" t="s">
        <v>43</v>
      </c>
      <c r="R440" s="1" t="s">
        <v>167</v>
      </c>
      <c r="S440" s="1">
        <v>13</v>
      </c>
      <c r="T440" s="1" t="s">
        <v>3383</v>
      </c>
      <c r="U440" s="1" t="s">
        <v>89</v>
      </c>
      <c r="V440" s="1" t="s">
        <v>30</v>
      </c>
      <c r="W440" s="1" t="s">
        <v>47</v>
      </c>
      <c r="X440" s="1" t="s">
        <v>48</v>
      </c>
      <c r="Y440" s="1">
        <v>6619</v>
      </c>
      <c r="Z440" s="1" t="s">
        <v>665</v>
      </c>
      <c r="AA440" s="1">
        <v>2</v>
      </c>
      <c r="AB440" s="1" t="s">
        <v>3384</v>
      </c>
      <c r="AC440" s="1">
        <v>2</v>
      </c>
      <c r="AD440" s="1" t="s">
        <v>51</v>
      </c>
      <c r="AE440" s="1" t="s">
        <v>51</v>
      </c>
      <c r="AF440" s="7">
        <v>2327243512</v>
      </c>
      <c r="AG440" s="7">
        <v>1700832332</v>
      </c>
      <c r="AH440" s="7">
        <v>626411180</v>
      </c>
      <c r="AI440" s="7">
        <v>2407168195</v>
      </c>
      <c r="AJ440" s="7">
        <v>83369232</v>
      </c>
    </row>
    <row r="441" spans="2:36" ht="25.5" hidden="1" x14ac:dyDescent="0.25">
      <c r="B441" s="1" t="s">
        <v>1797</v>
      </c>
      <c r="C441" s="1">
        <v>226216</v>
      </c>
      <c r="D441" s="1"/>
      <c r="E441" s="1" t="s">
        <v>3385</v>
      </c>
      <c r="F441" s="1" t="s">
        <v>3386</v>
      </c>
      <c r="G441" s="1" t="s">
        <v>38</v>
      </c>
      <c r="H441" s="1">
        <v>91493575</v>
      </c>
      <c r="I441" s="1" t="s">
        <v>3387</v>
      </c>
      <c r="J441" s="1" t="s">
        <v>3388</v>
      </c>
      <c r="K441" s="1">
        <v>3102207711</v>
      </c>
      <c r="L441" s="1"/>
      <c r="M441" s="1"/>
      <c r="N441" s="1" t="s">
        <v>3389</v>
      </c>
      <c r="O441" s="1">
        <v>1</v>
      </c>
      <c r="P441" s="1" t="s">
        <v>42</v>
      </c>
      <c r="Q441" s="1" t="s">
        <v>43</v>
      </c>
      <c r="R441" s="1" t="s">
        <v>676</v>
      </c>
      <c r="S441" s="1">
        <v>16</v>
      </c>
      <c r="T441" s="1" t="s">
        <v>3390</v>
      </c>
      <c r="U441" s="1" t="s">
        <v>89</v>
      </c>
      <c r="V441" s="1" t="s">
        <v>30</v>
      </c>
      <c r="W441" s="1" t="s">
        <v>47</v>
      </c>
      <c r="X441" s="1" t="s">
        <v>48</v>
      </c>
      <c r="Y441" s="1">
        <v>4111</v>
      </c>
      <c r="Z441" s="1" t="s">
        <v>99</v>
      </c>
      <c r="AA441" s="1">
        <v>1</v>
      </c>
      <c r="AB441" s="1" t="s">
        <v>3385</v>
      </c>
      <c r="AC441" s="1">
        <v>1</v>
      </c>
      <c r="AD441" s="1" t="s">
        <v>51</v>
      </c>
      <c r="AE441" s="1" t="s">
        <v>51</v>
      </c>
      <c r="AF441" s="7">
        <v>2321048616</v>
      </c>
      <c r="AG441" s="7">
        <v>1894515890</v>
      </c>
      <c r="AH441" s="7">
        <v>426532726</v>
      </c>
      <c r="AI441" s="7">
        <v>5660697329</v>
      </c>
      <c r="AJ441" s="7">
        <v>499174238</v>
      </c>
    </row>
    <row r="442" spans="2:36" hidden="1" x14ac:dyDescent="0.25">
      <c r="B442" s="1" t="s">
        <v>1797</v>
      </c>
      <c r="C442" s="1">
        <v>160336</v>
      </c>
      <c r="D442" s="3"/>
      <c r="E442" s="1" t="s">
        <v>3391</v>
      </c>
      <c r="F442" s="1" t="s">
        <v>3392</v>
      </c>
      <c r="G442" s="1"/>
      <c r="H442" s="1"/>
      <c r="I442" s="1"/>
      <c r="J442" s="1" t="s">
        <v>3393</v>
      </c>
      <c r="K442" s="1">
        <v>6363201</v>
      </c>
      <c r="L442" s="1">
        <v>6369744</v>
      </c>
      <c r="M442" s="1">
        <v>3187347445</v>
      </c>
      <c r="N442" s="1" t="s">
        <v>3394</v>
      </c>
      <c r="O442" s="1">
        <v>123</v>
      </c>
      <c r="P442" s="1" t="s">
        <v>42</v>
      </c>
      <c r="Q442" s="1" t="s">
        <v>43</v>
      </c>
      <c r="R442" s="1" t="s">
        <v>3395</v>
      </c>
      <c r="S442" s="1">
        <v>10</v>
      </c>
      <c r="T442" s="1" t="s">
        <v>3396</v>
      </c>
      <c r="U442" s="1" t="s">
        <v>317</v>
      </c>
      <c r="V442" s="1" t="s">
        <v>30</v>
      </c>
      <c r="W442" s="1" t="s">
        <v>47</v>
      </c>
      <c r="X442" s="1" t="s">
        <v>48</v>
      </c>
      <c r="Y442" s="1">
        <v>4329</v>
      </c>
      <c r="Z442" s="1" t="s">
        <v>1842</v>
      </c>
      <c r="AA442" s="1">
        <v>1</v>
      </c>
      <c r="AB442" s="1" t="s">
        <v>3397</v>
      </c>
      <c r="AC442" s="1">
        <v>1</v>
      </c>
      <c r="AD442" s="1" t="s">
        <v>51</v>
      </c>
      <c r="AE442" s="1" t="s">
        <v>51</v>
      </c>
      <c r="AF442" s="7">
        <v>2320120895</v>
      </c>
      <c r="AG442" s="7">
        <v>1273727692</v>
      </c>
      <c r="AH442" s="7">
        <v>1046393203</v>
      </c>
      <c r="AI442" s="7">
        <v>6954597009</v>
      </c>
      <c r="AJ442" s="7">
        <v>422593924</v>
      </c>
    </row>
    <row r="443" spans="2:36" hidden="1" x14ac:dyDescent="0.25">
      <c r="B443" s="1" t="s">
        <v>1797</v>
      </c>
      <c r="C443" s="1">
        <v>145257</v>
      </c>
      <c r="D443" s="3"/>
      <c r="E443" s="1" t="s">
        <v>3398</v>
      </c>
      <c r="F443" s="1" t="s">
        <v>3399</v>
      </c>
      <c r="G443" s="1" t="s">
        <v>38</v>
      </c>
      <c r="H443" s="1">
        <v>79465609</v>
      </c>
      <c r="I443" s="1" t="s">
        <v>3400</v>
      </c>
      <c r="J443" s="1" t="s">
        <v>3401</v>
      </c>
      <c r="K443" s="1">
        <v>6351618</v>
      </c>
      <c r="L443" s="1">
        <v>6351618</v>
      </c>
      <c r="M443" s="1">
        <v>3153748266</v>
      </c>
      <c r="N443" s="1" t="s">
        <v>3402</v>
      </c>
      <c r="O443" s="1">
        <v>30</v>
      </c>
      <c r="P443" s="1" t="s">
        <v>42</v>
      </c>
      <c r="Q443" s="1" t="s">
        <v>43</v>
      </c>
      <c r="R443" s="1" t="s">
        <v>167</v>
      </c>
      <c r="S443" s="1">
        <v>13</v>
      </c>
      <c r="T443" s="1" t="s">
        <v>3403</v>
      </c>
      <c r="U443" s="1" t="s">
        <v>251</v>
      </c>
      <c r="V443" s="1" t="s">
        <v>30</v>
      </c>
      <c r="W443" s="1" t="s">
        <v>47</v>
      </c>
      <c r="X443" s="1" t="s">
        <v>48</v>
      </c>
      <c r="Y443" s="1">
        <v>8691</v>
      </c>
      <c r="Z443" s="1" t="s">
        <v>649</v>
      </c>
      <c r="AA443" s="1">
        <v>2</v>
      </c>
      <c r="AB443" s="1" t="s">
        <v>3404</v>
      </c>
      <c r="AC443" s="1">
        <v>2</v>
      </c>
      <c r="AD443" s="1" t="s">
        <v>51</v>
      </c>
      <c r="AE443" s="1" t="s">
        <v>51</v>
      </c>
      <c r="AF443" s="7">
        <v>2317254700</v>
      </c>
      <c r="AG443" s="7">
        <v>1352124740</v>
      </c>
      <c r="AH443" s="7">
        <v>965129960</v>
      </c>
      <c r="AI443" s="7">
        <v>3329360061</v>
      </c>
      <c r="AJ443" s="7">
        <v>229941614</v>
      </c>
    </row>
    <row r="444" spans="2:36" ht="25.5" hidden="1" x14ac:dyDescent="0.25">
      <c r="B444" s="1" t="s">
        <v>1797</v>
      </c>
      <c r="C444" s="1">
        <v>21594</v>
      </c>
      <c r="D444" s="3"/>
      <c r="E444" s="1" t="s">
        <v>3405</v>
      </c>
      <c r="F444" s="1" t="s">
        <v>3406</v>
      </c>
      <c r="G444" s="1" t="s">
        <v>38</v>
      </c>
      <c r="H444" s="1">
        <v>5796441</v>
      </c>
      <c r="I444" s="1" t="s">
        <v>3407</v>
      </c>
      <c r="J444" s="1" t="s">
        <v>3408</v>
      </c>
      <c r="K444" s="1">
        <v>3167438108</v>
      </c>
      <c r="L444" s="1"/>
      <c r="M444" s="1"/>
      <c r="N444" s="1" t="s">
        <v>3409</v>
      </c>
      <c r="O444" s="1">
        <v>1</v>
      </c>
      <c r="P444" s="1" t="s">
        <v>42</v>
      </c>
      <c r="Q444" s="1" t="s">
        <v>43</v>
      </c>
      <c r="R444" s="1" t="s">
        <v>410</v>
      </c>
      <c r="S444" s="1">
        <v>13</v>
      </c>
      <c r="T444" s="1" t="s">
        <v>3410</v>
      </c>
      <c r="U444" s="1" t="s">
        <v>159</v>
      </c>
      <c r="V444" s="1" t="s">
        <v>30</v>
      </c>
      <c r="W444" s="1" t="s">
        <v>47</v>
      </c>
      <c r="X444" s="1" t="s">
        <v>48</v>
      </c>
      <c r="Y444" s="1">
        <v>7112</v>
      </c>
      <c r="Z444" s="1" t="s">
        <v>425</v>
      </c>
      <c r="AA444" s="1">
        <v>1</v>
      </c>
      <c r="AB444" s="1" t="s">
        <v>3411</v>
      </c>
      <c r="AC444" s="1">
        <v>1</v>
      </c>
      <c r="AD444" s="1" t="s">
        <v>51</v>
      </c>
      <c r="AE444" s="1" t="s">
        <v>51</v>
      </c>
      <c r="AF444" s="7">
        <v>2316032582</v>
      </c>
      <c r="AG444" s="7">
        <v>950571313</v>
      </c>
      <c r="AH444" s="7">
        <v>1365461269</v>
      </c>
      <c r="AI444" s="7">
        <v>1607394630</v>
      </c>
      <c r="AJ444" s="7">
        <v>218076447</v>
      </c>
    </row>
    <row r="445" spans="2:36" ht="25.5" hidden="1" x14ac:dyDescent="0.25">
      <c r="B445" s="1" t="s">
        <v>1797</v>
      </c>
      <c r="C445" s="1">
        <v>94520</v>
      </c>
      <c r="D445" s="3"/>
      <c r="E445" s="1" t="s">
        <v>3412</v>
      </c>
      <c r="F445" s="1" t="s">
        <v>3413</v>
      </c>
      <c r="G445" s="1" t="s">
        <v>38</v>
      </c>
      <c r="H445" s="1">
        <v>46663870</v>
      </c>
      <c r="I445" s="1" t="s">
        <v>3414</v>
      </c>
      <c r="J445" s="1" t="s">
        <v>3415</v>
      </c>
      <c r="K445" s="1">
        <v>6522276</v>
      </c>
      <c r="L445" s="1">
        <v>6803028</v>
      </c>
      <c r="M445" s="1">
        <v>6525559</v>
      </c>
      <c r="N445" s="1" t="s">
        <v>3416</v>
      </c>
      <c r="O445" s="1">
        <v>25</v>
      </c>
      <c r="P445" s="1" t="s">
        <v>42</v>
      </c>
      <c r="Q445" s="1" t="s">
        <v>43</v>
      </c>
      <c r="R445" s="1" t="s">
        <v>107</v>
      </c>
      <c r="S445" s="1">
        <v>6</v>
      </c>
      <c r="T445" s="1" t="s">
        <v>3417</v>
      </c>
      <c r="U445" s="1" t="s">
        <v>46</v>
      </c>
      <c r="V445" s="1" t="s">
        <v>30</v>
      </c>
      <c r="W445" s="1" t="s">
        <v>47</v>
      </c>
      <c r="X445" s="1" t="s">
        <v>48</v>
      </c>
      <c r="Y445" s="1">
        <v>4659</v>
      </c>
      <c r="Z445" s="1" t="s">
        <v>1273</v>
      </c>
      <c r="AA445" s="1">
        <v>1</v>
      </c>
      <c r="AB445" s="1" t="s">
        <v>3412</v>
      </c>
      <c r="AC445" s="1">
        <v>1</v>
      </c>
      <c r="AD445" s="1" t="s">
        <v>51</v>
      </c>
      <c r="AE445" s="1" t="s">
        <v>51</v>
      </c>
      <c r="AF445" s="7">
        <v>2310456000</v>
      </c>
      <c r="AG445" s="7">
        <v>1138154000</v>
      </c>
      <c r="AH445" s="7">
        <v>1172302000</v>
      </c>
      <c r="AI445" s="7">
        <v>1698897000</v>
      </c>
      <c r="AJ445" s="7">
        <v>-215250000</v>
      </c>
    </row>
    <row r="446" spans="2:36" ht="25.5" hidden="1" x14ac:dyDescent="0.25">
      <c r="B446" s="1" t="s">
        <v>1797</v>
      </c>
      <c r="C446" s="1">
        <v>224911</v>
      </c>
      <c r="D446" s="1"/>
      <c r="E446" s="1" t="s">
        <v>3418</v>
      </c>
      <c r="F446" s="1">
        <v>91350017</v>
      </c>
      <c r="G446" s="1"/>
      <c r="H446" s="1"/>
      <c r="I446" s="1"/>
      <c r="J446" s="1" t="s">
        <v>3419</v>
      </c>
      <c r="K446" s="1">
        <v>6371102</v>
      </c>
      <c r="L446" s="1">
        <v>6559708</v>
      </c>
      <c r="M446" s="1">
        <v>3107922579</v>
      </c>
      <c r="N446" s="1" t="s">
        <v>3420</v>
      </c>
      <c r="O446" s="1">
        <v>12</v>
      </c>
      <c r="P446" s="1" t="s">
        <v>42</v>
      </c>
      <c r="Q446" s="1" t="s">
        <v>43</v>
      </c>
      <c r="R446" s="1" t="s">
        <v>43</v>
      </c>
      <c r="S446" s="1">
        <v>8</v>
      </c>
      <c r="T446" s="1" t="s">
        <v>3421</v>
      </c>
      <c r="U446" s="1" t="s">
        <v>46</v>
      </c>
      <c r="V446" s="1" t="s">
        <v>30</v>
      </c>
      <c r="W446" s="1" t="s">
        <v>68</v>
      </c>
      <c r="X446" s="1" t="s">
        <v>69</v>
      </c>
      <c r="Y446" s="1">
        <v>4530</v>
      </c>
      <c r="Z446" s="1" t="s">
        <v>286</v>
      </c>
      <c r="AA446" s="1">
        <v>1</v>
      </c>
      <c r="AB446" s="1" t="s">
        <v>3422</v>
      </c>
      <c r="AC446" s="1">
        <v>1</v>
      </c>
      <c r="AD446" s="1" t="s">
        <v>51</v>
      </c>
      <c r="AE446" s="1" t="s">
        <v>51</v>
      </c>
      <c r="AF446" s="7">
        <v>2309515000</v>
      </c>
      <c r="AG446" s="7">
        <v>1852556000</v>
      </c>
      <c r="AH446" s="7">
        <v>456959000</v>
      </c>
      <c r="AI446" s="7">
        <v>363537000</v>
      </c>
      <c r="AJ446" s="7">
        <v>117508000</v>
      </c>
    </row>
    <row r="447" spans="2:36" ht="25.5" hidden="1" x14ac:dyDescent="0.25">
      <c r="B447" s="1" t="s">
        <v>1797</v>
      </c>
      <c r="C447" s="1">
        <v>290059</v>
      </c>
      <c r="D447" s="1"/>
      <c r="E447" s="1" t="s">
        <v>3423</v>
      </c>
      <c r="F447" s="1" t="s">
        <v>3424</v>
      </c>
      <c r="G447" s="1" t="s">
        <v>38</v>
      </c>
      <c r="H447" s="1">
        <v>2023523</v>
      </c>
      <c r="I447" s="1" t="s">
        <v>3425</v>
      </c>
      <c r="J447" s="1" t="s">
        <v>3426</v>
      </c>
      <c r="K447" s="1">
        <v>6712383</v>
      </c>
      <c r="L447" s="1">
        <v>6468389</v>
      </c>
      <c r="M447" s="1">
        <v>3118126309</v>
      </c>
      <c r="N447" s="1" t="s">
        <v>3427</v>
      </c>
      <c r="O447" s="1">
        <v>37</v>
      </c>
      <c r="P447" s="1" t="s">
        <v>42</v>
      </c>
      <c r="Q447" s="1" t="s">
        <v>43</v>
      </c>
      <c r="R447" s="1" t="s">
        <v>660</v>
      </c>
      <c r="S447" s="1">
        <v>3</v>
      </c>
      <c r="T447" s="1" t="s">
        <v>3428</v>
      </c>
      <c r="U447" s="1" t="s">
        <v>46</v>
      </c>
      <c r="V447" s="1" t="s">
        <v>30</v>
      </c>
      <c r="W447" s="1" t="s">
        <v>883</v>
      </c>
      <c r="X447" s="1" t="s">
        <v>48</v>
      </c>
      <c r="Y447" s="1">
        <v>1104</v>
      </c>
      <c r="Z447" s="1" t="s">
        <v>3429</v>
      </c>
      <c r="AA447" s="1">
        <v>2</v>
      </c>
      <c r="AB447" s="1" t="s">
        <v>3430</v>
      </c>
      <c r="AC447" s="1">
        <v>2</v>
      </c>
      <c r="AD447" s="1" t="s">
        <v>51</v>
      </c>
      <c r="AE447" s="1" t="s">
        <v>51</v>
      </c>
      <c r="AF447" s="7">
        <v>2304393678</v>
      </c>
      <c r="AG447" s="7">
        <v>950046573</v>
      </c>
      <c r="AH447" s="7">
        <v>1354347105</v>
      </c>
      <c r="AI447" s="7">
        <v>2531326045</v>
      </c>
      <c r="AJ447" s="7">
        <v>0</v>
      </c>
    </row>
    <row r="448" spans="2:36" hidden="1" x14ac:dyDescent="0.25">
      <c r="B448" s="1" t="s">
        <v>1797</v>
      </c>
      <c r="C448" s="1">
        <v>225905</v>
      </c>
      <c r="D448" s="1"/>
      <c r="E448" s="1" t="s">
        <v>3431</v>
      </c>
      <c r="F448" s="1" t="s">
        <v>3432</v>
      </c>
      <c r="G448" s="1" t="s">
        <v>38</v>
      </c>
      <c r="H448" s="1">
        <v>63509376</v>
      </c>
      <c r="I448" s="1" t="s">
        <v>3433</v>
      </c>
      <c r="J448" s="1" t="s">
        <v>3434</v>
      </c>
      <c r="K448" s="1">
        <v>6434261</v>
      </c>
      <c r="L448" s="1">
        <v>3176549287</v>
      </c>
      <c r="M448" s="1"/>
      <c r="N448" s="1" t="s">
        <v>3435</v>
      </c>
      <c r="O448" s="1">
        <v>6</v>
      </c>
      <c r="P448" s="1" t="s">
        <v>42</v>
      </c>
      <c r="Q448" s="1" t="s">
        <v>43</v>
      </c>
      <c r="R448" s="1" t="s">
        <v>97</v>
      </c>
      <c r="S448" s="1">
        <v>12</v>
      </c>
      <c r="T448" s="1" t="s">
        <v>3436</v>
      </c>
      <c r="U448" s="1" t="s">
        <v>623</v>
      </c>
      <c r="V448" s="1" t="s">
        <v>30</v>
      </c>
      <c r="W448" s="1" t="s">
        <v>47</v>
      </c>
      <c r="X448" s="1" t="s">
        <v>462</v>
      </c>
      <c r="Y448" s="1">
        <v>7911</v>
      </c>
      <c r="Z448" s="1" t="s">
        <v>1750</v>
      </c>
      <c r="AA448" s="1">
        <v>0</v>
      </c>
      <c r="AB448" s="1"/>
      <c r="AC448" s="1">
        <v>0</v>
      </c>
      <c r="AD448" s="1" t="s">
        <v>51</v>
      </c>
      <c r="AE448" s="1" t="s">
        <v>51</v>
      </c>
      <c r="AF448" s="7">
        <v>2304179052</v>
      </c>
      <c r="AG448" s="7">
        <v>0</v>
      </c>
      <c r="AH448" s="7">
        <v>0</v>
      </c>
      <c r="AI448" s="7">
        <v>0</v>
      </c>
      <c r="AJ448" s="7">
        <v>0</v>
      </c>
    </row>
    <row r="449" spans="2:36" ht="25.5" hidden="1" x14ac:dyDescent="0.25">
      <c r="B449" s="1" t="s">
        <v>1797</v>
      </c>
      <c r="C449" s="1">
        <v>112359</v>
      </c>
      <c r="D449" s="3"/>
      <c r="E449" s="1" t="s">
        <v>3437</v>
      </c>
      <c r="F449" s="1" t="s">
        <v>3438</v>
      </c>
      <c r="G449" s="1" t="s">
        <v>38</v>
      </c>
      <c r="H449" s="1">
        <v>91211831</v>
      </c>
      <c r="I449" s="1" t="s">
        <v>3439</v>
      </c>
      <c r="J449" s="1" t="s">
        <v>3440</v>
      </c>
      <c r="K449" s="1">
        <v>6431481</v>
      </c>
      <c r="L449" s="1">
        <v>3163039212</v>
      </c>
      <c r="M449" s="1"/>
      <c r="N449" s="1" t="s">
        <v>3441</v>
      </c>
      <c r="O449" s="1">
        <v>5</v>
      </c>
      <c r="P449" s="1" t="s">
        <v>42</v>
      </c>
      <c r="Q449" s="1" t="s">
        <v>43</v>
      </c>
      <c r="R449" s="1" t="s">
        <v>97</v>
      </c>
      <c r="S449" s="1">
        <v>12</v>
      </c>
      <c r="T449" s="1" t="s">
        <v>1834</v>
      </c>
      <c r="U449" s="1" t="s">
        <v>177</v>
      </c>
      <c r="V449" s="1" t="s">
        <v>30</v>
      </c>
      <c r="W449" s="1" t="s">
        <v>110</v>
      </c>
      <c r="X449" s="1" t="s">
        <v>48</v>
      </c>
      <c r="Y449" s="1">
        <v>8430</v>
      </c>
      <c r="Z449" s="1" t="s">
        <v>3442</v>
      </c>
      <c r="AA449" s="1">
        <v>1</v>
      </c>
      <c r="AB449" s="1" t="s">
        <v>3437</v>
      </c>
      <c r="AC449" s="1">
        <v>1</v>
      </c>
      <c r="AD449" s="1" t="s">
        <v>51</v>
      </c>
      <c r="AE449" s="1" t="s">
        <v>51</v>
      </c>
      <c r="AF449" s="7">
        <v>2303906499</v>
      </c>
      <c r="AG449" s="7">
        <v>1099209905</v>
      </c>
      <c r="AH449" s="7">
        <v>1204696594</v>
      </c>
      <c r="AI449" s="7">
        <v>2058950000</v>
      </c>
      <c r="AJ449" s="7">
        <v>167151914</v>
      </c>
    </row>
    <row r="450" spans="2:36" hidden="1" x14ac:dyDescent="0.25">
      <c r="B450" s="1" t="s">
        <v>1797</v>
      </c>
      <c r="C450" s="1">
        <v>45636</v>
      </c>
      <c r="D450" s="3"/>
      <c r="E450" s="1" t="s">
        <v>3443</v>
      </c>
      <c r="F450" s="1" t="s">
        <v>3444</v>
      </c>
      <c r="G450" s="1" t="s">
        <v>38</v>
      </c>
      <c r="H450" s="1">
        <v>5606633</v>
      </c>
      <c r="I450" s="1" t="s">
        <v>3445</v>
      </c>
      <c r="J450" s="1" t="s">
        <v>3446</v>
      </c>
      <c r="K450" s="1">
        <v>3138092670</v>
      </c>
      <c r="L450" s="1">
        <v>3105576207</v>
      </c>
      <c r="M450" s="1">
        <v>5650623</v>
      </c>
      <c r="N450" s="1" t="s">
        <v>3447</v>
      </c>
      <c r="O450" s="1">
        <v>1</v>
      </c>
      <c r="P450" s="1" t="s">
        <v>42</v>
      </c>
      <c r="Q450" s="1" t="s">
        <v>43</v>
      </c>
      <c r="R450" s="1" t="s">
        <v>658</v>
      </c>
      <c r="S450" s="1">
        <v>13</v>
      </c>
      <c r="T450" s="1" t="s">
        <v>3448</v>
      </c>
      <c r="U450" s="1" t="s">
        <v>686</v>
      </c>
      <c r="V450" s="1" t="s">
        <v>30</v>
      </c>
      <c r="W450" s="1" t="s">
        <v>110</v>
      </c>
      <c r="X450" s="1" t="s">
        <v>48</v>
      </c>
      <c r="Y450" s="1">
        <v>4631</v>
      </c>
      <c r="Z450" s="1" t="s">
        <v>659</v>
      </c>
      <c r="AA450" s="1">
        <v>1</v>
      </c>
      <c r="AB450" s="1" t="s">
        <v>3449</v>
      </c>
      <c r="AC450" s="1">
        <v>1</v>
      </c>
      <c r="AD450" s="1" t="s">
        <v>51</v>
      </c>
      <c r="AE450" s="1" t="s">
        <v>51</v>
      </c>
      <c r="AF450" s="7">
        <v>2302501000</v>
      </c>
      <c r="AG450" s="7">
        <v>0</v>
      </c>
      <c r="AH450" s="7">
        <v>2302501000</v>
      </c>
      <c r="AI450" s="7">
        <v>148047512</v>
      </c>
      <c r="AJ450" s="7">
        <v>60970132</v>
      </c>
    </row>
    <row r="451" spans="2:36" hidden="1" x14ac:dyDescent="0.25">
      <c r="B451" s="1" t="s">
        <v>1797</v>
      </c>
      <c r="C451" s="1">
        <v>169892</v>
      </c>
      <c r="D451" s="3"/>
      <c r="E451" s="1" t="s">
        <v>3450</v>
      </c>
      <c r="F451" s="1" t="s">
        <v>3451</v>
      </c>
      <c r="G451" s="1" t="s">
        <v>38</v>
      </c>
      <c r="H451" s="1">
        <v>91497022</v>
      </c>
      <c r="I451" s="1" t="s">
        <v>3452</v>
      </c>
      <c r="J451" s="1" t="s">
        <v>3453</v>
      </c>
      <c r="K451" s="1">
        <v>6431470</v>
      </c>
      <c r="L451" s="1">
        <v>3174337686</v>
      </c>
      <c r="M451" s="1"/>
      <c r="N451" s="1" t="s">
        <v>3454</v>
      </c>
      <c r="O451" s="1">
        <v>1</v>
      </c>
      <c r="P451" s="1" t="s">
        <v>42</v>
      </c>
      <c r="Q451" s="1" t="s">
        <v>43</v>
      </c>
      <c r="R451" s="1" t="s">
        <v>863</v>
      </c>
      <c r="S451" s="1">
        <v>12</v>
      </c>
      <c r="T451" s="1" t="s">
        <v>3455</v>
      </c>
      <c r="U451" s="1" t="s">
        <v>67</v>
      </c>
      <c r="V451" s="1" t="s">
        <v>30</v>
      </c>
      <c r="W451" s="1" t="s">
        <v>47</v>
      </c>
      <c r="X451" s="1" t="s">
        <v>48</v>
      </c>
      <c r="Y451" s="1">
        <v>4220</v>
      </c>
      <c r="Z451" s="1" t="s">
        <v>1709</v>
      </c>
      <c r="AA451" s="1">
        <v>1</v>
      </c>
      <c r="AB451" s="1" t="s">
        <v>3456</v>
      </c>
      <c r="AC451" s="1">
        <v>1</v>
      </c>
      <c r="AD451" s="1" t="s">
        <v>51</v>
      </c>
      <c r="AE451" s="1" t="s">
        <v>51</v>
      </c>
      <c r="AF451" s="7">
        <v>2301662100</v>
      </c>
      <c r="AG451" s="7">
        <v>718702350</v>
      </c>
      <c r="AH451" s="7">
        <v>1582959750</v>
      </c>
      <c r="AI451" s="7">
        <v>3340098624</v>
      </c>
      <c r="AJ451" s="7">
        <v>140372005</v>
      </c>
    </row>
    <row r="452" spans="2:36" hidden="1" x14ac:dyDescent="0.25">
      <c r="B452" s="1" t="s">
        <v>1797</v>
      </c>
      <c r="C452" s="1">
        <v>227030</v>
      </c>
      <c r="D452" s="1"/>
      <c r="E452" s="1" t="s">
        <v>3457</v>
      </c>
      <c r="F452" s="1" t="s">
        <v>3458</v>
      </c>
      <c r="G452" s="1" t="s">
        <v>38</v>
      </c>
      <c r="H452" s="1">
        <v>37887592</v>
      </c>
      <c r="I452" s="1" t="s">
        <v>3459</v>
      </c>
      <c r="J452" s="1" t="s">
        <v>3460</v>
      </c>
      <c r="K452" s="1">
        <v>3164704019</v>
      </c>
      <c r="L452" s="1">
        <v>3232936659</v>
      </c>
      <c r="M452" s="1">
        <v>3232936659</v>
      </c>
      <c r="N452" s="1" t="s">
        <v>3461</v>
      </c>
      <c r="O452" s="1">
        <v>3</v>
      </c>
      <c r="P452" s="1" t="s">
        <v>42</v>
      </c>
      <c r="Q452" s="1" t="s">
        <v>43</v>
      </c>
      <c r="R452" s="1" t="s">
        <v>202</v>
      </c>
      <c r="S452" s="1">
        <v>12</v>
      </c>
      <c r="T452" s="1" t="s">
        <v>1806</v>
      </c>
      <c r="U452" s="1" t="s">
        <v>89</v>
      </c>
      <c r="V452" s="1" t="s">
        <v>30</v>
      </c>
      <c r="W452" s="1" t="s">
        <v>47</v>
      </c>
      <c r="X452" s="1" t="s">
        <v>48</v>
      </c>
      <c r="Y452" s="1">
        <v>7010</v>
      </c>
      <c r="Z452" s="1" t="s">
        <v>196</v>
      </c>
      <c r="AA452" s="1">
        <v>1</v>
      </c>
      <c r="AB452" s="1" t="s">
        <v>3462</v>
      </c>
      <c r="AC452" s="1">
        <v>1</v>
      </c>
      <c r="AD452" s="1" t="s">
        <v>51</v>
      </c>
      <c r="AE452" s="1" t="s">
        <v>51</v>
      </c>
      <c r="AF452" s="7">
        <v>2298172646</v>
      </c>
      <c r="AG452" s="7">
        <v>1282546612</v>
      </c>
      <c r="AH452" s="7">
        <v>1015626034</v>
      </c>
      <c r="AI452" s="7">
        <v>376669066</v>
      </c>
      <c r="AJ452" s="7">
        <v>230803737</v>
      </c>
    </row>
    <row r="453" spans="2:36" hidden="1" x14ac:dyDescent="0.25">
      <c r="B453" s="1" t="s">
        <v>1797</v>
      </c>
      <c r="C453" s="1">
        <v>98399</v>
      </c>
      <c r="D453" s="3"/>
      <c r="E453" s="1" t="s">
        <v>3463</v>
      </c>
      <c r="F453" s="1" t="s">
        <v>3464</v>
      </c>
      <c r="G453" s="1" t="s">
        <v>38</v>
      </c>
      <c r="H453" s="1">
        <v>63294339</v>
      </c>
      <c r="I453" s="1" t="s">
        <v>3465</v>
      </c>
      <c r="J453" s="1" t="s">
        <v>3466</v>
      </c>
      <c r="K453" s="1">
        <v>6325333</v>
      </c>
      <c r="L453" s="1">
        <v>3175010550</v>
      </c>
      <c r="M453" s="1">
        <v>3158699971</v>
      </c>
      <c r="N453" s="1" t="s">
        <v>3467</v>
      </c>
      <c r="O453" s="1">
        <v>23</v>
      </c>
      <c r="P453" s="1" t="s">
        <v>42</v>
      </c>
      <c r="Q453" s="1" t="s">
        <v>43</v>
      </c>
      <c r="R453" s="1" t="s">
        <v>77</v>
      </c>
      <c r="S453" s="1">
        <v>13</v>
      </c>
      <c r="T453" s="1" t="s">
        <v>3468</v>
      </c>
      <c r="U453" s="1" t="s">
        <v>332</v>
      </c>
      <c r="V453" s="1" t="s">
        <v>30</v>
      </c>
      <c r="W453" s="1" t="s">
        <v>110</v>
      </c>
      <c r="X453" s="1" t="s">
        <v>48</v>
      </c>
      <c r="Y453" s="1">
        <v>6621</v>
      </c>
      <c r="Z453" s="1" t="s">
        <v>690</v>
      </c>
      <c r="AA453" s="1">
        <v>1</v>
      </c>
      <c r="AB453" s="1" t="s">
        <v>3469</v>
      </c>
      <c r="AC453" s="1">
        <v>1</v>
      </c>
      <c r="AD453" s="1" t="s">
        <v>51</v>
      </c>
      <c r="AE453" s="1" t="s">
        <v>51</v>
      </c>
      <c r="AF453" s="7">
        <v>2295906170</v>
      </c>
      <c r="AG453" s="7">
        <v>296848840</v>
      </c>
      <c r="AH453" s="7">
        <v>1999057330</v>
      </c>
      <c r="AI453" s="7">
        <v>2722353746</v>
      </c>
      <c r="AJ453" s="7">
        <v>855755336</v>
      </c>
    </row>
    <row r="454" spans="2:36" ht="25.5" hidden="1" x14ac:dyDescent="0.25">
      <c r="B454" s="1" t="s">
        <v>1797</v>
      </c>
      <c r="C454" s="1">
        <v>136923</v>
      </c>
      <c r="D454" s="3"/>
      <c r="E454" s="1" t="s">
        <v>3470</v>
      </c>
      <c r="F454" s="1" t="s">
        <v>3471</v>
      </c>
      <c r="G454" s="1" t="s">
        <v>38</v>
      </c>
      <c r="H454" s="1">
        <v>37815071</v>
      </c>
      <c r="I454" s="1" t="s">
        <v>3472</v>
      </c>
      <c r="J454" s="1" t="s">
        <v>3473</v>
      </c>
      <c r="K454" s="1">
        <v>6809930</v>
      </c>
      <c r="L454" s="1">
        <v>3164662218</v>
      </c>
      <c r="M454" s="1"/>
      <c r="N454" s="1" t="s">
        <v>3474</v>
      </c>
      <c r="O454" s="1">
        <v>2</v>
      </c>
      <c r="P454" s="1" t="s">
        <v>42</v>
      </c>
      <c r="Q454" s="1" t="s">
        <v>43</v>
      </c>
      <c r="R454" s="1" t="s">
        <v>315</v>
      </c>
      <c r="S454" s="1">
        <v>11</v>
      </c>
      <c r="T454" s="1" t="s">
        <v>3475</v>
      </c>
      <c r="U454" s="1" t="s">
        <v>89</v>
      </c>
      <c r="V454" s="1" t="s">
        <v>30</v>
      </c>
      <c r="W454" s="1" t="s">
        <v>47</v>
      </c>
      <c r="X454" s="1" t="s">
        <v>48</v>
      </c>
      <c r="Y454" s="1">
        <v>6820</v>
      </c>
      <c r="Z454" s="1" t="s">
        <v>619</v>
      </c>
      <c r="AA454" s="1">
        <v>0</v>
      </c>
      <c r="AB454" s="1"/>
      <c r="AC454" s="1">
        <v>0</v>
      </c>
      <c r="AD454" s="1" t="s">
        <v>51</v>
      </c>
      <c r="AE454" s="1" t="s">
        <v>51</v>
      </c>
      <c r="AF454" s="7">
        <v>2292510000</v>
      </c>
      <c r="AG454" s="7">
        <v>6813000</v>
      </c>
      <c r="AH454" s="7">
        <v>2285697000</v>
      </c>
      <c r="AI454" s="7">
        <v>166938000</v>
      </c>
      <c r="AJ454" s="7">
        <v>0</v>
      </c>
    </row>
    <row r="455" spans="2:36" ht="25.5" hidden="1" x14ac:dyDescent="0.25">
      <c r="B455" s="1" t="s">
        <v>1797</v>
      </c>
      <c r="C455" s="1">
        <v>25155</v>
      </c>
      <c r="D455" s="3"/>
      <c r="E455" s="1" t="s">
        <v>3476</v>
      </c>
      <c r="F455" s="1" t="s">
        <v>3477</v>
      </c>
      <c r="G455" s="1" t="s">
        <v>38</v>
      </c>
      <c r="H455" s="1">
        <v>13838014</v>
      </c>
      <c r="I455" s="1" t="s">
        <v>3478</v>
      </c>
      <c r="J455" s="1" t="s">
        <v>3479</v>
      </c>
      <c r="K455" s="1">
        <v>6719000</v>
      </c>
      <c r="L455" s="1"/>
      <c r="M455" s="1"/>
      <c r="N455" s="1" t="s">
        <v>3480</v>
      </c>
      <c r="O455" s="1">
        <v>2</v>
      </c>
      <c r="P455" s="1" t="s">
        <v>42</v>
      </c>
      <c r="Q455" s="1" t="s">
        <v>43</v>
      </c>
      <c r="R455" s="1" t="s">
        <v>633</v>
      </c>
      <c r="S455" s="1">
        <v>3</v>
      </c>
      <c r="T455" s="1" t="s">
        <v>3481</v>
      </c>
      <c r="U455" s="1" t="s">
        <v>46</v>
      </c>
      <c r="V455" s="1" t="s">
        <v>30</v>
      </c>
      <c r="W455" s="1" t="s">
        <v>47</v>
      </c>
      <c r="X455" s="1" t="s">
        <v>48</v>
      </c>
      <c r="Y455" s="1">
        <v>6810</v>
      </c>
      <c r="Z455" s="1" t="s">
        <v>119</v>
      </c>
      <c r="AA455" s="1">
        <v>1</v>
      </c>
      <c r="AB455" s="1" t="s">
        <v>3482</v>
      </c>
      <c r="AC455" s="1">
        <v>1</v>
      </c>
      <c r="AD455" s="1" t="s">
        <v>51</v>
      </c>
      <c r="AE455" s="1" t="s">
        <v>51</v>
      </c>
      <c r="AF455" s="7">
        <v>2289946801</v>
      </c>
      <c r="AG455" s="7">
        <v>1193947265</v>
      </c>
      <c r="AH455" s="7">
        <v>1095999536</v>
      </c>
      <c r="AI455" s="7">
        <v>0</v>
      </c>
      <c r="AJ455" s="7">
        <v>0</v>
      </c>
    </row>
    <row r="456" spans="2:36" ht="25.5" hidden="1" x14ac:dyDescent="0.25">
      <c r="B456" s="1" t="s">
        <v>1797</v>
      </c>
      <c r="C456" s="1">
        <v>26711</v>
      </c>
      <c r="D456" s="3"/>
      <c r="E456" s="1" t="s">
        <v>3483</v>
      </c>
      <c r="F456" s="1">
        <v>91200076</v>
      </c>
      <c r="G456" s="1"/>
      <c r="H456" s="1"/>
      <c r="I456" s="1"/>
      <c r="J456" s="1" t="s">
        <v>3484</v>
      </c>
      <c r="K456" s="1">
        <v>6711272</v>
      </c>
      <c r="L456" s="1"/>
      <c r="M456" s="1"/>
      <c r="N456" s="1" t="s">
        <v>3485</v>
      </c>
      <c r="O456" s="1">
        <v>15</v>
      </c>
      <c r="P456" s="1" t="s">
        <v>42</v>
      </c>
      <c r="Q456" s="1" t="s">
        <v>43</v>
      </c>
      <c r="R456" s="1" t="s">
        <v>249</v>
      </c>
      <c r="S456" s="1">
        <v>3</v>
      </c>
      <c r="T456" s="1" t="s">
        <v>3486</v>
      </c>
      <c r="U456" s="1" t="s">
        <v>46</v>
      </c>
      <c r="V456" s="1" t="s">
        <v>30</v>
      </c>
      <c r="W456" s="1" t="s">
        <v>68</v>
      </c>
      <c r="X456" s="1" t="s">
        <v>69</v>
      </c>
      <c r="Y456" s="1">
        <v>2829</v>
      </c>
      <c r="Z456" s="1" t="s">
        <v>604</v>
      </c>
      <c r="AA456" s="1">
        <v>1</v>
      </c>
      <c r="AB456" s="1" t="s">
        <v>3487</v>
      </c>
      <c r="AC456" s="1">
        <v>1</v>
      </c>
      <c r="AD456" s="1" t="s">
        <v>51</v>
      </c>
      <c r="AE456" s="1" t="s">
        <v>51</v>
      </c>
      <c r="AF456" s="7">
        <v>2285285418</v>
      </c>
      <c r="AG456" s="7">
        <v>690633902</v>
      </c>
      <c r="AH456" s="7">
        <v>1594651516</v>
      </c>
      <c r="AI456" s="7">
        <v>1309745869</v>
      </c>
      <c r="AJ456" s="7">
        <v>133655828</v>
      </c>
    </row>
    <row r="457" spans="2:36" ht="25.5" hidden="1" x14ac:dyDescent="0.25">
      <c r="B457" s="1" t="s">
        <v>1797</v>
      </c>
      <c r="C457" s="1">
        <v>342125</v>
      </c>
      <c r="D457" s="1"/>
      <c r="E457" s="1" t="s">
        <v>3488</v>
      </c>
      <c r="F457" s="1" t="s">
        <v>3489</v>
      </c>
      <c r="G457" s="1" t="s">
        <v>38</v>
      </c>
      <c r="H457" s="1">
        <v>4324645</v>
      </c>
      <c r="I457" s="1" t="s">
        <v>3490</v>
      </c>
      <c r="J457" s="1" t="s">
        <v>3491</v>
      </c>
      <c r="K457" s="1">
        <v>3123774696</v>
      </c>
      <c r="L457" s="1">
        <v>3156786027</v>
      </c>
      <c r="M457" s="1"/>
      <c r="N457" s="1" t="s">
        <v>3492</v>
      </c>
      <c r="O457" s="1">
        <v>9</v>
      </c>
      <c r="P457" s="1" t="s">
        <v>42</v>
      </c>
      <c r="Q457" s="1" t="s">
        <v>43</v>
      </c>
      <c r="R457" s="1" t="s">
        <v>97</v>
      </c>
      <c r="S457" s="1">
        <v>12</v>
      </c>
      <c r="T457" s="1" t="s">
        <v>3493</v>
      </c>
      <c r="U457" s="1" t="s">
        <v>109</v>
      </c>
      <c r="V457" s="1" t="s">
        <v>30</v>
      </c>
      <c r="W457" s="1" t="s">
        <v>883</v>
      </c>
      <c r="X457" s="1" t="s">
        <v>48</v>
      </c>
      <c r="Y457" s="1">
        <v>126</v>
      </c>
      <c r="Z457" s="1" t="s">
        <v>219</v>
      </c>
      <c r="AA457" s="1">
        <v>1</v>
      </c>
      <c r="AB457" s="1" t="s">
        <v>3494</v>
      </c>
      <c r="AC457" s="1">
        <v>1</v>
      </c>
      <c r="AD457" s="1" t="s">
        <v>51</v>
      </c>
      <c r="AE457" s="1" t="s">
        <v>51</v>
      </c>
      <c r="AF457" s="7">
        <v>2279242115</v>
      </c>
      <c r="AG457" s="7">
        <v>1893229171</v>
      </c>
      <c r="AH457" s="7">
        <v>386012944</v>
      </c>
      <c r="AI457" s="7">
        <v>2389240725</v>
      </c>
      <c r="AJ457" s="7">
        <v>190307527</v>
      </c>
    </row>
    <row r="458" spans="2:36" hidden="1" x14ac:dyDescent="0.25">
      <c r="B458" s="1" t="s">
        <v>1797</v>
      </c>
      <c r="C458" s="1">
        <v>59031</v>
      </c>
      <c r="D458" s="3"/>
      <c r="E458" s="1" t="s">
        <v>3495</v>
      </c>
      <c r="F458" s="1" t="s">
        <v>3496</v>
      </c>
      <c r="G458" s="1" t="s">
        <v>38</v>
      </c>
      <c r="H458" s="1">
        <v>37864502</v>
      </c>
      <c r="I458" s="1" t="s">
        <v>3497</v>
      </c>
      <c r="J458" s="1" t="s">
        <v>2853</v>
      </c>
      <c r="K458" s="1">
        <v>6331526</v>
      </c>
      <c r="L458" s="1">
        <v>3164239819</v>
      </c>
      <c r="M458" s="1">
        <v>3153720951</v>
      </c>
      <c r="N458" s="1" t="s">
        <v>3498</v>
      </c>
      <c r="O458" s="1">
        <v>34</v>
      </c>
      <c r="P458" s="1" t="s">
        <v>42</v>
      </c>
      <c r="Q458" s="1" t="s">
        <v>43</v>
      </c>
      <c r="R458" s="1" t="s">
        <v>284</v>
      </c>
      <c r="S458" s="1">
        <v>4</v>
      </c>
      <c r="T458" s="1" t="s">
        <v>3499</v>
      </c>
      <c r="U458" s="1" t="s">
        <v>1706</v>
      </c>
      <c r="V458" s="1" t="s">
        <v>30</v>
      </c>
      <c r="W458" s="1" t="s">
        <v>47</v>
      </c>
      <c r="X458" s="1" t="s">
        <v>48</v>
      </c>
      <c r="Y458" s="1">
        <v>4321</v>
      </c>
      <c r="Z458" s="1" t="s">
        <v>630</v>
      </c>
      <c r="AA458" s="1">
        <v>1</v>
      </c>
      <c r="AB458" s="1" t="s">
        <v>3500</v>
      </c>
      <c r="AC458" s="1">
        <v>1</v>
      </c>
      <c r="AD458" s="1" t="s">
        <v>51</v>
      </c>
      <c r="AE458" s="1" t="s">
        <v>51</v>
      </c>
      <c r="AF458" s="7">
        <v>2278229797</v>
      </c>
      <c r="AG458" s="7">
        <v>38846580</v>
      </c>
      <c r="AH458" s="7">
        <v>2239383217</v>
      </c>
      <c r="AI458" s="7">
        <v>2630391000</v>
      </c>
      <c r="AJ458" s="7">
        <v>406034411</v>
      </c>
    </row>
    <row r="459" spans="2:36" ht="25.5" hidden="1" x14ac:dyDescent="0.25">
      <c r="B459" s="1" t="s">
        <v>1797</v>
      </c>
      <c r="C459" s="1">
        <v>83095</v>
      </c>
      <c r="D459" s="3"/>
      <c r="E459" s="1" t="s">
        <v>3501</v>
      </c>
      <c r="F459" s="1" t="s">
        <v>3502</v>
      </c>
      <c r="G459" s="1" t="s">
        <v>38</v>
      </c>
      <c r="H459" s="1">
        <v>91220121</v>
      </c>
      <c r="I459" s="1" t="s">
        <v>3503</v>
      </c>
      <c r="J459" s="1" t="s">
        <v>3504</v>
      </c>
      <c r="K459" s="1">
        <v>6901227</v>
      </c>
      <c r="L459" s="1">
        <v>3213169680</v>
      </c>
      <c r="M459" s="1">
        <v>3102439666</v>
      </c>
      <c r="N459" s="1" t="s">
        <v>3505</v>
      </c>
      <c r="O459" s="1">
        <v>16</v>
      </c>
      <c r="P459" s="1" t="s">
        <v>42</v>
      </c>
      <c r="Q459" s="1" t="s">
        <v>43</v>
      </c>
      <c r="R459" s="1" t="s">
        <v>57</v>
      </c>
      <c r="S459" s="1">
        <v>16</v>
      </c>
      <c r="T459" s="1" t="s">
        <v>3506</v>
      </c>
      <c r="U459" s="1" t="s">
        <v>332</v>
      </c>
      <c r="V459" s="1" t="s">
        <v>30</v>
      </c>
      <c r="W459" s="1" t="s">
        <v>110</v>
      </c>
      <c r="X459" s="1" t="s">
        <v>48</v>
      </c>
      <c r="Y459" s="1">
        <v>5022</v>
      </c>
      <c r="Z459" s="1" t="s">
        <v>3507</v>
      </c>
      <c r="AA459" s="1">
        <v>1</v>
      </c>
      <c r="AB459" s="1" t="s">
        <v>3501</v>
      </c>
      <c r="AC459" s="1">
        <v>1</v>
      </c>
      <c r="AD459" s="1" t="s">
        <v>51</v>
      </c>
      <c r="AE459" s="1" t="s">
        <v>51</v>
      </c>
      <c r="AF459" s="7">
        <v>2277654796</v>
      </c>
      <c r="AG459" s="7">
        <v>356228943</v>
      </c>
      <c r="AH459" s="7">
        <v>1921425853</v>
      </c>
      <c r="AI459" s="7">
        <v>1617872300</v>
      </c>
      <c r="AJ459" s="7">
        <v>88910276</v>
      </c>
    </row>
    <row r="460" spans="2:36" ht="25.5" hidden="1" x14ac:dyDescent="0.25">
      <c r="B460" s="1" t="s">
        <v>1797</v>
      </c>
      <c r="C460" s="1">
        <v>120714</v>
      </c>
      <c r="D460" s="1" t="s">
        <v>3508</v>
      </c>
      <c r="E460" s="1" t="s">
        <v>3509</v>
      </c>
      <c r="F460" s="1" t="s">
        <v>3510</v>
      </c>
      <c r="G460" s="1" t="s">
        <v>38</v>
      </c>
      <c r="H460" s="1">
        <v>91230106</v>
      </c>
      <c r="I460" s="1" t="s">
        <v>3511</v>
      </c>
      <c r="J460" s="1" t="s">
        <v>3512</v>
      </c>
      <c r="K460" s="1">
        <v>6421601</v>
      </c>
      <c r="L460" s="1">
        <v>6429126</v>
      </c>
      <c r="M460" s="1">
        <v>3108518221</v>
      </c>
      <c r="N460" s="1" t="s">
        <v>3513</v>
      </c>
      <c r="O460" s="1">
        <v>2</v>
      </c>
      <c r="P460" s="1" t="s">
        <v>42</v>
      </c>
      <c r="Q460" s="1" t="s">
        <v>43</v>
      </c>
      <c r="R460" s="1" t="s">
        <v>65</v>
      </c>
      <c r="S460" s="1">
        <v>15</v>
      </c>
      <c r="T460" s="1" t="s">
        <v>3514</v>
      </c>
      <c r="U460" s="1" t="s">
        <v>177</v>
      </c>
      <c r="V460" s="1" t="s">
        <v>30</v>
      </c>
      <c r="W460" s="1" t="s">
        <v>268</v>
      </c>
      <c r="X460" s="1" t="s">
        <v>48</v>
      </c>
      <c r="Y460" s="1">
        <v>6810</v>
      </c>
      <c r="Z460" s="1" t="s">
        <v>119</v>
      </c>
      <c r="AA460" s="1">
        <v>1</v>
      </c>
      <c r="AB460" s="1" t="s">
        <v>3515</v>
      </c>
      <c r="AC460" s="1">
        <v>1</v>
      </c>
      <c r="AD460" s="1" t="s">
        <v>51</v>
      </c>
      <c r="AE460" s="1" t="s">
        <v>51</v>
      </c>
      <c r="AF460" s="7">
        <v>2276650000</v>
      </c>
      <c r="AG460" s="7">
        <v>22973000</v>
      </c>
      <c r="AH460" s="7">
        <v>2253677000</v>
      </c>
      <c r="AI460" s="7">
        <v>265593000</v>
      </c>
      <c r="AJ460" s="7">
        <v>84714000</v>
      </c>
    </row>
    <row r="461" spans="2:36" ht="25.5" hidden="1" x14ac:dyDescent="0.25">
      <c r="B461" s="1" t="s">
        <v>1797</v>
      </c>
      <c r="C461" s="1">
        <v>19537</v>
      </c>
      <c r="D461" s="3"/>
      <c r="E461" s="1" t="s">
        <v>3516</v>
      </c>
      <c r="F461" s="1" t="s">
        <v>3517</v>
      </c>
      <c r="G461" s="1" t="s">
        <v>38</v>
      </c>
      <c r="H461" s="1">
        <v>5688129</v>
      </c>
      <c r="I461" s="1" t="s">
        <v>3518</v>
      </c>
      <c r="J461" s="1" t="s">
        <v>3519</v>
      </c>
      <c r="K461" s="1">
        <v>6709128</v>
      </c>
      <c r="L461" s="1">
        <v>6425705</v>
      </c>
      <c r="M461" s="1">
        <v>3123049563</v>
      </c>
      <c r="N461" s="1" t="s">
        <v>3520</v>
      </c>
      <c r="O461" s="1">
        <v>9</v>
      </c>
      <c r="P461" s="1" t="s">
        <v>42</v>
      </c>
      <c r="Q461" s="1" t="s">
        <v>43</v>
      </c>
      <c r="R461" s="1" t="s">
        <v>65</v>
      </c>
      <c r="S461" s="1">
        <v>15</v>
      </c>
      <c r="T461" s="1" t="s">
        <v>3521</v>
      </c>
      <c r="U461" s="1" t="s">
        <v>89</v>
      </c>
      <c r="V461" s="1" t="s">
        <v>30</v>
      </c>
      <c r="W461" s="1" t="s">
        <v>47</v>
      </c>
      <c r="X461" s="1" t="s">
        <v>48</v>
      </c>
      <c r="Y461" s="1">
        <v>6499</v>
      </c>
      <c r="Z461" s="1" t="s">
        <v>622</v>
      </c>
      <c r="AA461" s="1">
        <v>1</v>
      </c>
      <c r="AB461" s="1" t="s">
        <v>3522</v>
      </c>
      <c r="AC461" s="1">
        <v>1</v>
      </c>
      <c r="AD461" s="1" t="s">
        <v>51</v>
      </c>
      <c r="AE461" s="1" t="s">
        <v>51</v>
      </c>
      <c r="AF461" s="7">
        <v>2276067627</v>
      </c>
      <c r="AG461" s="7">
        <v>1089363842</v>
      </c>
      <c r="AH461" s="7">
        <v>1186703785</v>
      </c>
      <c r="AI461" s="7">
        <v>299056461</v>
      </c>
      <c r="AJ461" s="7">
        <v>-55950810</v>
      </c>
    </row>
    <row r="462" spans="2:36" ht="25.5" hidden="1" x14ac:dyDescent="0.25">
      <c r="B462" s="1" t="s">
        <v>1797</v>
      </c>
      <c r="C462" s="1">
        <v>377852</v>
      </c>
      <c r="D462" s="1" t="s">
        <v>3523</v>
      </c>
      <c r="E462" s="1" t="s">
        <v>3524</v>
      </c>
      <c r="F462" s="1" t="s">
        <v>3525</v>
      </c>
      <c r="G462" s="1" t="s">
        <v>38</v>
      </c>
      <c r="H462" s="1">
        <v>91542436</v>
      </c>
      <c r="I462" s="1" t="s">
        <v>3526</v>
      </c>
      <c r="J462" s="1" t="s">
        <v>3527</v>
      </c>
      <c r="K462" s="1">
        <v>3127791889</v>
      </c>
      <c r="L462" s="1">
        <v>6984627</v>
      </c>
      <c r="M462" s="1"/>
      <c r="N462" s="1" t="s">
        <v>3528</v>
      </c>
      <c r="O462" s="1">
        <v>25</v>
      </c>
      <c r="P462" s="1" t="s">
        <v>42</v>
      </c>
      <c r="Q462" s="1" t="s">
        <v>43</v>
      </c>
      <c r="R462" s="1" t="s">
        <v>284</v>
      </c>
      <c r="S462" s="1">
        <v>4</v>
      </c>
      <c r="T462" s="1" t="s">
        <v>706</v>
      </c>
      <c r="U462" s="1" t="s">
        <v>46</v>
      </c>
      <c r="V462" s="1" t="s">
        <v>30</v>
      </c>
      <c r="W462" s="1" t="s">
        <v>47</v>
      </c>
      <c r="X462" s="1" t="s">
        <v>48</v>
      </c>
      <c r="Y462" s="1">
        <v>2819</v>
      </c>
      <c r="Z462" s="1" t="s">
        <v>1904</v>
      </c>
      <c r="AA462" s="1">
        <v>1</v>
      </c>
      <c r="AB462" s="1" t="s">
        <v>3529</v>
      </c>
      <c r="AC462" s="1">
        <v>1</v>
      </c>
      <c r="AD462" s="1" t="s">
        <v>51</v>
      </c>
      <c r="AE462" s="1" t="s">
        <v>51</v>
      </c>
      <c r="AF462" s="7">
        <v>2275428601</v>
      </c>
      <c r="AG462" s="7">
        <v>1523956230</v>
      </c>
      <c r="AH462" s="7">
        <v>751472371</v>
      </c>
      <c r="AI462" s="7">
        <v>3705890036</v>
      </c>
      <c r="AJ462" s="7">
        <v>351292025</v>
      </c>
    </row>
    <row r="463" spans="2:36" ht="25.5" hidden="1" x14ac:dyDescent="0.25">
      <c r="B463" s="1" t="s">
        <v>1797</v>
      </c>
      <c r="C463" s="1">
        <v>102071</v>
      </c>
      <c r="D463" s="3"/>
      <c r="E463" s="1" t="s">
        <v>3530</v>
      </c>
      <c r="F463" s="1" t="s">
        <v>3531</v>
      </c>
      <c r="G463" s="1" t="s">
        <v>38</v>
      </c>
      <c r="H463" s="1">
        <v>63350577</v>
      </c>
      <c r="I463" s="1" t="s">
        <v>3532</v>
      </c>
      <c r="J463" s="1" t="s">
        <v>3533</v>
      </c>
      <c r="K463" s="1">
        <v>6358989</v>
      </c>
      <c r="L463" s="1">
        <v>6391414</v>
      </c>
      <c r="M463" s="1">
        <v>3156434038</v>
      </c>
      <c r="N463" s="1" t="s">
        <v>3534</v>
      </c>
      <c r="O463" s="1">
        <v>31</v>
      </c>
      <c r="P463" s="1" t="s">
        <v>42</v>
      </c>
      <c r="Q463" s="1" t="s">
        <v>43</v>
      </c>
      <c r="R463" s="1" t="s">
        <v>97</v>
      </c>
      <c r="S463" s="1">
        <v>12</v>
      </c>
      <c r="T463" s="1" t="s">
        <v>3535</v>
      </c>
      <c r="U463" s="1" t="s">
        <v>317</v>
      </c>
      <c r="V463" s="1" t="s">
        <v>30</v>
      </c>
      <c r="W463" s="1" t="s">
        <v>150</v>
      </c>
      <c r="X463" s="1" t="s">
        <v>48</v>
      </c>
      <c r="Y463" s="1">
        <v>6820</v>
      </c>
      <c r="Z463" s="1" t="s">
        <v>619</v>
      </c>
      <c r="AA463" s="1">
        <v>2</v>
      </c>
      <c r="AB463" s="1" t="s">
        <v>3536</v>
      </c>
      <c r="AC463" s="1">
        <v>2</v>
      </c>
      <c r="AD463" s="1" t="s">
        <v>51</v>
      </c>
      <c r="AE463" s="1" t="s">
        <v>51</v>
      </c>
      <c r="AF463" s="7">
        <v>2275202191</v>
      </c>
      <c r="AG463" s="7">
        <v>2129793527</v>
      </c>
      <c r="AH463" s="7">
        <v>145408664</v>
      </c>
      <c r="AI463" s="7">
        <v>1305611013</v>
      </c>
      <c r="AJ463" s="7">
        <v>-44608606</v>
      </c>
    </row>
    <row r="464" spans="2:36" ht="25.5" hidden="1" x14ac:dyDescent="0.25">
      <c r="B464" s="1" t="s">
        <v>1797</v>
      </c>
      <c r="C464" s="1">
        <v>24262</v>
      </c>
      <c r="D464" s="3"/>
      <c r="E464" s="1" t="s">
        <v>3537</v>
      </c>
      <c r="F464" s="1" t="s">
        <v>3538</v>
      </c>
      <c r="G464" s="1" t="s">
        <v>38</v>
      </c>
      <c r="H464" s="1">
        <v>27902496</v>
      </c>
      <c r="I464" s="1" t="s">
        <v>3539</v>
      </c>
      <c r="J464" s="1" t="s">
        <v>3540</v>
      </c>
      <c r="K464" s="1">
        <v>6459200</v>
      </c>
      <c r="L464" s="1"/>
      <c r="M464" s="1"/>
      <c r="N464" s="1" t="s">
        <v>3541</v>
      </c>
      <c r="O464" s="1">
        <v>1</v>
      </c>
      <c r="P464" s="1" t="s">
        <v>42</v>
      </c>
      <c r="Q464" s="1" t="s">
        <v>43</v>
      </c>
      <c r="R464" s="1" t="s">
        <v>97</v>
      </c>
      <c r="S464" s="1">
        <v>12</v>
      </c>
      <c r="T464" s="1" t="s">
        <v>3542</v>
      </c>
      <c r="U464" s="1" t="s">
        <v>67</v>
      </c>
      <c r="V464" s="1" t="s">
        <v>30</v>
      </c>
      <c r="W464" s="1" t="s">
        <v>268</v>
      </c>
      <c r="X464" s="1" t="s">
        <v>48</v>
      </c>
      <c r="Y464" s="1">
        <v>6810</v>
      </c>
      <c r="Z464" s="1" t="s">
        <v>119</v>
      </c>
      <c r="AA464" s="1">
        <v>0</v>
      </c>
      <c r="AB464" s="1"/>
      <c r="AC464" s="1">
        <v>0</v>
      </c>
      <c r="AD464" s="1" t="s">
        <v>51</v>
      </c>
      <c r="AE464" s="1" t="s">
        <v>51</v>
      </c>
      <c r="AF464" s="7">
        <v>2273588196</v>
      </c>
      <c r="AG464" s="7">
        <v>176867357</v>
      </c>
      <c r="AH464" s="7">
        <v>2096720839</v>
      </c>
      <c r="AI464" s="7">
        <v>213296540</v>
      </c>
      <c r="AJ464" s="7">
        <v>-17395489</v>
      </c>
    </row>
    <row r="465" spans="2:36" hidden="1" x14ac:dyDescent="0.25">
      <c r="B465" s="1" t="s">
        <v>1797</v>
      </c>
      <c r="C465" s="1">
        <v>257133</v>
      </c>
      <c r="D465" s="1"/>
      <c r="E465" s="1" t="s">
        <v>3543</v>
      </c>
      <c r="F465" s="1">
        <v>70690778</v>
      </c>
      <c r="G465" s="1"/>
      <c r="H465" s="1"/>
      <c r="I465" s="1"/>
      <c r="J465" s="1" t="s">
        <v>3544</v>
      </c>
      <c r="K465" s="1">
        <v>6802620</v>
      </c>
      <c r="L465" s="1"/>
      <c r="M465" s="1"/>
      <c r="N465" s="1" t="s">
        <v>3545</v>
      </c>
      <c r="O465" s="1">
        <v>5</v>
      </c>
      <c r="P465" s="1" t="s">
        <v>42</v>
      </c>
      <c r="Q465" s="1" t="s">
        <v>43</v>
      </c>
      <c r="R465" s="1" t="s">
        <v>687</v>
      </c>
      <c r="S465" s="1">
        <v>6</v>
      </c>
      <c r="T465" s="1" t="s">
        <v>3546</v>
      </c>
      <c r="U465" s="1" t="s">
        <v>89</v>
      </c>
      <c r="V465" s="1" t="s">
        <v>30</v>
      </c>
      <c r="W465" s="1" t="s">
        <v>68</v>
      </c>
      <c r="X465" s="1" t="s">
        <v>69</v>
      </c>
      <c r="Y465" s="1">
        <v>4690</v>
      </c>
      <c r="Z465" s="1" t="s">
        <v>749</v>
      </c>
      <c r="AA465" s="1">
        <v>1</v>
      </c>
      <c r="AB465" s="1" t="s">
        <v>3547</v>
      </c>
      <c r="AC465" s="1">
        <v>1</v>
      </c>
      <c r="AD465" s="1" t="s">
        <v>51</v>
      </c>
      <c r="AE465" s="1" t="s">
        <v>51</v>
      </c>
      <c r="AF465" s="7">
        <v>2270342264</v>
      </c>
      <c r="AG465" s="7">
        <v>759055105</v>
      </c>
      <c r="AH465" s="7">
        <v>1511287159</v>
      </c>
      <c r="AI465" s="7">
        <v>1412891414</v>
      </c>
      <c r="AJ465" s="7">
        <v>241128119</v>
      </c>
    </row>
    <row r="466" spans="2:36" hidden="1" x14ac:dyDescent="0.25">
      <c r="B466" s="1" t="s">
        <v>1797</v>
      </c>
      <c r="C466" s="1">
        <v>196895</v>
      </c>
      <c r="D466" s="3"/>
      <c r="E466" s="1" t="s">
        <v>3548</v>
      </c>
      <c r="F466" s="1" t="s">
        <v>3549</v>
      </c>
      <c r="G466" s="1" t="s">
        <v>38</v>
      </c>
      <c r="H466" s="1">
        <v>85455878</v>
      </c>
      <c r="I466" s="1" t="s">
        <v>1919</v>
      </c>
      <c r="J466" s="1" t="s">
        <v>3550</v>
      </c>
      <c r="K466" s="1">
        <v>6334435</v>
      </c>
      <c r="L466" s="1">
        <v>3144119640</v>
      </c>
      <c r="M466" s="1"/>
      <c r="N466" s="1" t="s">
        <v>3551</v>
      </c>
      <c r="O466" s="1">
        <v>0</v>
      </c>
      <c r="P466" s="1" t="s">
        <v>42</v>
      </c>
      <c r="Q466" s="1" t="s">
        <v>43</v>
      </c>
      <c r="R466" s="1" t="s">
        <v>65</v>
      </c>
      <c r="S466" s="1">
        <v>15</v>
      </c>
      <c r="T466" s="1" t="s">
        <v>3552</v>
      </c>
      <c r="U466" s="1" t="s">
        <v>46</v>
      </c>
      <c r="V466" s="1" t="s">
        <v>30</v>
      </c>
      <c r="W466" s="1" t="s">
        <v>47</v>
      </c>
      <c r="X466" s="1" t="s">
        <v>48</v>
      </c>
      <c r="Y466" s="1">
        <v>4290</v>
      </c>
      <c r="Z466" s="1" t="s">
        <v>169</v>
      </c>
      <c r="AA466" s="1">
        <v>1</v>
      </c>
      <c r="AB466" s="1" t="s">
        <v>3548</v>
      </c>
      <c r="AC466" s="1">
        <v>1</v>
      </c>
      <c r="AD466" s="1" t="s">
        <v>51</v>
      </c>
      <c r="AE466" s="1" t="s">
        <v>51</v>
      </c>
      <c r="AF466" s="7">
        <v>2266030717</v>
      </c>
      <c r="AG466" s="7">
        <v>1399047149</v>
      </c>
      <c r="AH466" s="7">
        <v>866983568</v>
      </c>
      <c r="AI466" s="7">
        <v>3137899640</v>
      </c>
      <c r="AJ466" s="7">
        <v>125530189</v>
      </c>
    </row>
    <row r="467" spans="2:36" hidden="1" x14ac:dyDescent="0.25">
      <c r="B467" s="1" t="s">
        <v>1797</v>
      </c>
      <c r="C467" s="1">
        <v>285188</v>
      </c>
      <c r="D467" s="1"/>
      <c r="E467" s="1" t="s">
        <v>3185</v>
      </c>
      <c r="F467" s="1" t="s">
        <v>3186</v>
      </c>
      <c r="G467" s="1" t="s">
        <v>38</v>
      </c>
      <c r="H467" s="1">
        <v>1005198507</v>
      </c>
      <c r="I467" s="1" t="s">
        <v>3187</v>
      </c>
      <c r="J467" s="1" t="s">
        <v>3188</v>
      </c>
      <c r="K467" s="1">
        <v>6947167</v>
      </c>
      <c r="L467" s="1">
        <v>3184020065</v>
      </c>
      <c r="M467" s="1"/>
      <c r="N467" s="1" t="s">
        <v>3189</v>
      </c>
      <c r="O467" s="1">
        <v>24</v>
      </c>
      <c r="P467" s="1" t="s">
        <v>42</v>
      </c>
      <c r="Q467" s="1" t="s">
        <v>43</v>
      </c>
      <c r="R467" s="1" t="s">
        <v>676</v>
      </c>
      <c r="S467" s="1">
        <v>16</v>
      </c>
      <c r="T467" s="1" t="s">
        <v>3190</v>
      </c>
      <c r="U467" s="1" t="s">
        <v>251</v>
      </c>
      <c r="V467" s="1" t="s">
        <v>30</v>
      </c>
      <c r="W467" s="1" t="s">
        <v>47</v>
      </c>
      <c r="X467" s="1" t="s">
        <v>48</v>
      </c>
      <c r="Y467" s="1">
        <v>4290</v>
      </c>
      <c r="Z467" s="1" t="s">
        <v>169</v>
      </c>
      <c r="AA467" s="1">
        <v>1</v>
      </c>
      <c r="AB467" s="1" t="s">
        <v>3191</v>
      </c>
      <c r="AC467" s="1">
        <v>1</v>
      </c>
      <c r="AD467" s="1" t="s">
        <v>51</v>
      </c>
      <c r="AE467" s="1" t="s">
        <v>51</v>
      </c>
      <c r="AF467" s="7">
        <v>2444126665</v>
      </c>
      <c r="AG467" s="7">
        <v>1160112490</v>
      </c>
      <c r="AH467" s="7">
        <v>1284014175</v>
      </c>
      <c r="AI467" s="7">
        <v>4426826652</v>
      </c>
      <c r="AJ467" s="7">
        <v>294445481</v>
      </c>
    </row>
    <row r="468" spans="2:36" ht="25.5" hidden="1" x14ac:dyDescent="0.25">
      <c r="B468" s="1" t="s">
        <v>1797</v>
      </c>
      <c r="C468" s="1">
        <v>72073</v>
      </c>
      <c r="D468" s="3"/>
      <c r="E468" s="1" t="s">
        <v>3560</v>
      </c>
      <c r="F468" s="1" t="s">
        <v>3561</v>
      </c>
      <c r="G468" s="1" t="s">
        <v>38</v>
      </c>
      <c r="H468" s="1">
        <v>63489378</v>
      </c>
      <c r="I468" s="1" t="s">
        <v>3562</v>
      </c>
      <c r="J468" s="1" t="s">
        <v>3563</v>
      </c>
      <c r="K468" s="1">
        <v>6430098</v>
      </c>
      <c r="L468" s="1">
        <v>6917616</v>
      </c>
      <c r="M468" s="1">
        <v>3012407960</v>
      </c>
      <c r="N468" s="1" t="s">
        <v>3564</v>
      </c>
      <c r="O468" s="1">
        <v>20</v>
      </c>
      <c r="P468" s="1" t="s">
        <v>42</v>
      </c>
      <c r="Q468" s="1" t="s">
        <v>43</v>
      </c>
      <c r="R468" s="1" t="s">
        <v>774</v>
      </c>
      <c r="S468" s="1">
        <v>12</v>
      </c>
      <c r="T468" s="1" t="s">
        <v>3565</v>
      </c>
      <c r="U468" s="1" t="s">
        <v>46</v>
      </c>
      <c r="V468" s="1" t="s">
        <v>30</v>
      </c>
      <c r="W468" s="1" t="s">
        <v>47</v>
      </c>
      <c r="X468" s="1" t="s">
        <v>48</v>
      </c>
      <c r="Y468" s="1">
        <v>4541</v>
      </c>
      <c r="Z468" s="1" t="s">
        <v>1072</v>
      </c>
      <c r="AA468" s="1">
        <v>2</v>
      </c>
      <c r="AB468" s="1" t="s">
        <v>3566</v>
      </c>
      <c r="AC468" s="1">
        <v>2</v>
      </c>
      <c r="AD468" s="1" t="s">
        <v>51</v>
      </c>
      <c r="AE468" s="1" t="s">
        <v>51</v>
      </c>
      <c r="AF468" s="7">
        <v>2261350766</v>
      </c>
      <c r="AG468" s="7">
        <v>1645619834</v>
      </c>
      <c r="AH468" s="7">
        <v>615730932</v>
      </c>
      <c r="AI468" s="7">
        <v>8308693230</v>
      </c>
      <c r="AJ468" s="7">
        <v>0</v>
      </c>
    </row>
    <row r="469" spans="2:36" hidden="1" x14ac:dyDescent="0.25">
      <c r="B469" s="1" t="s">
        <v>1797</v>
      </c>
      <c r="C469" s="1">
        <v>287893</v>
      </c>
      <c r="D469" s="1" t="s">
        <v>3567</v>
      </c>
      <c r="E469" s="1" t="s">
        <v>3568</v>
      </c>
      <c r="F469" s="1" t="s">
        <v>3569</v>
      </c>
      <c r="G469" s="1" t="s">
        <v>38</v>
      </c>
      <c r="H469" s="1">
        <v>91257792</v>
      </c>
      <c r="I469" s="1" t="s">
        <v>3570</v>
      </c>
      <c r="J469" s="1" t="s">
        <v>3571</v>
      </c>
      <c r="K469" s="1">
        <v>6715423</v>
      </c>
      <c r="L469" s="1">
        <v>3153802269</v>
      </c>
      <c r="M469" s="1"/>
      <c r="N469" s="1" t="s">
        <v>3572</v>
      </c>
      <c r="O469" s="1">
        <v>9</v>
      </c>
      <c r="P469" s="1" t="s">
        <v>42</v>
      </c>
      <c r="Q469" s="1" t="s">
        <v>43</v>
      </c>
      <c r="R469" s="1" t="s">
        <v>991</v>
      </c>
      <c r="S469" s="1">
        <v>4</v>
      </c>
      <c r="T469" s="1" t="s">
        <v>3573</v>
      </c>
      <c r="U469" s="1" t="s">
        <v>89</v>
      </c>
      <c r="V469" s="1" t="s">
        <v>30</v>
      </c>
      <c r="W469" s="1" t="s">
        <v>47</v>
      </c>
      <c r="X469" s="1" t="s">
        <v>48</v>
      </c>
      <c r="Y469" s="1">
        <v>145</v>
      </c>
      <c r="Z469" s="1" t="s">
        <v>111</v>
      </c>
      <c r="AA469" s="1">
        <v>0</v>
      </c>
      <c r="AB469" s="1"/>
      <c r="AC469" s="1">
        <v>0</v>
      </c>
      <c r="AD469" s="1" t="s">
        <v>51</v>
      </c>
      <c r="AE469" s="1" t="s">
        <v>51</v>
      </c>
      <c r="AF469" s="7">
        <v>2259483686</v>
      </c>
      <c r="AG469" s="7">
        <v>2116339382</v>
      </c>
      <c r="AH469" s="7">
        <v>143144304</v>
      </c>
      <c r="AI469" s="7">
        <v>1321251499</v>
      </c>
      <c r="AJ469" s="7">
        <v>67821331</v>
      </c>
    </row>
    <row r="470" spans="2:36" hidden="1" x14ac:dyDescent="0.25">
      <c r="B470" s="1" t="s">
        <v>1797</v>
      </c>
      <c r="C470" s="1">
        <v>265677</v>
      </c>
      <c r="D470" s="1"/>
      <c r="E470" s="1" t="s">
        <v>3574</v>
      </c>
      <c r="F470" s="1" t="s">
        <v>3575</v>
      </c>
      <c r="G470" s="1" t="s">
        <v>38</v>
      </c>
      <c r="H470" s="1">
        <v>13842701</v>
      </c>
      <c r="I470" s="1" t="s">
        <v>3576</v>
      </c>
      <c r="J470" s="1" t="s">
        <v>3577</v>
      </c>
      <c r="K470" s="1">
        <v>3175010446</v>
      </c>
      <c r="L470" s="1">
        <v>3003220569</v>
      </c>
      <c r="M470" s="1"/>
      <c r="N470" s="1" t="s">
        <v>3578</v>
      </c>
      <c r="O470" s="1">
        <v>0</v>
      </c>
      <c r="P470" s="1" t="s">
        <v>42</v>
      </c>
      <c r="Q470" s="1" t="s">
        <v>43</v>
      </c>
      <c r="R470" s="1" t="s">
        <v>276</v>
      </c>
      <c r="S470" s="1">
        <v>13</v>
      </c>
      <c r="T470" s="1" t="s">
        <v>3579</v>
      </c>
      <c r="U470" s="1" t="s">
        <v>46</v>
      </c>
      <c r="V470" s="1" t="s">
        <v>30</v>
      </c>
      <c r="W470" s="1" t="s">
        <v>47</v>
      </c>
      <c r="X470" s="1" t="s">
        <v>48</v>
      </c>
      <c r="Y470" s="1">
        <v>4111</v>
      </c>
      <c r="Z470" s="1" t="s">
        <v>99</v>
      </c>
      <c r="AA470" s="1">
        <v>1</v>
      </c>
      <c r="AB470" s="1" t="s">
        <v>3580</v>
      </c>
      <c r="AC470" s="1">
        <v>1</v>
      </c>
      <c r="AD470" s="1" t="s">
        <v>51</v>
      </c>
      <c r="AE470" s="1" t="s">
        <v>51</v>
      </c>
      <c r="AF470" s="7">
        <v>2257582625</v>
      </c>
      <c r="AG470" s="7">
        <v>593679917</v>
      </c>
      <c r="AH470" s="7">
        <v>1663902708</v>
      </c>
      <c r="AI470" s="7">
        <v>0</v>
      </c>
      <c r="AJ470" s="7">
        <v>-71551317</v>
      </c>
    </row>
    <row r="471" spans="2:36" ht="25.5" hidden="1" x14ac:dyDescent="0.25">
      <c r="B471" s="1" t="s">
        <v>1797</v>
      </c>
      <c r="C471" s="1">
        <v>168824</v>
      </c>
      <c r="D471" s="3"/>
      <c r="E471" s="1" t="s">
        <v>3581</v>
      </c>
      <c r="F471" s="1" t="s">
        <v>3582</v>
      </c>
      <c r="G471" s="1" t="s">
        <v>38</v>
      </c>
      <c r="H471" s="1">
        <v>91234004</v>
      </c>
      <c r="I471" s="1" t="s">
        <v>3583</v>
      </c>
      <c r="J471" s="1" t="s">
        <v>3584</v>
      </c>
      <c r="K471" s="1">
        <v>6458173</v>
      </c>
      <c r="L471" s="1">
        <v>6345055</v>
      </c>
      <c r="M471" s="1">
        <v>3153522605</v>
      </c>
      <c r="N471" s="1" t="s">
        <v>3585</v>
      </c>
      <c r="O471" s="1">
        <v>9</v>
      </c>
      <c r="P471" s="1" t="s">
        <v>42</v>
      </c>
      <c r="Q471" s="1" t="s">
        <v>43</v>
      </c>
      <c r="R471" s="1" t="s">
        <v>545</v>
      </c>
      <c r="S471" s="1">
        <v>3</v>
      </c>
      <c r="T471" s="1" t="s">
        <v>3277</v>
      </c>
      <c r="U471" s="1" t="s">
        <v>46</v>
      </c>
      <c r="V471" s="1" t="s">
        <v>30</v>
      </c>
      <c r="W471" s="1" t="s">
        <v>47</v>
      </c>
      <c r="X471" s="1" t="s">
        <v>48</v>
      </c>
      <c r="Y471" s="1">
        <v>4645</v>
      </c>
      <c r="Z471" s="1" t="s">
        <v>615</v>
      </c>
      <c r="AA471" s="1">
        <v>1</v>
      </c>
      <c r="AB471" s="1" t="s">
        <v>3586</v>
      </c>
      <c r="AC471" s="1">
        <v>1</v>
      </c>
      <c r="AD471" s="1" t="s">
        <v>51</v>
      </c>
      <c r="AE471" s="1" t="s">
        <v>51</v>
      </c>
      <c r="AF471" s="7">
        <v>2249851168</v>
      </c>
      <c r="AG471" s="7">
        <v>1205004994</v>
      </c>
      <c r="AH471" s="7">
        <v>1044846174</v>
      </c>
      <c r="AI471" s="7">
        <v>2159790372</v>
      </c>
      <c r="AJ471" s="7">
        <v>39067615</v>
      </c>
    </row>
    <row r="472" spans="2:36" ht="25.5" hidden="1" x14ac:dyDescent="0.25">
      <c r="B472" s="1" t="s">
        <v>1797</v>
      </c>
      <c r="C472" s="1">
        <v>172829</v>
      </c>
      <c r="D472" s="1" t="s">
        <v>3587</v>
      </c>
      <c r="E472" s="1" t="s">
        <v>3588</v>
      </c>
      <c r="F472" s="1" t="s">
        <v>3589</v>
      </c>
      <c r="G472" s="1" t="s">
        <v>38</v>
      </c>
      <c r="H472" s="1">
        <v>91296703</v>
      </c>
      <c r="I472" s="1" t="s">
        <v>3590</v>
      </c>
      <c r="J472" s="1" t="s">
        <v>3591</v>
      </c>
      <c r="K472" s="1">
        <v>6960354</v>
      </c>
      <c r="L472" s="1">
        <v>3182822672</v>
      </c>
      <c r="M472" s="1">
        <v>3182820619</v>
      </c>
      <c r="N472" s="1" t="s">
        <v>3592</v>
      </c>
      <c r="O472" s="1">
        <v>14</v>
      </c>
      <c r="P472" s="1" t="s">
        <v>42</v>
      </c>
      <c r="Q472" s="1" t="s">
        <v>43</v>
      </c>
      <c r="R472" s="1" t="s">
        <v>611</v>
      </c>
      <c r="S472" s="1">
        <v>13</v>
      </c>
      <c r="T472" s="1" t="s">
        <v>3593</v>
      </c>
      <c r="U472" s="1" t="s">
        <v>46</v>
      </c>
      <c r="V472" s="1" t="s">
        <v>30</v>
      </c>
      <c r="W472" s="1" t="s">
        <v>47</v>
      </c>
      <c r="X472" s="1" t="s">
        <v>48</v>
      </c>
      <c r="Y472" s="1">
        <v>7112</v>
      </c>
      <c r="Z472" s="1" t="s">
        <v>425</v>
      </c>
      <c r="AA472" s="1">
        <v>1</v>
      </c>
      <c r="AB472" s="1" t="s">
        <v>3588</v>
      </c>
      <c r="AC472" s="1">
        <v>1</v>
      </c>
      <c r="AD472" s="1" t="s">
        <v>51</v>
      </c>
      <c r="AE472" s="1" t="s">
        <v>51</v>
      </c>
      <c r="AF472" s="7">
        <v>2247350933</v>
      </c>
      <c r="AG472" s="7">
        <v>741692053</v>
      </c>
      <c r="AH472" s="7">
        <v>1505658880</v>
      </c>
      <c r="AI472" s="7">
        <v>969963595</v>
      </c>
      <c r="AJ472" s="7">
        <v>259937260</v>
      </c>
    </row>
    <row r="473" spans="2:36" ht="25.5" hidden="1" x14ac:dyDescent="0.25">
      <c r="B473" s="1" t="s">
        <v>1797</v>
      </c>
      <c r="C473" s="1">
        <v>193591</v>
      </c>
      <c r="D473" s="3"/>
      <c r="E473" s="1" t="s">
        <v>3594</v>
      </c>
      <c r="F473" s="1" t="s">
        <v>3595</v>
      </c>
      <c r="G473" s="1" t="s">
        <v>38</v>
      </c>
      <c r="H473" s="1">
        <v>91478967</v>
      </c>
      <c r="I473" s="1" t="s">
        <v>3596</v>
      </c>
      <c r="J473" s="1" t="s">
        <v>3597</v>
      </c>
      <c r="K473" s="1">
        <v>6430034</v>
      </c>
      <c r="L473" s="1">
        <v>3175154691</v>
      </c>
      <c r="M473" s="1"/>
      <c r="N473" s="1" t="s">
        <v>3598</v>
      </c>
      <c r="O473" s="1">
        <v>27</v>
      </c>
      <c r="P473" s="1" t="s">
        <v>42</v>
      </c>
      <c r="Q473" s="1" t="s">
        <v>43</v>
      </c>
      <c r="R473" s="1" t="s">
        <v>97</v>
      </c>
      <c r="S473" s="1">
        <v>12</v>
      </c>
      <c r="T473" s="1" t="s">
        <v>3599</v>
      </c>
      <c r="U473" s="1" t="s">
        <v>1910</v>
      </c>
      <c r="V473" s="1" t="s">
        <v>30</v>
      </c>
      <c r="W473" s="1" t="s">
        <v>47</v>
      </c>
      <c r="X473" s="1" t="s">
        <v>48</v>
      </c>
      <c r="Y473" s="1">
        <v>6810</v>
      </c>
      <c r="Z473" s="1" t="s">
        <v>119</v>
      </c>
      <c r="AA473" s="1">
        <v>1</v>
      </c>
      <c r="AB473" s="1" t="s">
        <v>3600</v>
      </c>
      <c r="AC473" s="1">
        <v>1</v>
      </c>
      <c r="AD473" s="1" t="s">
        <v>51</v>
      </c>
      <c r="AE473" s="1" t="s">
        <v>51</v>
      </c>
      <c r="AF473" s="7">
        <v>2244467606</v>
      </c>
      <c r="AG473" s="7">
        <v>2173172749</v>
      </c>
      <c r="AH473" s="7">
        <v>71294857</v>
      </c>
      <c r="AI473" s="7">
        <v>1680387727</v>
      </c>
      <c r="AJ473" s="7">
        <v>-36081948</v>
      </c>
    </row>
    <row r="474" spans="2:36" hidden="1" x14ac:dyDescent="0.25">
      <c r="B474" s="1" t="s">
        <v>1797</v>
      </c>
      <c r="C474" s="1">
        <v>371720</v>
      </c>
      <c r="D474" s="1"/>
      <c r="E474" s="1" t="s">
        <v>3601</v>
      </c>
      <c r="F474" s="1">
        <v>91281845</v>
      </c>
      <c r="G474" s="1"/>
      <c r="H474" s="1"/>
      <c r="I474" s="1"/>
      <c r="J474" s="1" t="s">
        <v>3602</v>
      </c>
      <c r="K474" s="1">
        <v>3168770875</v>
      </c>
      <c r="L474" s="1"/>
      <c r="M474" s="1"/>
      <c r="N474" s="1" t="s">
        <v>3603</v>
      </c>
      <c r="O474" s="1">
        <v>2</v>
      </c>
      <c r="P474" s="1" t="s">
        <v>42</v>
      </c>
      <c r="Q474" s="1" t="s">
        <v>43</v>
      </c>
      <c r="R474" s="1" t="s">
        <v>1506</v>
      </c>
      <c r="S474" s="1">
        <v>12</v>
      </c>
      <c r="T474" s="1" t="s">
        <v>3604</v>
      </c>
      <c r="U474" s="1" t="s">
        <v>89</v>
      </c>
      <c r="V474" s="1" t="s">
        <v>30</v>
      </c>
      <c r="W474" s="1" t="s">
        <v>68</v>
      </c>
      <c r="X474" s="1" t="s">
        <v>69</v>
      </c>
      <c r="Y474" s="1">
        <v>4290</v>
      </c>
      <c r="Z474" s="1" t="s">
        <v>169</v>
      </c>
      <c r="AA474" s="1">
        <v>1</v>
      </c>
      <c r="AB474" s="1" t="s">
        <v>3601</v>
      </c>
      <c r="AC474" s="1">
        <v>1</v>
      </c>
      <c r="AD474" s="1" t="s">
        <v>187</v>
      </c>
      <c r="AE474" s="1" t="s">
        <v>51</v>
      </c>
      <c r="AF474" s="7">
        <v>2241873266</v>
      </c>
      <c r="AG474" s="7">
        <v>159066572</v>
      </c>
      <c r="AH474" s="7">
        <v>2082806694</v>
      </c>
      <c r="AI474" s="7">
        <v>1608368291</v>
      </c>
      <c r="AJ474" s="7">
        <v>77845534</v>
      </c>
    </row>
    <row r="475" spans="2:36" ht="25.5" hidden="1" x14ac:dyDescent="0.25">
      <c r="B475" s="1" t="s">
        <v>1797</v>
      </c>
      <c r="C475" s="1">
        <v>146023</v>
      </c>
      <c r="D475" s="1" t="s">
        <v>3605</v>
      </c>
      <c r="E475" s="1" t="s">
        <v>3606</v>
      </c>
      <c r="F475" s="1" t="s">
        <v>3607</v>
      </c>
      <c r="G475" s="1" t="s">
        <v>38</v>
      </c>
      <c r="H475" s="1">
        <v>63331012</v>
      </c>
      <c r="I475" s="1" t="s">
        <v>3608</v>
      </c>
      <c r="J475" s="1" t="s">
        <v>3609</v>
      </c>
      <c r="K475" s="1">
        <v>6439116</v>
      </c>
      <c r="L475" s="1">
        <v>6909787</v>
      </c>
      <c r="M475" s="1">
        <v>3152231472</v>
      </c>
      <c r="N475" s="1" t="s">
        <v>3610</v>
      </c>
      <c r="O475" s="1">
        <v>10</v>
      </c>
      <c r="P475" s="1" t="s">
        <v>42</v>
      </c>
      <c r="Q475" s="1" t="s">
        <v>43</v>
      </c>
      <c r="R475" s="1" t="s">
        <v>863</v>
      </c>
      <c r="S475" s="1">
        <v>12</v>
      </c>
      <c r="T475" s="1" t="s">
        <v>3611</v>
      </c>
      <c r="U475" s="1" t="s">
        <v>705</v>
      </c>
      <c r="V475" s="1" t="s">
        <v>30</v>
      </c>
      <c r="W475" s="1" t="s">
        <v>110</v>
      </c>
      <c r="X475" s="1" t="s">
        <v>48</v>
      </c>
      <c r="Y475" s="1">
        <v>4659</v>
      </c>
      <c r="Z475" s="1" t="s">
        <v>1273</v>
      </c>
      <c r="AA475" s="1">
        <v>1</v>
      </c>
      <c r="AB475" s="1" t="s">
        <v>3606</v>
      </c>
      <c r="AC475" s="1">
        <v>1</v>
      </c>
      <c r="AD475" s="1" t="s">
        <v>51</v>
      </c>
      <c r="AE475" s="1" t="s">
        <v>51</v>
      </c>
      <c r="AF475" s="7">
        <v>2236467725</v>
      </c>
      <c r="AG475" s="7">
        <v>1007392221</v>
      </c>
      <c r="AH475" s="7">
        <v>1229075504</v>
      </c>
      <c r="AI475" s="7">
        <v>1534114402</v>
      </c>
      <c r="AJ475" s="7">
        <v>20986303</v>
      </c>
    </row>
    <row r="476" spans="2:36" ht="51" hidden="1" x14ac:dyDescent="0.25">
      <c r="B476" s="1" t="s">
        <v>1797</v>
      </c>
      <c r="C476" s="1">
        <v>61118</v>
      </c>
      <c r="D476" s="3"/>
      <c r="E476" s="1" t="s">
        <v>976</v>
      </c>
      <c r="F476" s="1">
        <v>91497370</v>
      </c>
      <c r="G476" s="1"/>
      <c r="H476" s="1"/>
      <c r="I476" s="1"/>
      <c r="J476" s="1" t="s">
        <v>3612</v>
      </c>
      <c r="K476" s="1">
        <v>6704885</v>
      </c>
      <c r="L476" s="1">
        <v>3163033790</v>
      </c>
      <c r="M476" s="1"/>
      <c r="N476" s="1" t="s">
        <v>3613</v>
      </c>
      <c r="O476" s="1">
        <v>5</v>
      </c>
      <c r="P476" s="1" t="s">
        <v>42</v>
      </c>
      <c r="Q476" s="1" t="s">
        <v>43</v>
      </c>
      <c r="R476" s="1" t="s">
        <v>65</v>
      </c>
      <c r="S476" s="1">
        <v>15</v>
      </c>
      <c r="T476" s="1" t="s">
        <v>3614</v>
      </c>
      <c r="U476" s="1" t="s">
        <v>89</v>
      </c>
      <c r="V476" s="1" t="s">
        <v>30</v>
      </c>
      <c r="W476" s="1" t="s">
        <v>68</v>
      </c>
      <c r="X476" s="1" t="s">
        <v>69</v>
      </c>
      <c r="Y476" s="1">
        <v>4719</v>
      </c>
      <c r="Z476" s="1" t="s">
        <v>70</v>
      </c>
      <c r="AA476" s="1">
        <v>1</v>
      </c>
      <c r="AB476" s="1" t="s">
        <v>3615</v>
      </c>
      <c r="AC476" s="1">
        <v>1</v>
      </c>
      <c r="AD476" s="1" t="s">
        <v>51</v>
      </c>
      <c r="AE476" s="1" t="s">
        <v>51</v>
      </c>
      <c r="AF476" s="7">
        <v>2232946203</v>
      </c>
      <c r="AG476" s="7">
        <v>1281859357</v>
      </c>
      <c r="AH476" s="7">
        <v>951086846</v>
      </c>
      <c r="AI476" s="7">
        <v>2698115276</v>
      </c>
      <c r="AJ476" s="7">
        <v>230049556</v>
      </c>
    </row>
    <row r="477" spans="2:36" hidden="1" x14ac:dyDescent="0.25">
      <c r="B477" s="1" t="s">
        <v>1797</v>
      </c>
      <c r="C477" s="1">
        <v>52662</v>
      </c>
      <c r="D477" s="3"/>
      <c r="E477" s="1" t="s">
        <v>3616</v>
      </c>
      <c r="F477" s="1" t="s">
        <v>3617</v>
      </c>
      <c r="G477" s="1" t="s">
        <v>38</v>
      </c>
      <c r="H477" s="1">
        <v>13871463</v>
      </c>
      <c r="I477" s="1" t="s">
        <v>3618</v>
      </c>
      <c r="J477" s="1" t="s">
        <v>3619</v>
      </c>
      <c r="K477" s="1">
        <v>6411995</v>
      </c>
      <c r="L477" s="1">
        <v>3133335750</v>
      </c>
      <c r="M477" s="1">
        <v>3162500390</v>
      </c>
      <c r="N477" s="1" t="s">
        <v>3620</v>
      </c>
      <c r="O477" s="1">
        <v>7</v>
      </c>
      <c r="P477" s="1" t="s">
        <v>42</v>
      </c>
      <c r="Q477" s="1" t="s">
        <v>43</v>
      </c>
      <c r="R477" s="1" t="s">
        <v>687</v>
      </c>
      <c r="S477" s="1">
        <v>6</v>
      </c>
      <c r="T477" s="1" t="s">
        <v>3621</v>
      </c>
      <c r="U477" s="1" t="s">
        <v>46</v>
      </c>
      <c r="V477" s="1" t="s">
        <v>30</v>
      </c>
      <c r="W477" s="1" t="s">
        <v>110</v>
      </c>
      <c r="X477" s="1" t="s">
        <v>48</v>
      </c>
      <c r="Y477" s="1">
        <v>6621</v>
      </c>
      <c r="Z477" s="1" t="s">
        <v>690</v>
      </c>
      <c r="AA477" s="1">
        <v>1</v>
      </c>
      <c r="AB477" s="1" t="s">
        <v>3622</v>
      </c>
      <c r="AC477" s="1">
        <v>1</v>
      </c>
      <c r="AD477" s="1" t="s">
        <v>51</v>
      </c>
      <c r="AE477" s="1" t="s">
        <v>51</v>
      </c>
      <c r="AF477" s="7">
        <v>2232333758</v>
      </c>
      <c r="AG477" s="7">
        <v>898594091</v>
      </c>
      <c r="AH477" s="7">
        <v>1333739667</v>
      </c>
      <c r="AI477" s="7">
        <v>1076579100</v>
      </c>
      <c r="AJ477" s="7">
        <v>339501900</v>
      </c>
    </row>
    <row r="478" spans="2:36" hidden="1" x14ac:dyDescent="0.25">
      <c r="B478" s="1" t="s">
        <v>1797</v>
      </c>
      <c r="C478" s="1">
        <v>8465</v>
      </c>
      <c r="D478" s="3"/>
      <c r="E478" s="1" t="s">
        <v>3623</v>
      </c>
      <c r="F478" s="1" t="s">
        <v>3624</v>
      </c>
      <c r="G478" s="1" t="s">
        <v>38</v>
      </c>
      <c r="H478" s="1">
        <v>63481113</v>
      </c>
      <c r="I478" s="1" t="s">
        <v>3625</v>
      </c>
      <c r="J478" s="1" t="s">
        <v>3626</v>
      </c>
      <c r="K478" s="1">
        <v>6476749</v>
      </c>
      <c r="L478" s="1">
        <v>6573819</v>
      </c>
      <c r="M478" s="1">
        <v>3173319818</v>
      </c>
      <c r="N478" s="1" t="s">
        <v>3627</v>
      </c>
      <c r="O478" s="1">
        <v>12</v>
      </c>
      <c r="P478" s="1" t="s">
        <v>42</v>
      </c>
      <c r="Q478" s="1" t="s">
        <v>43</v>
      </c>
      <c r="R478" s="1"/>
      <c r="S478" s="1"/>
      <c r="T478" s="1" t="s">
        <v>3628</v>
      </c>
      <c r="U478" s="1" t="s">
        <v>67</v>
      </c>
      <c r="V478" s="1" t="s">
        <v>30</v>
      </c>
      <c r="W478" s="1" t="s">
        <v>47</v>
      </c>
      <c r="X478" s="1" t="s">
        <v>48</v>
      </c>
      <c r="Y478" s="1">
        <v>8691</v>
      </c>
      <c r="Z478" s="1" t="s">
        <v>649</v>
      </c>
      <c r="AA478" s="1">
        <v>1</v>
      </c>
      <c r="AB478" s="1" t="s">
        <v>3623</v>
      </c>
      <c r="AC478" s="1">
        <v>1</v>
      </c>
      <c r="AD478" s="1" t="s">
        <v>51</v>
      </c>
      <c r="AE478" s="1" t="s">
        <v>51</v>
      </c>
      <c r="AF478" s="7">
        <v>2230810063</v>
      </c>
      <c r="AG478" s="7">
        <v>1059346036</v>
      </c>
      <c r="AH478" s="7">
        <v>1171464027</v>
      </c>
      <c r="AI478" s="7">
        <v>2545915380</v>
      </c>
      <c r="AJ478" s="7">
        <v>404993504</v>
      </c>
    </row>
    <row r="479" spans="2:36" ht="25.5" hidden="1" x14ac:dyDescent="0.25">
      <c r="B479" s="1" t="s">
        <v>1797</v>
      </c>
      <c r="C479" s="1">
        <v>26004</v>
      </c>
      <c r="D479" s="3"/>
      <c r="E479" s="1" t="s">
        <v>3629</v>
      </c>
      <c r="F479" s="1" t="s">
        <v>3630</v>
      </c>
      <c r="G479" s="1" t="s">
        <v>38</v>
      </c>
      <c r="H479" s="1">
        <v>13824540</v>
      </c>
      <c r="I479" s="1" t="s">
        <v>3631</v>
      </c>
      <c r="J479" s="1" t="s">
        <v>3632</v>
      </c>
      <c r="K479" s="1">
        <v>6946074</v>
      </c>
      <c r="L479" s="1">
        <v>3123044100</v>
      </c>
      <c r="M479" s="1"/>
      <c r="N479" s="1" t="s">
        <v>3633</v>
      </c>
      <c r="O479" s="1">
        <v>18</v>
      </c>
      <c r="P479" s="1" t="s">
        <v>42</v>
      </c>
      <c r="Q479" s="1" t="s">
        <v>43</v>
      </c>
      <c r="R479" s="1" t="s">
        <v>284</v>
      </c>
      <c r="S479" s="1">
        <v>4</v>
      </c>
      <c r="T479" s="1" t="s">
        <v>3634</v>
      </c>
      <c r="U479" s="1" t="s">
        <v>46</v>
      </c>
      <c r="V479" s="1" t="s">
        <v>30</v>
      </c>
      <c r="W479" s="1" t="s">
        <v>110</v>
      </c>
      <c r="X479" s="1" t="s">
        <v>48</v>
      </c>
      <c r="Y479" s="1">
        <v>3312</v>
      </c>
      <c r="Z479" s="1" t="s">
        <v>1403</v>
      </c>
      <c r="AA479" s="1">
        <v>0</v>
      </c>
      <c r="AB479" s="1" t="s">
        <v>3635</v>
      </c>
      <c r="AC479" s="1">
        <v>0</v>
      </c>
      <c r="AD479" s="1" t="s">
        <v>51</v>
      </c>
      <c r="AE479" s="1" t="s">
        <v>51</v>
      </c>
      <c r="AF479" s="7">
        <v>2230732814</v>
      </c>
      <c r="AG479" s="7">
        <v>1280723912</v>
      </c>
      <c r="AH479" s="7">
        <v>950008902</v>
      </c>
      <c r="AI479" s="7">
        <v>1548351094</v>
      </c>
      <c r="AJ479" s="7">
        <v>128837757</v>
      </c>
    </row>
    <row r="480" spans="2:36" hidden="1" x14ac:dyDescent="0.25">
      <c r="B480" s="1" t="s">
        <v>1797</v>
      </c>
      <c r="C480" s="1">
        <v>47424</v>
      </c>
      <c r="D480" s="3"/>
      <c r="E480" s="1" t="s">
        <v>3636</v>
      </c>
      <c r="F480" s="1" t="s">
        <v>3637</v>
      </c>
      <c r="G480" s="1" t="s">
        <v>38</v>
      </c>
      <c r="H480" s="1">
        <v>37820042</v>
      </c>
      <c r="I480" s="1" t="s">
        <v>3638</v>
      </c>
      <c r="J480" s="1" t="s">
        <v>3639</v>
      </c>
      <c r="K480" s="1">
        <v>6455572</v>
      </c>
      <c r="L480" s="1">
        <v>3156221493</v>
      </c>
      <c r="M480" s="1"/>
      <c r="N480" s="1" t="s">
        <v>3640</v>
      </c>
      <c r="O480" s="1">
        <v>5</v>
      </c>
      <c r="P480" s="1" t="s">
        <v>42</v>
      </c>
      <c r="Q480" s="1" t="s">
        <v>43</v>
      </c>
      <c r="R480" s="1" t="s">
        <v>410</v>
      </c>
      <c r="S480" s="1">
        <v>13</v>
      </c>
      <c r="T480" s="1" t="s">
        <v>3641</v>
      </c>
      <c r="U480" s="1" t="s">
        <v>556</v>
      </c>
      <c r="V480" s="1" t="s">
        <v>30</v>
      </c>
      <c r="W480" s="1" t="s">
        <v>150</v>
      </c>
      <c r="X480" s="1" t="s">
        <v>48</v>
      </c>
      <c r="Y480" s="1">
        <v>8691</v>
      </c>
      <c r="Z480" s="1" t="s">
        <v>649</v>
      </c>
      <c r="AA480" s="1">
        <v>1</v>
      </c>
      <c r="AB480" s="1" t="s">
        <v>3642</v>
      </c>
      <c r="AC480" s="1">
        <v>1</v>
      </c>
      <c r="AD480" s="1" t="s">
        <v>51</v>
      </c>
      <c r="AE480" s="1" t="s">
        <v>51</v>
      </c>
      <c r="AF480" s="7">
        <v>2228146858</v>
      </c>
      <c r="AG480" s="7">
        <v>185811126</v>
      </c>
      <c r="AH480" s="7">
        <v>2042335732</v>
      </c>
      <c r="AI480" s="7">
        <v>57728901</v>
      </c>
      <c r="AJ480" s="7">
        <v>-104380127</v>
      </c>
    </row>
    <row r="481" spans="2:36" hidden="1" x14ac:dyDescent="0.25">
      <c r="B481" s="1" t="s">
        <v>1797</v>
      </c>
      <c r="C481" s="1">
        <v>306538</v>
      </c>
      <c r="D481" s="1"/>
      <c r="E481" s="1" t="s">
        <v>3643</v>
      </c>
      <c r="F481" s="1" t="s">
        <v>3644</v>
      </c>
      <c r="G481" s="1" t="s">
        <v>38</v>
      </c>
      <c r="H481" s="1">
        <v>13535623</v>
      </c>
      <c r="I481" s="1" t="s">
        <v>3645</v>
      </c>
      <c r="J481" s="1" t="s">
        <v>3646</v>
      </c>
      <c r="K481" s="1">
        <v>6324340</v>
      </c>
      <c r="L481" s="1">
        <v>3202742262</v>
      </c>
      <c r="M481" s="1">
        <v>3202742262</v>
      </c>
      <c r="N481" s="1" t="s">
        <v>3647</v>
      </c>
      <c r="O481" s="1">
        <v>17</v>
      </c>
      <c r="P481" s="1" t="s">
        <v>42</v>
      </c>
      <c r="Q481" s="1" t="s">
        <v>43</v>
      </c>
      <c r="R481" s="1" t="s">
        <v>545</v>
      </c>
      <c r="S481" s="1">
        <v>3</v>
      </c>
      <c r="T481" s="1" t="s">
        <v>3648</v>
      </c>
      <c r="U481" s="1" t="s">
        <v>1493</v>
      </c>
      <c r="V481" s="1" t="s">
        <v>30</v>
      </c>
      <c r="W481" s="1" t="s">
        <v>47</v>
      </c>
      <c r="X481" s="1" t="s">
        <v>48</v>
      </c>
      <c r="Y481" s="1">
        <v>4923</v>
      </c>
      <c r="Z481" s="1" t="s">
        <v>582</v>
      </c>
      <c r="AA481" s="1">
        <v>1</v>
      </c>
      <c r="AB481" s="1" t="s">
        <v>3649</v>
      </c>
      <c r="AC481" s="1">
        <v>1</v>
      </c>
      <c r="AD481" s="1" t="s">
        <v>51</v>
      </c>
      <c r="AE481" s="1" t="s">
        <v>51</v>
      </c>
      <c r="AF481" s="7">
        <v>2227555006</v>
      </c>
      <c r="AG481" s="7">
        <v>1252583428</v>
      </c>
      <c r="AH481" s="7">
        <v>974971578</v>
      </c>
      <c r="AI481" s="7">
        <v>1148051022</v>
      </c>
      <c r="AJ481" s="7">
        <v>65035541</v>
      </c>
    </row>
    <row r="482" spans="2:36" ht="25.5" hidden="1" x14ac:dyDescent="0.25">
      <c r="B482" s="1" t="s">
        <v>1797</v>
      </c>
      <c r="C482" s="1">
        <v>15939</v>
      </c>
      <c r="D482" s="1" t="s">
        <v>3650</v>
      </c>
      <c r="E482" s="1" t="s">
        <v>3651</v>
      </c>
      <c r="F482" s="1" t="s">
        <v>3652</v>
      </c>
      <c r="G482" s="1" t="s">
        <v>38</v>
      </c>
      <c r="H482" s="1">
        <v>13802004</v>
      </c>
      <c r="I482" s="1" t="s">
        <v>3653</v>
      </c>
      <c r="J482" s="1" t="s">
        <v>3654</v>
      </c>
      <c r="K482" s="1">
        <v>6473132</v>
      </c>
      <c r="L482" s="1">
        <v>6432793</v>
      </c>
      <c r="M482" s="1">
        <v>0</v>
      </c>
      <c r="N482" s="1" t="s">
        <v>3655</v>
      </c>
      <c r="O482" s="1">
        <v>7</v>
      </c>
      <c r="P482" s="1" t="s">
        <v>42</v>
      </c>
      <c r="Q482" s="1" t="s">
        <v>43</v>
      </c>
      <c r="R482" s="1" t="s">
        <v>157</v>
      </c>
      <c r="S482" s="1">
        <v>12</v>
      </c>
      <c r="T482" s="1" t="s">
        <v>3656</v>
      </c>
      <c r="U482" s="1" t="s">
        <v>460</v>
      </c>
      <c r="V482" s="1" t="s">
        <v>30</v>
      </c>
      <c r="W482" s="1" t="s">
        <v>47</v>
      </c>
      <c r="X482" s="1" t="s">
        <v>48</v>
      </c>
      <c r="Y482" s="1">
        <v>8621</v>
      </c>
      <c r="Z482" s="1" t="s">
        <v>597</v>
      </c>
      <c r="AA482" s="1">
        <v>2</v>
      </c>
      <c r="AB482" s="1" t="s">
        <v>3657</v>
      </c>
      <c r="AC482" s="1">
        <v>2</v>
      </c>
      <c r="AD482" s="1" t="s">
        <v>51</v>
      </c>
      <c r="AE482" s="1" t="s">
        <v>51</v>
      </c>
      <c r="AF482" s="7">
        <v>2222308591</v>
      </c>
      <c r="AG482" s="7">
        <v>575960050</v>
      </c>
      <c r="AH482" s="7">
        <v>1646348541</v>
      </c>
      <c r="AI482" s="7">
        <v>603888418</v>
      </c>
      <c r="AJ482" s="7">
        <v>-47165918</v>
      </c>
    </row>
    <row r="483" spans="2:36" ht="38.25" hidden="1" x14ac:dyDescent="0.25">
      <c r="B483" s="1" t="s">
        <v>1797</v>
      </c>
      <c r="C483" s="1">
        <v>376079</v>
      </c>
      <c r="D483" s="1"/>
      <c r="E483" s="1" t="s">
        <v>3658</v>
      </c>
      <c r="F483" s="1" t="s">
        <v>3659</v>
      </c>
      <c r="G483" s="1" t="s">
        <v>38</v>
      </c>
      <c r="H483" s="1">
        <v>1098631108</v>
      </c>
      <c r="I483" s="1" t="s">
        <v>3660</v>
      </c>
      <c r="J483" s="1" t="s">
        <v>3661</v>
      </c>
      <c r="K483" s="1">
        <v>6978613</v>
      </c>
      <c r="L483" s="1"/>
      <c r="M483" s="1"/>
      <c r="N483" s="1" t="s">
        <v>3662</v>
      </c>
      <c r="O483" s="1">
        <v>35</v>
      </c>
      <c r="P483" s="1" t="s">
        <v>42</v>
      </c>
      <c r="Q483" s="1" t="s">
        <v>43</v>
      </c>
      <c r="R483" s="1" t="s">
        <v>202</v>
      </c>
      <c r="S483" s="1">
        <v>12</v>
      </c>
      <c r="T483" s="1" t="s">
        <v>2603</v>
      </c>
      <c r="U483" s="1" t="s">
        <v>260</v>
      </c>
      <c r="V483" s="1" t="s">
        <v>30</v>
      </c>
      <c r="W483" s="1" t="s">
        <v>47</v>
      </c>
      <c r="X483" s="1" t="s">
        <v>48</v>
      </c>
      <c r="Y483" s="1">
        <v>5611</v>
      </c>
      <c r="Z483" s="1" t="s">
        <v>1499</v>
      </c>
      <c r="AA483" s="1">
        <v>5</v>
      </c>
      <c r="AB483" s="1" t="s">
        <v>3663</v>
      </c>
      <c r="AC483" s="1">
        <v>5</v>
      </c>
      <c r="AD483" s="1" t="s">
        <v>51</v>
      </c>
      <c r="AE483" s="1" t="s">
        <v>51</v>
      </c>
      <c r="AF483" s="7">
        <v>2220010091</v>
      </c>
      <c r="AG483" s="7">
        <v>625121500</v>
      </c>
      <c r="AH483" s="7">
        <v>1594888591</v>
      </c>
      <c r="AI483" s="7">
        <v>5153353368</v>
      </c>
      <c r="AJ483" s="7">
        <v>77214212</v>
      </c>
    </row>
    <row r="484" spans="2:36" ht="25.5" hidden="1" x14ac:dyDescent="0.25">
      <c r="B484" s="1" t="s">
        <v>1797</v>
      </c>
      <c r="C484" s="1">
        <v>34749</v>
      </c>
      <c r="D484" s="3"/>
      <c r="E484" s="1" t="s">
        <v>3664</v>
      </c>
      <c r="F484" s="1" t="s">
        <v>3665</v>
      </c>
      <c r="G484" s="1" t="s">
        <v>38</v>
      </c>
      <c r="H484" s="1">
        <v>19369164</v>
      </c>
      <c r="I484" s="1" t="s">
        <v>3666</v>
      </c>
      <c r="J484" s="1" t="s">
        <v>3667</v>
      </c>
      <c r="K484" s="1">
        <v>6432225</v>
      </c>
      <c r="L484" s="1">
        <v>3138914812</v>
      </c>
      <c r="M484" s="1"/>
      <c r="N484" s="1" t="s">
        <v>3668</v>
      </c>
      <c r="O484" s="1">
        <v>16</v>
      </c>
      <c r="P484" s="1" t="s">
        <v>42</v>
      </c>
      <c r="Q484" s="1" t="s">
        <v>43</v>
      </c>
      <c r="R484" s="1" t="s">
        <v>202</v>
      </c>
      <c r="S484" s="1">
        <v>12</v>
      </c>
      <c r="T484" s="1" t="s">
        <v>3669</v>
      </c>
      <c r="U484" s="1" t="s">
        <v>590</v>
      </c>
      <c r="V484" s="1" t="s">
        <v>30</v>
      </c>
      <c r="W484" s="1" t="s">
        <v>47</v>
      </c>
      <c r="X484" s="1" t="s">
        <v>48</v>
      </c>
      <c r="Y484" s="1">
        <v>8621</v>
      </c>
      <c r="Z484" s="1" t="s">
        <v>597</v>
      </c>
      <c r="AA484" s="1">
        <v>1</v>
      </c>
      <c r="AB484" s="1" t="s">
        <v>3670</v>
      </c>
      <c r="AC484" s="1">
        <v>1</v>
      </c>
      <c r="AD484" s="1" t="s">
        <v>51</v>
      </c>
      <c r="AE484" s="1" t="s">
        <v>187</v>
      </c>
      <c r="AF484" s="7">
        <v>2216694302</v>
      </c>
      <c r="AG484" s="7">
        <v>344766260</v>
      </c>
      <c r="AH484" s="7">
        <v>1871928042</v>
      </c>
      <c r="AI484" s="7">
        <v>591870000</v>
      </c>
      <c r="AJ484" s="7">
        <v>87674888</v>
      </c>
    </row>
    <row r="485" spans="2:36" ht="25.5" hidden="1" x14ac:dyDescent="0.25">
      <c r="B485" s="1" t="s">
        <v>1797</v>
      </c>
      <c r="C485" s="1">
        <v>135838</v>
      </c>
      <c r="D485" s="1" t="s">
        <v>3671</v>
      </c>
      <c r="E485" s="1" t="s">
        <v>3672</v>
      </c>
      <c r="F485" s="1" t="s">
        <v>3673</v>
      </c>
      <c r="G485" s="1" t="s">
        <v>38</v>
      </c>
      <c r="H485" s="1">
        <v>79522052</v>
      </c>
      <c r="I485" s="1" t="s">
        <v>3674</v>
      </c>
      <c r="J485" s="1" t="s">
        <v>3675</v>
      </c>
      <c r="K485" s="1">
        <v>6450196</v>
      </c>
      <c r="L485" s="1">
        <v>6340061</v>
      </c>
      <c r="M485" s="1">
        <v>3168763242</v>
      </c>
      <c r="N485" s="1" t="s">
        <v>3676</v>
      </c>
      <c r="O485" s="1">
        <v>6</v>
      </c>
      <c r="P485" s="1" t="s">
        <v>42</v>
      </c>
      <c r="Q485" s="1" t="s">
        <v>43</v>
      </c>
      <c r="R485" s="1" t="s">
        <v>77</v>
      </c>
      <c r="S485" s="1">
        <v>13</v>
      </c>
      <c r="T485" s="1" t="s">
        <v>3677</v>
      </c>
      <c r="U485" s="1" t="s">
        <v>2424</v>
      </c>
      <c r="V485" s="1" t="s">
        <v>30</v>
      </c>
      <c r="W485" s="1" t="s">
        <v>47</v>
      </c>
      <c r="X485" s="1" t="s">
        <v>48</v>
      </c>
      <c r="Y485" s="1">
        <v>4210</v>
      </c>
      <c r="Z485" s="1" t="s">
        <v>308</v>
      </c>
      <c r="AA485" s="1">
        <v>1</v>
      </c>
      <c r="AB485" s="1" t="s">
        <v>3678</v>
      </c>
      <c r="AC485" s="1">
        <v>1</v>
      </c>
      <c r="AD485" s="1" t="s">
        <v>51</v>
      </c>
      <c r="AE485" s="1" t="s">
        <v>51</v>
      </c>
      <c r="AF485" s="7">
        <v>2216381348</v>
      </c>
      <c r="AG485" s="7">
        <v>605193395</v>
      </c>
      <c r="AH485" s="7">
        <v>1611187953</v>
      </c>
      <c r="AI485" s="7">
        <v>2352976930</v>
      </c>
      <c r="AJ485" s="7">
        <v>55831794</v>
      </c>
    </row>
    <row r="486" spans="2:36" hidden="1" x14ac:dyDescent="0.25">
      <c r="B486" s="1" t="s">
        <v>1797</v>
      </c>
      <c r="C486" s="1">
        <v>135680</v>
      </c>
      <c r="D486" s="1"/>
      <c r="E486" s="1" t="s">
        <v>3679</v>
      </c>
      <c r="F486" s="1" t="s">
        <v>3680</v>
      </c>
      <c r="G486" s="1" t="s">
        <v>38</v>
      </c>
      <c r="H486" s="1">
        <v>91231451</v>
      </c>
      <c r="I486" s="1" t="s">
        <v>3681</v>
      </c>
      <c r="J486" s="1" t="s">
        <v>3682</v>
      </c>
      <c r="K486" s="1">
        <v>6430430</v>
      </c>
      <c r="L486" s="1">
        <v>6437488</v>
      </c>
      <c r="M486" s="1">
        <v>3016015400</v>
      </c>
      <c r="N486" s="1" t="s">
        <v>3683</v>
      </c>
      <c r="O486" s="1">
        <v>21</v>
      </c>
      <c r="P486" s="1" t="s">
        <v>42</v>
      </c>
      <c r="Q486" s="1" t="s">
        <v>43</v>
      </c>
      <c r="R486" s="1" t="s">
        <v>97</v>
      </c>
      <c r="S486" s="1">
        <v>12</v>
      </c>
      <c r="T486" s="1" t="s">
        <v>3684</v>
      </c>
      <c r="U486" s="1" t="s">
        <v>89</v>
      </c>
      <c r="V486" s="1" t="s">
        <v>30</v>
      </c>
      <c r="W486" s="1" t="s">
        <v>47</v>
      </c>
      <c r="X486" s="1" t="s">
        <v>48</v>
      </c>
      <c r="Y486" s="1">
        <v>8621</v>
      </c>
      <c r="Z486" s="1" t="s">
        <v>597</v>
      </c>
      <c r="AA486" s="1">
        <v>1</v>
      </c>
      <c r="AB486" s="1" t="s">
        <v>3685</v>
      </c>
      <c r="AC486" s="1">
        <v>1</v>
      </c>
      <c r="AD486" s="1" t="s">
        <v>51</v>
      </c>
      <c r="AE486" s="1" t="s">
        <v>51</v>
      </c>
      <c r="AF486" s="7">
        <v>2214391185</v>
      </c>
      <c r="AG486" s="7">
        <v>392908965</v>
      </c>
      <c r="AH486" s="7">
        <v>1821482220</v>
      </c>
      <c r="AI486" s="7">
        <v>1359087186</v>
      </c>
      <c r="AJ486" s="7">
        <v>-295979373</v>
      </c>
    </row>
    <row r="487" spans="2:36" hidden="1" x14ac:dyDescent="0.25">
      <c r="B487" s="1" t="s">
        <v>1797</v>
      </c>
      <c r="C487" s="1">
        <v>73027</v>
      </c>
      <c r="D487" s="3"/>
      <c r="E487" s="1" t="s">
        <v>3686</v>
      </c>
      <c r="F487" s="1" t="s">
        <v>3687</v>
      </c>
      <c r="G487" s="1" t="s">
        <v>38</v>
      </c>
      <c r="H487" s="1">
        <v>13845429</v>
      </c>
      <c r="I487" s="1" t="s">
        <v>3688</v>
      </c>
      <c r="J487" s="1" t="s">
        <v>3689</v>
      </c>
      <c r="K487" s="1">
        <v>6430093</v>
      </c>
      <c r="L487" s="1">
        <v>3153928880</v>
      </c>
      <c r="M487" s="1"/>
      <c r="N487" s="1" t="s">
        <v>3690</v>
      </c>
      <c r="O487" s="1">
        <v>25</v>
      </c>
      <c r="P487" s="1" t="s">
        <v>42</v>
      </c>
      <c r="Q487" s="1" t="s">
        <v>43</v>
      </c>
      <c r="R487" s="1" t="s">
        <v>97</v>
      </c>
      <c r="S487" s="1">
        <v>12</v>
      </c>
      <c r="T487" s="1" t="s">
        <v>3691</v>
      </c>
      <c r="U487" s="1" t="s">
        <v>686</v>
      </c>
      <c r="V487" s="1" t="s">
        <v>30</v>
      </c>
      <c r="W487" s="1" t="s">
        <v>110</v>
      </c>
      <c r="X487" s="1" t="s">
        <v>48</v>
      </c>
      <c r="Y487" s="1">
        <v>6621</v>
      </c>
      <c r="Z487" s="1" t="s">
        <v>690</v>
      </c>
      <c r="AA487" s="1">
        <v>1</v>
      </c>
      <c r="AB487" s="1" t="s">
        <v>3692</v>
      </c>
      <c r="AC487" s="1">
        <v>1</v>
      </c>
      <c r="AD487" s="1" t="s">
        <v>187</v>
      </c>
      <c r="AE487" s="1" t="s">
        <v>51</v>
      </c>
      <c r="AF487" s="7">
        <v>2210285272</v>
      </c>
      <c r="AG487" s="7">
        <v>1242156455</v>
      </c>
      <c r="AH487" s="7">
        <v>968128817</v>
      </c>
      <c r="AI487" s="7">
        <v>3248902590</v>
      </c>
      <c r="AJ487" s="7">
        <v>404577032</v>
      </c>
    </row>
    <row r="488" spans="2:36" hidden="1" x14ac:dyDescent="0.25">
      <c r="B488" s="1" t="s">
        <v>1797</v>
      </c>
      <c r="C488" s="1">
        <v>328389</v>
      </c>
      <c r="D488" s="1"/>
      <c r="E488" s="1" t="s">
        <v>3693</v>
      </c>
      <c r="F488" s="1" t="s">
        <v>3694</v>
      </c>
      <c r="G488" s="1" t="s">
        <v>38</v>
      </c>
      <c r="H488" s="1">
        <v>79560030</v>
      </c>
      <c r="I488" s="1" t="s">
        <v>3695</v>
      </c>
      <c r="J488" s="1" t="s">
        <v>3696</v>
      </c>
      <c r="K488" s="1">
        <v>3173676378</v>
      </c>
      <c r="L488" s="1">
        <v>3043545176</v>
      </c>
      <c r="M488" s="1"/>
      <c r="N488" s="1" t="s">
        <v>3697</v>
      </c>
      <c r="O488" s="1">
        <v>10</v>
      </c>
      <c r="P488" s="1" t="s">
        <v>42</v>
      </c>
      <c r="Q488" s="1" t="s">
        <v>43</v>
      </c>
      <c r="R488" s="1" t="s">
        <v>658</v>
      </c>
      <c r="S488" s="1">
        <v>13</v>
      </c>
      <c r="T488" s="1" t="s">
        <v>3698</v>
      </c>
      <c r="U488" s="1" t="s">
        <v>3699</v>
      </c>
      <c r="V488" s="1" t="s">
        <v>30</v>
      </c>
      <c r="W488" s="1" t="s">
        <v>47</v>
      </c>
      <c r="X488" s="1" t="s">
        <v>48</v>
      </c>
      <c r="Y488" s="1">
        <v>8621</v>
      </c>
      <c r="Z488" s="1" t="s">
        <v>597</v>
      </c>
      <c r="AA488" s="1">
        <v>0</v>
      </c>
      <c r="AB488" s="1"/>
      <c r="AC488" s="1">
        <v>0</v>
      </c>
      <c r="AD488" s="1" t="s">
        <v>51</v>
      </c>
      <c r="AE488" s="1" t="s">
        <v>51</v>
      </c>
      <c r="AF488" s="7">
        <v>2205880607</v>
      </c>
      <c r="AG488" s="7">
        <v>187772710</v>
      </c>
      <c r="AH488" s="7">
        <v>2018107897</v>
      </c>
      <c r="AI488" s="7">
        <v>360291361</v>
      </c>
      <c r="AJ488" s="7">
        <v>12189903</v>
      </c>
    </row>
    <row r="489" spans="2:36" ht="25.5" hidden="1" x14ac:dyDescent="0.25">
      <c r="B489" s="1" t="s">
        <v>1797</v>
      </c>
      <c r="C489" s="1">
        <v>283312</v>
      </c>
      <c r="D489" s="1"/>
      <c r="E489" s="1" t="s">
        <v>3700</v>
      </c>
      <c r="F489" s="1" t="s">
        <v>3701</v>
      </c>
      <c r="G489" s="1" t="s">
        <v>38</v>
      </c>
      <c r="H489" s="1">
        <v>91285973</v>
      </c>
      <c r="I489" s="1" t="s">
        <v>3702</v>
      </c>
      <c r="J489" s="1" t="s">
        <v>3703</v>
      </c>
      <c r="K489" s="1">
        <v>6843080</v>
      </c>
      <c r="L489" s="1">
        <v>3168271787</v>
      </c>
      <c r="M489" s="1"/>
      <c r="N489" s="1" t="s">
        <v>3704</v>
      </c>
      <c r="O489" s="1">
        <v>11</v>
      </c>
      <c r="P489" s="1" t="s">
        <v>42</v>
      </c>
      <c r="Q489" s="1" t="s">
        <v>43</v>
      </c>
      <c r="R489" s="1" t="s">
        <v>330</v>
      </c>
      <c r="S489" s="1">
        <v>7</v>
      </c>
      <c r="T489" s="1" t="s">
        <v>3705</v>
      </c>
      <c r="U489" s="1" t="s">
        <v>46</v>
      </c>
      <c r="V489" s="1" t="s">
        <v>30</v>
      </c>
      <c r="W489" s="1" t="s">
        <v>47</v>
      </c>
      <c r="X489" s="1" t="s">
        <v>48</v>
      </c>
      <c r="Y489" s="1">
        <v>7112</v>
      </c>
      <c r="Z489" s="1" t="s">
        <v>425</v>
      </c>
      <c r="AA489" s="1">
        <v>1</v>
      </c>
      <c r="AB489" s="1" t="s">
        <v>3706</v>
      </c>
      <c r="AC489" s="1">
        <v>1</v>
      </c>
      <c r="AD489" s="1" t="s">
        <v>51</v>
      </c>
      <c r="AE489" s="1" t="s">
        <v>51</v>
      </c>
      <c r="AF489" s="7">
        <v>2196376000</v>
      </c>
      <c r="AG489" s="7">
        <v>893148000</v>
      </c>
      <c r="AH489" s="7">
        <v>1303228000</v>
      </c>
      <c r="AI489" s="7">
        <v>1197921000</v>
      </c>
      <c r="AJ489" s="7">
        <v>118852000</v>
      </c>
    </row>
    <row r="490" spans="2:36" ht="25.5" hidden="1" x14ac:dyDescent="0.25">
      <c r="B490" s="1" t="s">
        <v>1797</v>
      </c>
      <c r="C490" s="1">
        <v>323192</v>
      </c>
      <c r="D490" s="1"/>
      <c r="E490" s="1" t="s">
        <v>3707</v>
      </c>
      <c r="F490" s="1" t="s">
        <v>3708</v>
      </c>
      <c r="G490" s="1" t="s">
        <v>38</v>
      </c>
      <c r="H490" s="1">
        <v>91246892</v>
      </c>
      <c r="I490" s="1" t="s">
        <v>3709</v>
      </c>
      <c r="J490" s="1" t="s">
        <v>3710</v>
      </c>
      <c r="K490" s="1">
        <v>6762084</v>
      </c>
      <c r="L490" s="1">
        <v>3176394542</v>
      </c>
      <c r="M490" s="1">
        <v>6762084</v>
      </c>
      <c r="N490" s="1" t="s">
        <v>3711</v>
      </c>
      <c r="O490" s="1">
        <v>22</v>
      </c>
      <c r="P490" s="1" t="s">
        <v>42</v>
      </c>
      <c r="Q490" s="1" t="s">
        <v>43</v>
      </c>
      <c r="R490" s="1" t="s">
        <v>641</v>
      </c>
      <c r="S490" s="1">
        <v>1</v>
      </c>
      <c r="T490" s="1" t="s">
        <v>3712</v>
      </c>
      <c r="U490" s="1" t="s">
        <v>1861</v>
      </c>
      <c r="V490" s="1" t="s">
        <v>30</v>
      </c>
      <c r="W490" s="1" t="s">
        <v>47</v>
      </c>
      <c r="X490" s="1" t="s">
        <v>48</v>
      </c>
      <c r="Y490" s="1">
        <v>126</v>
      </c>
      <c r="Z490" s="1" t="s">
        <v>219</v>
      </c>
      <c r="AA490" s="1">
        <v>1</v>
      </c>
      <c r="AB490" s="1" t="s">
        <v>3713</v>
      </c>
      <c r="AC490" s="1">
        <v>1</v>
      </c>
      <c r="AD490" s="1" t="s">
        <v>51</v>
      </c>
      <c r="AE490" s="1" t="s">
        <v>51</v>
      </c>
      <c r="AF490" s="7">
        <v>2191679451</v>
      </c>
      <c r="AG490" s="7">
        <v>514954000</v>
      </c>
      <c r="AH490" s="7">
        <v>1676725451</v>
      </c>
      <c r="AI490" s="7">
        <v>0</v>
      </c>
      <c r="AJ490" s="7">
        <v>0</v>
      </c>
    </row>
    <row r="491" spans="2:36" ht="25.5" hidden="1" x14ac:dyDescent="0.25">
      <c r="B491" s="1" t="s">
        <v>1797</v>
      </c>
      <c r="C491" s="1">
        <v>118156</v>
      </c>
      <c r="D491" s="3"/>
      <c r="E491" s="1" t="s">
        <v>3714</v>
      </c>
      <c r="F491" s="1" t="s">
        <v>3715</v>
      </c>
      <c r="G491" s="1" t="s">
        <v>38</v>
      </c>
      <c r="H491" s="1">
        <v>63325682</v>
      </c>
      <c r="I491" s="1" t="s">
        <v>3716</v>
      </c>
      <c r="J491" s="1" t="s">
        <v>3717</v>
      </c>
      <c r="K491" s="1">
        <v>6422823</v>
      </c>
      <c r="L491" s="1">
        <v>6426679</v>
      </c>
      <c r="M491" s="1">
        <v>6422823</v>
      </c>
      <c r="N491" s="1" t="s">
        <v>3718</v>
      </c>
      <c r="O491" s="1">
        <v>18</v>
      </c>
      <c r="P491" s="1" t="s">
        <v>42</v>
      </c>
      <c r="Q491" s="1" t="s">
        <v>43</v>
      </c>
      <c r="R491" s="1" t="s">
        <v>3719</v>
      </c>
      <c r="S491" s="1">
        <v>6</v>
      </c>
      <c r="T491" s="1" t="s">
        <v>3720</v>
      </c>
      <c r="U491" s="1" t="s">
        <v>177</v>
      </c>
      <c r="V491" s="1" t="s">
        <v>30</v>
      </c>
      <c r="W491" s="1" t="s">
        <v>47</v>
      </c>
      <c r="X491" s="1" t="s">
        <v>48</v>
      </c>
      <c r="Y491" s="1">
        <v>4752</v>
      </c>
      <c r="Z491" s="1" t="s">
        <v>233</v>
      </c>
      <c r="AA491" s="1">
        <v>1</v>
      </c>
      <c r="AB491" s="1" t="s">
        <v>3721</v>
      </c>
      <c r="AC491" s="1">
        <v>1</v>
      </c>
      <c r="AD491" s="1" t="s">
        <v>51</v>
      </c>
      <c r="AE491" s="1" t="s">
        <v>51</v>
      </c>
      <c r="AF491" s="7">
        <v>2189827000</v>
      </c>
      <c r="AG491" s="7">
        <v>801179000</v>
      </c>
      <c r="AH491" s="7">
        <v>1388648000</v>
      </c>
      <c r="AI491" s="7">
        <v>2686219000</v>
      </c>
      <c r="AJ491" s="7">
        <v>121510000</v>
      </c>
    </row>
    <row r="492" spans="2:36" ht="25.5" hidden="1" x14ac:dyDescent="0.25">
      <c r="B492" s="1" t="s">
        <v>1797</v>
      </c>
      <c r="C492" s="1">
        <v>257770</v>
      </c>
      <c r="D492" s="1"/>
      <c r="E492" s="1" t="s">
        <v>3722</v>
      </c>
      <c r="F492" s="1" t="s">
        <v>3723</v>
      </c>
      <c r="G492" s="1" t="s">
        <v>38</v>
      </c>
      <c r="H492" s="1">
        <v>13849448</v>
      </c>
      <c r="I492" s="1" t="s">
        <v>3724</v>
      </c>
      <c r="J492" s="1" t="s">
        <v>3725</v>
      </c>
      <c r="K492" s="1">
        <v>6379270</v>
      </c>
      <c r="L492" s="1">
        <v>6370501</v>
      </c>
      <c r="M492" s="1">
        <v>3183728942</v>
      </c>
      <c r="N492" s="1" t="s">
        <v>3726</v>
      </c>
      <c r="O492" s="1">
        <v>50</v>
      </c>
      <c r="P492" s="1" t="s">
        <v>42</v>
      </c>
      <c r="Q492" s="1" t="s">
        <v>43</v>
      </c>
      <c r="R492" s="1"/>
      <c r="S492" s="1"/>
      <c r="T492" s="1" t="s">
        <v>3727</v>
      </c>
      <c r="U492" s="1" t="s">
        <v>89</v>
      </c>
      <c r="V492" s="1" t="s">
        <v>30</v>
      </c>
      <c r="W492" s="1" t="s">
        <v>47</v>
      </c>
      <c r="X492" s="1" t="s">
        <v>48</v>
      </c>
      <c r="Y492" s="1">
        <v>1081</v>
      </c>
      <c r="Z492" s="1" t="s">
        <v>1824</v>
      </c>
      <c r="AA492" s="1">
        <v>1</v>
      </c>
      <c r="AB492" s="1" t="s">
        <v>3728</v>
      </c>
      <c r="AC492" s="1">
        <v>1</v>
      </c>
      <c r="AD492" s="1" t="s">
        <v>51</v>
      </c>
      <c r="AE492" s="1" t="s">
        <v>51</v>
      </c>
      <c r="AF492" s="7">
        <v>2188969697</v>
      </c>
      <c r="AG492" s="7">
        <v>1750949924</v>
      </c>
      <c r="AH492" s="7">
        <v>438019773</v>
      </c>
      <c r="AI492" s="7">
        <v>7560215775</v>
      </c>
      <c r="AJ492" s="7">
        <v>-58711869</v>
      </c>
    </row>
    <row r="493" spans="2:36" hidden="1" x14ac:dyDescent="0.25">
      <c r="B493" s="1" t="s">
        <v>1797</v>
      </c>
      <c r="C493" s="1">
        <v>117356</v>
      </c>
      <c r="D493" s="3"/>
      <c r="E493" s="1" t="s">
        <v>3729</v>
      </c>
      <c r="F493" s="1">
        <v>13747551</v>
      </c>
      <c r="G493" s="1"/>
      <c r="H493" s="1"/>
      <c r="I493" s="1"/>
      <c r="J493" s="1" t="s">
        <v>3730</v>
      </c>
      <c r="K493" s="1">
        <v>6984858</v>
      </c>
      <c r="L493" s="1">
        <v>3168311111</v>
      </c>
      <c r="M493" s="1"/>
      <c r="N493" s="1" t="s">
        <v>3731</v>
      </c>
      <c r="O493" s="1">
        <v>0</v>
      </c>
      <c r="P493" s="1" t="s">
        <v>42</v>
      </c>
      <c r="Q493" s="1" t="s">
        <v>43</v>
      </c>
      <c r="R493" s="1" t="s">
        <v>167</v>
      </c>
      <c r="S493" s="1">
        <v>13</v>
      </c>
      <c r="T493" s="1" t="s">
        <v>3732</v>
      </c>
      <c r="U493" s="1" t="s">
        <v>46</v>
      </c>
      <c r="V493" s="1" t="s">
        <v>30</v>
      </c>
      <c r="W493" s="1" t="s">
        <v>68</v>
      </c>
      <c r="X493" s="1" t="s">
        <v>69</v>
      </c>
      <c r="Y493" s="1">
        <v>7310</v>
      </c>
      <c r="Z493" s="1" t="s">
        <v>1911</v>
      </c>
      <c r="AA493" s="1">
        <v>0</v>
      </c>
      <c r="AB493" s="1"/>
      <c r="AC493" s="1">
        <v>0</v>
      </c>
      <c r="AD493" s="1" t="s">
        <v>51</v>
      </c>
      <c r="AE493" s="1" t="s">
        <v>51</v>
      </c>
      <c r="AF493" s="7">
        <v>2186936600</v>
      </c>
      <c r="AG493" s="7">
        <v>474747036</v>
      </c>
      <c r="AH493" s="7">
        <v>1712189564</v>
      </c>
      <c r="AI493" s="7">
        <v>596094600</v>
      </c>
      <c r="AJ493" s="7">
        <v>78716094</v>
      </c>
    </row>
    <row r="494" spans="2:36" ht="25.5" hidden="1" x14ac:dyDescent="0.25">
      <c r="B494" s="1" t="s">
        <v>1797</v>
      </c>
      <c r="C494" s="1">
        <v>1354</v>
      </c>
      <c r="D494" s="3"/>
      <c r="E494" s="1" t="s">
        <v>3733</v>
      </c>
      <c r="F494" s="1" t="s">
        <v>3734</v>
      </c>
      <c r="G494" s="1" t="s">
        <v>38</v>
      </c>
      <c r="H494" s="1">
        <v>3295716</v>
      </c>
      <c r="I494" s="1" t="s">
        <v>3735</v>
      </c>
      <c r="J494" s="1" t="s">
        <v>3736</v>
      </c>
      <c r="K494" s="1">
        <v>6301600</v>
      </c>
      <c r="L494" s="1">
        <v>3153377634</v>
      </c>
      <c r="M494" s="1">
        <v>6301600</v>
      </c>
      <c r="N494" s="1" t="s">
        <v>3737</v>
      </c>
      <c r="O494" s="1">
        <v>0</v>
      </c>
      <c r="P494" s="1" t="s">
        <v>42</v>
      </c>
      <c r="Q494" s="1" t="s">
        <v>43</v>
      </c>
      <c r="R494" s="1" t="s">
        <v>175</v>
      </c>
      <c r="S494" s="1">
        <v>3</v>
      </c>
      <c r="T494" s="1" t="s">
        <v>3738</v>
      </c>
      <c r="U494" s="1" t="s">
        <v>89</v>
      </c>
      <c r="V494" s="1" t="s">
        <v>30</v>
      </c>
      <c r="W494" s="1" t="s">
        <v>47</v>
      </c>
      <c r="X494" s="1" t="s">
        <v>48</v>
      </c>
      <c r="Y494" s="1">
        <v>6619</v>
      </c>
      <c r="Z494" s="1" t="s">
        <v>665</v>
      </c>
      <c r="AA494" s="1">
        <v>1</v>
      </c>
      <c r="AB494" s="1" t="s">
        <v>3739</v>
      </c>
      <c r="AC494" s="1">
        <v>1</v>
      </c>
      <c r="AD494" s="1" t="s">
        <v>51</v>
      </c>
      <c r="AE494" s="1" t="s">
        <v>187</v>
      </c>
      <c r="AF494" s="7">
        <v>2185714000</v>
      </c>
      <c r="AG494" s="7">
        <v>61485000</v>
      </c>
      <c r="AH494" s="7">
        <v>2124229000</v>
      </c>
      <c r="AI494" s="7">
        <v>74423000</v>
      </c>
      <c r="AJ494" s="7">
        <v>69221000</v>
      </c>
    </row>
    <row r="495" spans="2:36" ht="25.5" hidden="1" x14ac:dyDescent="0.25">
      <c r="B495" s="1" t="s">
        <v>1797</v>
      </c>
      <c r="C495" s="1">
        <v>331957</v>
      </c>
      <c r="D495" s="1"/>
      <c r="E495" s="1" t="s">
        <v>3740</v>
      </c>
      <c r="F495" s="1" t="s">
        <v>3741</v>
      </c>
      <c r="G495" s="1" t="s">
        <v>38</v>
      </c>
      <c r="H495" s="1">
        <v>37837284</v>
      </c>
      <c r="I495" s="1" t="s">
        <v>2047</v>
      </c>
      <c r="J495" s="1" t="s">
        <v>693</v>
      </c>
      <c r="K495" s="1">
        <v>6367435</v>
      </c>
      <c r="L495" s="1">
        <v>3153291276</v>
      </c>
      <c r="M495" s="1"/>
      <c r="N495" s="1" t="s">
        <v>694</v>
      </c>
      <c r="O495" s="1">
        <v>0</v>
      </c>
      <c r="P495" s="1" t="s">
        <v>42</v>
      </c>
      <c r="Q495" s="1" t="s">
        <v>43</v>
      </c>
      <c r="R495" s="1" t="s">
        <v>676</v>
      </c>
      <c r="S495" s="1">
        <v>16</v>
      </c>
      <c r="T495" s="1" t="s">
        <v>695</v>
      </c>
      <c r="U495" s="1" t="s">
        <v>67</v>
      </c>
      <c r="V495" s="1" t="s">
        <v>30</v>
      </c>
      <c r="W495" s="1" t="s">
        <v>47</v>
      </c>
      <c r="X495" s="1" t="s">
        <v>48</v>
      </c>
      <c r="Y495" s="1">
        <v>6499</v>
      </c>
      <c r="Z495" s="1" t="s">
        <v>622</v>
      </c>
      <c r="AA495" s="1">
        <v>0</v>
      </c>
      <c r="AB495" s="1"/>
      <c r="AC495" s="1">
        <v>0</v>
      </c>
      <c r="AD495" s="1" t="s">
        <v>51</v>
      </c>
      <c r="AE495" s="1" t="s">
        <v>51</v>
      </c>
      <c r="AF495" s="7">
        <v>2182937943</v>
      </c>
      <c r="AG495" s="7">
        <v>8557000</v>
      </c>
      <c r="AH495" s="7">
        <v>2174380943</v>
      </c>
      <c r="AI495" s="7">
        <v>0</v>
      </c>
      <c r="AJ495" s="7">
        <v>-13469977</v>
      </c>
    </row>
    <row r="496" spans="2:36" ht="38.25" hidden="1" x14ac:dyDescent="0.25">
      <c r="B496" s="1" t="s">
        <v>1797</v>
      </c>
      <c r="C496" s="1">
        <v>381781</v>
      </c>
      <c r="D496" s="1"/>
      <c r="E496" s="1" t="s">
        <v>3742</v>
      </c>
      <c r="F496" s="1" t="s">
        <v>3743</v>
      </c>
      <c r="G496" s="1" t="s">
        <v>38</v>
      </c>
      <c r="H496" s="1">
        <v>60390318</v>
      </c>
      <c r="I496" s="1" t="s">
        <v>3744</v>
      </c>
      <c r="J496" s="1" t="s">
        <v>3745</v>
      </c>
      <c r="K496" s="1">
        <v>6989930</v>
      </c>
      <c r="L496" s="1">
        <v>3142388848</v>
      </c>
      <c r="M496" s="1"/>
      <c r="N496" s="1" t="s">
        <v>3746</v>
      </c>
      <c r="O496" s="1">
        <v>20</v>
      </c>
      <c r="P496" s="1" t="s">
        <v>42</v>
      </c>
      <c r="Q496" s="1" t="s">
        <v>43</v>
      </c>
      <c r="R496" s="1" t="s">
        <v>276</v>
      </c>
      <c r="S496" s="1">
        <v>13</v>
      </c>
      <c r="T496" s="1" t="s">
        <v>3747</v>
      </c>
      <c r="U496" s="1" t="s">
        <v>67</v>
      </c>
      <c r="V496" s="1" t="s">
        <v>30</v>
      </c>
      <c r="W496" s="1" t="s">
        <v>47</v>
      </c>
      <c r="X496" s="1" t="s">
        <v>48</v>
      </c>
      <c r="Y496" s="1">
        <v>4754</v>
      </c>
      <c r="Z496" s="1" t="s">
        <v>598</v>
      </c>
      <c r="AA496" s="1">
        <v>2</v>
      </c>
      <c r="AB496" s="1" t="s">
        <v>3748</v>
      </c>
      <c r="AC496" s="1">
        <v>2</v>
      </c>
      <c r="AD496" s="1" t="s">
        <v>51</v>
      </c>
      <c r="AE496" s="1" t="s">
        <v>51</v>
      </c>
      <c r="AF496" s="7">
        <v>2180889084</v>
      </c>
      <c r="AG496" s="7">
        <v>1907323103</v>
      </c>
      <c r="AH496" s="7">
        <v>273565981</v>
      </c>
      <c r="AI496" s="7">
        <v>1238169461</v>
      </c>
      <c r="AJ496" s="7">
        <v>42863538</v>
      </c>
    </row>
    <row r="497" spans="1:36" hidden="1" x14ac:dyDescent="0.25">
      <c r="B497" s="1" t="s">
        <v>1797</v>
      </c>
      <c r="C497" s="1">
        <v>340156</v>
      </c>
      <c r="D497" s="1" t="s">
        <v>3749</v>
      </c>
      <c r="E497" s="1" t="s">
        <v>3750</v>
      </c>
      <c r="F497" s="1" t="s">
        <v>3751</v>
      </c>
      <c r="G497" s="1" t="s">
        <v>38</v>
      </c>
      <c r="H497" s="1">
        <v>1100949026</v>
      </c>
      <c r="I497" s="1" t="s">
        <v>3752</v>
      </c>
      <c r="J497" s="1" t="s">
        <v>3753</v>
      </c>
      <c r="K497" s="1">
        <v>3112185520</v>
      </c>
      <c r="L497" s="1">
        <v>3012426102</v>
      </c>
      <c r="M497" s="1"/>
      <c r="N497" s="1" t="s">
        <v>3754</v>
      </c>
      <c r="O497" s="1">
        <v>4</v>
      </c>
      <c r="P497" s="1" t="s">
        <v>42</v>
      </c>
      <c r="Q497" s="1" t="s">
        <v>43</v>
      </c>
      <c r="R497" s="1" t="s">
        <v>97</v>
      </c>
      <c r="S497" s="1">
        <v>12</v>
      </c>
      <c r="T497" s="1" t="s">
        <v>3755</v>
      </c>
      <c r="U497" s="1" t="s">
        <v>46</v>
      </c>
      <c r="V497" s="1" t="s">
        <v>30</v>
      </c>
      <c r="W497" s="1" t="s">
        <v>47</v>
      </c>
      <c r="X497" s="1" t="s">
        <v>48</v>
      </c>
      <c r="Y497" s="1">
        <v>4731</v>
      </c>
      <c r="Z497" s="1" t="s">
        <v>657</v>
      </c>
      <c r="AA497" s="1">
        <v>0</v>
      </c>
      <c r="AB497" s="1"/>
      <c r="AC497" s="1">
        <v>0</v>
      </c>
      <c r="AD497" s="1" t="s">
        <v>51</v>
      </c>
      <c r="AE497" s="1" t="s">
        <v>51</v>
      </c>
      <c r="AF497" s="7">
        <v>2177543723</v>
      </c>
      <c r="AG497" s="7">
        <v>1774264281</v>
      </c>
      <c r="AH497" s="7">
        <v>403279442</v>
      </c>
      <c r="AI497" s="7">
        <v>11393735866</v>
      </c>
      <c r="AJ497" s="7">
        <v>130810032</v>
      </c>
    </row>
    <row r="498" spans="1:36" hidden="1" x14ac:dyDescent="0.25">
      <c r="B498" s="1" t="s">
        <v>1797</v>
      </c>
      <c r="C498" s="1">
        <v>147052</v>
      </c>
      <c r="D498" s="3"/>
      <c r="E498" s="1" t="s">
        <v>3756</v>
      </c>
      <c r="F498" s="1" t="s">
        <v>3757</v>
      </c>
      <c r="G498" s="1" t="s">
        <v>38</v>
      </c>
      <c r="H498" s="1">
        <v>91267025</v>
      </c>
      <c r="I498" s="1" t="s">
        <v>3758</v>
      </c>
      <c r="J498" s="1" t="s">
        <v>3759</v>
      </c>
      <c r="K498" s="1">
        <v>3153744956</v>
      </c>
      <c r="L498" s="1"/>
      <c r="M498" s="1"/>
      <c r="N498" s="1" t="s">
        <v>3760</v>
      </c>
      <c r="O498" s="1">
        <v>2</v>
      </c>
      <c r="P498" s="1" t="s">
        <v>42</v>
      </c>
      <c r="Q498" s="1" t="s">
        <v>43</v>
      </c>
      <c r="R498" s="1" t="s">
        <v>545</v>
      </c>
      <c r="S498" s="1">
        <v>3</v>
      </c>
      <c r="T498" s="1" t="s">
        <v>3761</v>
      </c>
      <c r="U498" s="1" t="s">
        <v>67</v>
      </c>
      <c r="V498" s="1" t="s">
        <v>30</v>
      </c>
      <c r="W498" s="1" t="s">
        <v>47</v>
      </c>
      <c r="X498" s="1" t="s">
        <v>48</v>
      </c>
      <c r="Y498" s="1">
        <v>4290</v>
      </c>
      <c r="Z498" s="1" t="s">
        <v>169</v>
      </c>
      <c r="AA498" s="1">
        <v>1</v>
      </c>
      <c r="AB498" s="1" t="s">
        <v>3762</v>
      </c>
      <c r="AC498" s="1">
        <v>1</v>
      </c>
      <c r="AD498" s="1"/>
      <c r="AE498" s="1" t="s">
        <v>51</v>
      </c>
      <c r="AF498" s="7">
        <v>2175228738</v>
      </c>
      <c r="AG498" s="7">
        <v>923597477</v>
      </c>
      <c r="AH498" s="7">
        <v>1251631261</v>
      </c>
      <c r="AI498" s="7">
        <v>1255346033</v>
      </c>
      <c r="AJ498" s="7">
        <v>4763247</v>
      </c>
    </row>
    <row r="499" spans="1:36" ht="38.25" hidden="1" x14ac:dyDescent="0.25">
      <c r="B499" s="1" t="s">
        <v>1797</v>
      </c>
      <c r="C499" s="1">
        <v>90103</v>
      </c>
      <c r="D499" s="1"/>
      <c r="E499" s="1" t="s">
        <v>3763</v>
      </c>
      <c r="F499" s="1" t="s">
        <v>3764</v>
      </c>
      <c r="G499" s="1" t="s">
        <v>38</v>
      </c>
      <c r="H499" s="1">
        <v>51728447</v>
      </c>
      <c r="I499" s="1" t="s">
        <v>3765</v>
      </c>
      <c r="J499" s="1" t="s">
        <v>3766</v>
      </c>
      <c r="K499" s="1">
        <v>6470050</v>
      </c>
      <c r="L499" s="1">
        <v>3114521228</v>
      </c>
      <c r="M499" s="1"/>
      <c r="N499" s="1" t="s">
        <v>3767</v>
      </c>
      <c r="O499" s="1">
        <v>15</v>
      </c>
      <c r="P499" s="1" t="s">
        <v>42</v>
      </c>
      <c r="Q499" s="1" t="s">
        <v>43</v>
      </c>
      <c r="R499" s="1" t="s">
        <v>202</v>
      </c>
      <c r="S499" s="1">
        <v>12</v>
      </c>
      <c r="T499" s="1" t="s">
        <v>3768</v>
      </c>
      <c r="U499" s="1" t="s">
        <v>670</v>
      </c>
      <c r="V499" s="1" t="s">
        <v>30</v>
      </c>
      <c r="W499" s="1" t="s">
        <v>150</v>
      </c>
      <c r="X499" s="1" t="s">
        <v>48</v>
      </c>
      <c r="Y499" s="1">
        <v>4923</v>
      </c>
      <c r="Z499" s="1" t="s">
        <v>582</v>
      </c>
      <c r="AA499" s="1">
        <v>1</v>
      </c>
      <c r="AB499" s="1" t="s">
        <v>3763</v>
      </c>
      <c r="AC499" s="1">
        <v>1</v>
      </c>
      <c r="AD499" s="1" t="s">
        <v>51</v>
      </c>
      <c r="AE499" s="1" t="s">
        <v>51</v>
      </c>
      <c r="AF499" s="7">
        <v>2168368207</v>
      </c>
      <c r="AG499" s="7">
        <v>1120197753</v>
      </c>
      <c r="AH499" s="7">
        <v>1048170454</v>
      </c>
      <c r="AI499" s="7">
        <v>1833030838</v>
      </c>
      <c r="AJ499" s="7">
        <v>-278657634</v>
      </c>
    </row>
    <row r="500" spans="1:36" ht="25.5" hidden="1" x14ac:dyDescent="0.25">
      <c r="B500" s="1" t="s">
        <v>1797</v>
      </c>
      <c r="C500" s="1">
        <v>356930</v>
      </c>
      <c r="D500" s="1"/>
      <c r="E500" s="1" t="s">
        <v>3769</v>
      </c>
      <c r="F500" s="1" t="s">
        <v>3770</v>
      </c>
      <c r="G500" s="1" t="s">
        <v>38</v>
      </c>
      <c r="H500" s="1">
        <v>13542690</v>
      </c>
      <c r="I500" s="1" t="s">
        <v>3771</v>
      </c>
      <c r="J500" s="1" t="s">
        <v>3772</v>
      </c>
      <c r="K500" s="1">
        <v>6970620</v>
      </c>
      <c r="L500" s="1">
        <v>3232265782</v>
      </c>
      <c r="M500" s="1"/>
      <c r="N500" s="1" t="s">
        <v>3773</v>
      </c>
      <c r="O500" s="1">
        <v>8</v>
      </c>
      <c r="P500" s="1" t="s">
        <v>42</v>
      </c>
      <c r="Q500" s="1" t="s">
        <v>43</v>
      </c>
      <c r="R500" s="1" t="s">
        <v>65</v>
      </c>
      <c r="S500" s="1">
        <v>15</v>
      </c>
      <c r="T500" s="1" t="s">
        <v>3774</v>
      </c>
      <c r="U500" s="1" t="s">
        <v>89</v>
      </c>
      <c r="V500" s="1" t="s">
        <v>30</v>
      </c>
      <c r="W500" s="1" t="s">
        <v>47</v>
      </c>
      <c r="X500" s="1" t="s">
        <v>48</v>
      </c>
      <c r="Y500" s="1">
        <v>4661</v>
      </c>
      <c r="Z500" s="1" t="s">
        <v>1030</v>
      </c>
      <c r="AA500" s="1">
        <v>1</v>
      </c>
      <c r="AB500" s="1" t="s">
        <v>3769</v>
      </c>
      <c r="AC500" s="1">
        <v>1</v>
      </c>
      <c r="AD500" s="1" t="s">
        <v>51</v>
      </c>
      <c r="AE500" s="1" t="s">
        <v>51</v>
      </c>
      <c r="AF500" s="7">
        <v>2167964102</v>
      </c>
      <c r="AG500" s="7">
        <v>984578035</v>
      </c>
      <c r="AH500" s="7">
        <v>1183386067</v>
      </c>
      <c r="AI500" s="7">
        <v>5784110657</v>
      </c>
      <c r="AJ500" s="7">
        <v>232192237</v>
      </c>
    </row>
    <row r="501" spans="1:36" hidden="1" x14ac:dyDescent="0.25">
      <c r="B501" s="1" t="s">
        <v>1797</v>
      </c>
      <c r="C501" s="1">
        <v>21504</v>
      </c>
      <c r="D501" s="3"/>
      <c r="E501" s="1" t="s">
        <v>3775</v>
      </c>
      <c r="F501" s="1" t="s">
        <v>3776</v>
      </c>
      <c r="G501" s="1" t="s">
        <v>38</v>
      </c>
      <c r="H501" s="1">
        <v>13847075</v>
      </c>
      <c r="I501" s="1" t="s">
        <v>3777</v>
      </c>
      <c r="J501" s="1" t="s">
        <v>3778</v>
      </c>
      <c r="K501" s="1">
        <v>6304749</v>
      </c>
      <c r="L501" s="1">
        <v>3153426968</v>
      </c>
      <c r="M501" s="1">
        <v>3187343328</v>
      </c>
      <c r="N501" s="1" t="s">
        <v>3779</v>
      </c>
      <c r="O501" s="1">
        <v>16</v>
      </c>
      <c r="P501" s="1" t="s">
        <v>42</v>
      </c>
      <c r="Q501" s="1" t="s">
        <v>43</v>
      </c>
      <c r="R501" s="1" t="s">
        <v>65</v>
      </c>
      <c r="S501" s="1">
        <v>15</v>
      </c>
      <c r="T501" s="1" t="s">
        <v>3780</v>
      </c>
      <c r="U501" s="1" t="s">
        <v>332</v>
      </c>
      <c r="V501" s="1" t="s">
        <v>30</v>
      </c>
      <c r="W501" s="1" t="s">
        <v>47</v>
      </c>
      <c r="X501" s="1" t="s">
        <v>48</v>
      </c>
      <c r="Y501" s="1">
        <v>7310</v>
      </c>
      <c r="Z501" s="1" t="s">
        <v>1911</v>
      </c>
      <c r="AA501" s="1">
        <v>1</v>
      </c>
      <c r="AB501" s="1" t="s">
        <v>3781</v>
      </c>
      <c r="AC501" s="1">
        <v>1</v>
      </c>
      <c r="AD501" s="1" t="s">
        <v>51</v>
      </c>
      <c r="AE501" s="1" t="s">
        <v>51</v>
      </c>
      <c r="AF501" s="7">
        <v>2160587355</v>
      </c>
      <c r="AG501" s="7">
        <v>1030074890</v>
      </c>
      <c r="AH501" s="7">
        <v>1130512465</v>
      </c>
      <c r="AI501" s="7">
        <v>939399985</v>
      </c>
      <c r="AJ501" s="7">
        <v>20277988</v>
      </c>
    </row>
    <row r="502" spans="1:36" hidden="1" x14ac:dyDescent="0.25">
      <c r="B502" s="1" t="s">
        <v>1797</v>
      </c>
      <c r="C502" s="1">
        <v>71949</v>
      </c>
      <c r="D502" s="3"/>
      <c r="E502" s="1" t="s">
        <v>3782</v>
      </c>
      <c r="F502" s="1" t="s">
        <v>3783</v>
      </c>
      <c r="G502" s="1" t="s">
        <v>38</v>
      </c>
      <c r="H502" s="1">
        <v>5563672</v>
      </c>
      <c r="I502" s="1" t="s">
        <v>3784</v>
      </c>
      <c r="J502" s="1" t="s">
        <v>3785</v>
      </c>
      <c r="K502" s="1">
        <v>6458880</v>
      </c>
      <c r="L502" s="1">
        <v>3157185240</v>
      </c>
      <c r="M502" s="1"/>
      <c r="N502" s="1" t="s">
        <v>3786</v>
      </c>
      <c r="O502" s="1">
        <v>10</v>
      </c>
      <c r="P502" s="1" t="s">
        <v>42</v>
      </c>
      <c r="Q502" s="1" t="s">
        <v>43</v>
      </c>
      <c r="R502" s="1" t="s">
        <v>77</v>
      </c>
      <c r="S502" s="1">
        <v>13</v>
      </c>
      <c r="T502" s="1" t="s">
        <v>3787</v>
      </c>
      <c r="U502" s="1" t="s">
        <v>632</v>
      </c>
      <c r="V502" s="1" t="s">
        <v>30</v>
      </c>
      <c r="W502" s="1" t="s">
        <v>47</v>
      </c>
      <c r="X502" s="1" t="s">
        <v>48</v>
      </c>
      <c r="Y502" s="1">
        <v>8691</v>
      </c>
      <c r="Z502" s="1" t="s">
        <v>649</v>
      </c>
      <c r="AA502" s="1">
        <v>1</v>
      </c>
      <c r="AB502" s="1" t="s">
        <v>3788</v>
      </c>
      <c r="AC502" s="1">
        <v>1</v>
      </c>
      <c r="AD502" s="1" t="s">
        <v>187</v>
      </c>
      <c r="AE502" s="1" t="s">
        <v>51</v>
      </c>
      <c r="AF502" s="7">
        <v>2158117371</v>
      </c>
      <c r="AG502" s="7">
        <v>183298539</v>
      </c>
      <c r="AH502" s="7">
        <v>1974818832</v>
      </c>
      <c r="AI502" s="7">
        <v>738280780</v>
      </c>
      <c r="AJ502" s="7">
        <v>61611294</v>
      </c>
    </row>
    <row r="503" spans="1:36" hidden="1" x14ac:dyDescent="0.25">
      <c r="B503" s="1" t="s">
        <v>1797</v>
      </c>
      <c r="C503" s="1">
        <v>260279</v>
      </c>
      <c r="D503" s="1"/>
      <c r="E503" s="1" t="s">
        <v>3789</v>
      </c>
      <c r="F503" s="1">
        <v>91295934</v>
      </c>
      <c r="G503" s="1"/>
      <c r="H503" s="1"/>
      <c r="I503" s="1"/>
      <c r="J503" s="1" t="s">
        <v>3790</v>
      </c>
      <c r="K503" s="1">
        <v>6959368</v>
      </c>
      <c r="L503" s="1">
        <v>3175140543</v>
      </c>
      <c r="M503" s="1"/>
      <c r="N503" s="1" t="s">
        <v>3791</v>
      </c>
      <c r="O503" s="1">
        <v>8</v>
      </c>
      <c r="P503" s="1" t="s">
        <v>42</v>
      </c>
      <c r="Q503" s="1" t="s">
        <v>43</v>
      </c>
      <c r="R503" s="1" t="s">
        <v>202</v>
      </c>
      <c r="S503" s="1">
        <v>12</v>
      </c>
      <c r="T503" s="1" t="s">
        <v>3792</v>
      </c>
      <c r="U503" s="1" t="s">
        <v>89</v>
      </c>
      <c r="V503" s="1" t="s">
        <v>30</v>
      </c>
      <c r="W503" s="1" t="s">
        <v>68</v>
      </c>
      <c r="X503" s="1" t="s">
        <v>69</v>
      </c>
      <c r="Y503" s="1">
        <v>9312</v>
      </c>
      <c r="Z503" s="1" t="s">
        <v>1810</v>
      </c>
      <c r="AA503" s="1">
        <v>1</v>
      </c>
      <c r="AB503" s="1" t="s">
        <v>3793</v>
      </c>
      <c r="AC503" s="1">
        <v>1</v>
      </c>
      <c r="AD503" s="1" t="s">
        <v>51</v>
      </c>
      <c r="AE503" s="1" t="s">
        <v>51</v>
      </c>
      <c r="AF503" s="7">
        <v>2153981487</v>
      </c>
      <c r="AG503" s="7">
        <v>384294307</v>
      </c>
      <c r="AH503" s="7">
        <v>1769687180</v>
      </c>
      <c r="AI503" s="7">
        <v>163053000</v>
      </c>
      <c r="AJ503" s="7">
        <v>149103386</v>
      </c>
    </row>
    <row r="504" spans="1:36" ht="25.5" hidden="1" x14ac:dyDescent="0.25">
      <c r="B504" s="1" t="s">
        <v>1797</v>
      </c>
      <c r="C504" s="1">
        <v>413432</v>
      </c>
      <c r="D504" s="1"/>
      <c r="E504" s="1" t="s">
        <v>3794</v>
      </c>
      <c r="F504" s="1" t="s">
        <v>3795</v>
      </c>
      <c r="G504" s="1" t="s">
        <v>38</v>
      </c>
      <c r="H504" s="1">
        <v>1098611459</v>
      </c>
      <c r="I504" s="1" t="s">
        <v>3796</v>
      </c>
      <c r="J504" s="1" t="s">
        <v>3797</v>
      </c>
      <c r="K504" s="1">
        <v>6344286</v>
      </c>
      <c r="L504" s="1">
        <v>3176779945</v>
      </c>
      <c r="M504" s="1">
        <v>3176779945</v>
      </c>
      <c r="N504" s="1" t="s">
        <v>3798</v>
      </c>
      <c r="O504" s="1">
        <v>12</v>
      </c>
      <c r="P504" s="1" t="s">
        <v>42</v>
      </c>
      <c r="Q504" s="1" t="s">
        <v>43</v>
      </c>
      <c r="R504" s="1" t="s">
        <v>175</v>
      </c>
      <c r="S504" s="1">
        <v>3</v>
      </c>
      <c r="T504" s="1" t="s">
        <v>3799</v>
      </c>
      <c r="U504" s="1" t="s">
        <v>89</v>
      </c>
      <c r="V504" s="1" t="s">
        <v>30</v>
      </c>
      <c r="W504" s="1" t="s">
        <v>47</v>
      </c>
      <c r="X504" s="1" t="s">
        <v>48</v>
      </c>
      <c r="Y504" s="1">
        <v>4645</v>
      </c>
      <c r="Z504" s="1" t="s">
        <v>615</v>
      </c>
      <c r="AA504" s="1">
        <v>1</v>
      </c>
      <c r="AB504" s="1" t="s">
        <v>3794</v>
      </c>
      <c r="AC504" s="1">
        <v>1</v>
      </c>
      <c r="AD504" s="1" t="s">
        <v>51</v>
      </c>
      <c r="AE504" s="1" t="s">
        <v>51</v>
      </c>
      <c r="AF504" s="7">
        <v>2146666353</v>
      </c>
      <c r="AG504" s="7">
        <v>1118181773</v>
      </c>
      <c r="AH504" s="7">
        <v>1028484580</v>
      </c>
      <c r="AI504" s="7">
        <v>4376796875</v>
      </c>
      <c r="AJ504" s="7">
        <v>436490097</v>
      </c>
    </row>
    <row r="505" spans="1:36" s="10" customFormat="1" ht="38.25" hidden="1" x14ac:dyDescent="0.25">
      <c r="A505" s="2"/>
      <c r="B505" s="1" t="s">
        <v>1797</v>
      </c>
      <c r="C505" s="1">
        <v>353780</v>
      </c>
      <c r="D505" s="1"/>
      <c r="E505" s="1" t="s">
        <v>3553</v>
      </c>
      <c r="F505" s="1" t="s">
        <v>3554</v>
      </c>
      <c r="G505" s="1" t="s">
        <v>38</v>
      </c>
      <c r="H505" s="1">
        <v>13500148</v>
      </c>
      <c r="I505" s="1" t="s">
        <v>3555</v>
      </c>
      <c r="J505" s="1" t="s">
        <v>3556</v>
      </c>
      <c r="K505" s="1">
        <v>6984978</v>
      </c>
      <c r="L505" s="1">
        <v>3202587797</v>
      </c>
      <c r="M505" s="1">
        <v>6960480</v>
      </c>
      <c r="N505" s="1" t="s">
        <v>3557</v>
      </c>
      <c r="O505" s="1">
        <v>22</v>
      </c>
      <c r="P505" s="1" t="s">
        <v>42</v>
      </c>
      <c r="Q505" s="1" t="s">
        <v>43</v>
      </c>
      <c r="R505" s="1" t="s">
        <v>175</v>
      </c>
      <c r="S505" s="1">
        <v>3</v>
      </c>
      <c r="T505" s="1" t="s">
        <v>3558</v>
      </c>
      <c r="U505" s="1" t="s">
        <v>46</v>
      </c>
      <c r="V505" s="1" t="s">
        <v>30</v>
      </c>
      <c r="W505" s="1" t="s">
        <v>47</v>
      </c>
      <c r="X505" s="1" t="s">
        <v>48</v>
      </c>
      <c r="Y505" s="1">
        <v>4663</v>
      </c>
      <c r="Z505" s="17" t="s">
        <v>134</v>
      </c>
      <c r="AA505" s="1">
        <v>2</v>
      </c>
      <c r="AB505" s="1" t="s">
        <v>3559</v>
      </c>
      <c r="AC505" s="1">
        <v>2</v>
      </c>
      <c r="AD505" s="1" t="s">
        <v>51</v>
      </c>
      <c r="AE505" s="1" t="s">
        <v>51</v>
      </c>
      <c r="AF505" s="7">
        <v>2265980434</v>
      </c>
      <c r="AG505" s="7">
        <v>1347066257</v>
      </c>
      <c r="AH505" s="7">
        <v>918914177</v>
      </c>
      <c r="AI505" s="7">
        <v>4292256312</v>
      </c>
      <c r="AJ505" s="7">
        <v>112038486</v>
      </c>
    </row>
    <row r="506" spans="1:36" hidden="1" x14ac:dyDescent="0.25">
      <c r="B506" s="1" t="s">
        <v>1797</v>
      </c>
      <c r="C506" s="1">
        <v>260251</v>
      </c>
      <c r="D506" s="1"/>
      <c r="E506" s="1" t="s">
        <v>3807</v>
      </c>
      <c r="F506" s="1" t="s">
        <v>3808</v>
      </c>
      <c r="G506" s="1" t="s">
        <v>38</v>
      </c>
      <c r="H506" s="1">
        <v>5558961</v>
      </c>
      <c r="I506" s="1" t="s">
        <v>3809</v>
      </c>
      <c r="J506" s="1" t="s">
        <v>3810</v>
      </c>
      <c r="K506" s="1">
        <v>6422900</v>
      </c>
      <c r="L506" s="1">
        <v>6424829</v>
      </c>
      <c r="M506" s="1">
        <v>3208303235</v>
      </c>
      <c r="N506" s="1" t="s">
        <v>3811</v>
      </c>
      <c r="O506" s="1">
        <v>30</v>
      </c>
      <c r="P506" s="1" t="s">
        <v>42</v>
      </c>
      <c r="Q506" s="1" t="s">
        <v>43</v>
      </c>
      <c r="R506" s="1" t="s">
        <v>175</v>
      </c>
      <c r="S506" s="1">
        <v>3</v>
      </c>
      <c r="T506" s="1" t="s">
        <v>3792</v>
      </c>
      <c r="U506" s="1" t="s">
        <v>89</v>
      </c>
      <c r="V506" s="1" t="s">
        <v>30</v>
      </c>
      <c r="W506" s="1" t="s">
        <v>883</v>
      </c>
      <c r="X506" s="1" t="s">
        <v>48</v>
      </c>
      <c r="Y506" s="1">
        <v>4631</v>
      </c>
      <c r="Z506" s="1" t="s">
        <v>659</v>
      </c>
      <c r="AA506" s="1">
        <v>1</v>
      </c>
      <c r="AB506" s="1" t="s">
        <v>3812</v>
      </c>
      <c r="AC506" s="1">
        <v>1</v>
      </c>
      <c r="AD506" s="1" t="s">
        <v>51</v>
      </c>
      <c r="AE506" s="1" t="s">
        <v>51</v>
      </c>
      <c r="AF506" s="7">
        <v>2145179862</v>
      </c>
      <c r="AG506" s="7">
        <v>1523805521</v>
      </c>
      <c r="AH506" s="7">
        <v>621374341</v>
      </c>
      <c r="AI506" s="7">
        <v>5431868041</v>
      </c>
      <c r="AJ506" s="7">
        <v>232398398</v>
      </c>
    </row>
    <row r="507" spans="1:36" ht="25.5" hidden="1" x14ac:dyDescent="0.25">
      <c r="B507" s="1" t="s">
        <v>1797</v>
      </c>
      <c r="C507" s="1">
        <v>71857</v>
      </c>
      <c r="D507" s="3"/>
      <c r="E507" s="1" t="s">
        <v>3813</v>
      </c>
      <c r="F507" s="1">
        <v>91210598</v>
      </c>
      <c r="G507" s="1"/>
      <c r="H507" s="1"/>
      <c r="I507" s="1"/>
      <c r="J507" s="1" t="s">
        <v>3814</v>
      </c>
      <c r="K507" s="1">
        <v>6443677</v>
      </c>
      <c r="L507" s="1">
        <v>3167452644</v>
      </c>
      <c r="M507" s="1"/>
      <c r="N507" s="1" t="s">
        <v>3815</v>
      </c>
      <c r="O507" s="1">
        <v>9</v>
      </c>
      <c r="P507" s="1" t="s">
        <v>42</v>
      </c>
      <c r="Q507" s="1" t="s">
        <v>43</v>
      </c>
      <c r="R507" s="1" t="s">
        <v>330</v>
      </c>
      <c r="S507" s="1">
        <v>7</v>
      </c>
      <c r="T507" s="1" t="s">
        <v>3816</v>
      </c>
      <c r="U507" s="1" t="s">
        <v>251</v>
      </c>
      <c r="V507" s="1" t="s">
        <v>30</v>
      </c>
      <c r="W507" s="1" t="s">
        <v>68</v>
      </c>
      <c r="X507" s="1" t="s">
        <v>69</v>
      </c>
      <c r="Y507" s="1">
        <v>7112</v>
      </c>
      <c r="Z507" s="1" t="s">
        <v>425</v>
      </c>
      <c r="AA507" s="1">
        <v>1</v>
      </c>
      <c r="AB507" s="1" t="s">
        <v>3817</v>
      </c>
      <c r="AC507" s="1">
        <v>1</v>
      </c>
      <c r="AD507" s="1" t="s">
        <v>51</v>
      </c>
      <c r="AE507" s="1" t="s">
        <v>51</v>
      </c>
      <c r="AF507" s="7">
        <v>2144362000</v>
      </c>
      <c r="AG507" s="7">
        <v>382937000</v>
      </c>
      <c r="AH507" s="7">
        <v>1761425000</v>
      </c>
      <c r="AI507" s="7">
        <v>353000</v>
      </c>
      <c r="AJ507" s="7">
        <v>161682000</v>
      </c>
    </row>
    <row r="508" spans="1:36" ht="25.5" hidden="1" x14ac:dyDescent="0.25">
      <c r="B508" s="1" t="s">
        <v>1797</v>
      </c>
      <c r="C508" s="1">
        <v>316461</v>
      </c>
      <c r="D508" s="1"/>
      <c r="E508" s="1" t="s">
        <v>3818</v>
      </c>
      <c r="F508" s="1" t="s">
        <v>3819</v>
      </c>
      <c r="G508" s="1" t="s">
        <v>38</v>
      </c>
      <c r="H508" s="1">
        <v>1098678970</v>
      </c>
      <c r="I508" s="1" t="s">
        <v>3820</v>
      </c>
      <c r="J508" s="1" t="s">
        <v>3821</v>
      </c>
      <c r="K508" s="1">
        <v>3183812873</v>
      </c>
      <c r="L508" s="1">
        <v>3208703757</v>
      </c>
      <c r="M508" s="1">
        <v>6472828</v>
      </c>
      <c r="N508" s="1" t="s">
        <v>3822</v>
      </c>
      <c r="O508" s="1">
        <v>12</v>
      </c>
      <c r="P508" s="1" t="s">
        <v>42</v>
      </c>
      <c r="Q508" s="1" t="s">
        <v>43</v>
      </c>
      <c r="R508" s="1" t="s">
        <v>77</v>
      </c>
      <c r="S508" s="1">
        <v>13</v>
      </c>
      <c r="T508" s="1" t="s">
        <v>2076</v>
      </c>
      <c r="U508" s="1" t="s">
        <v>300</v>
      </c>
      <c r="V508" s="1" t="s">
        <v>30</v>
      </c>
      <c r="W508" s="1" t="s">
        <v>47</v>
      </c>
      <c r="X508" s="1" t="s">
        <v>48</v>
      </c>
      <c r="Y508" s="1">
        <v>4659</v>
      </c>
      <c r="Z508" s="1" t="s">
        <v>1273</v>
      </c>
      <c r="AA508" s="1">
        <v>0</v>
      </c>
      <c r="AB508" s="1"/>
      <c r="AC508" s="1">
        <v>0</v>
      </c>
      <c r="AD508" s="1" t="s">
        <v>51</v>
      </c>
      <c r="AE508" s="1" t="s">
        <v>51</v>
      </c>
      <c r="AF508" s="7">
        <v>2140760524</v>
      </c>
      <c r="AG508" s="7">
        <v>1304239820</v>
      </c>
      <c r="AH508" s="7">
        <v>836520704</v>
      </c>
      <c r="AI508" s="7">
        <v>6008016761</v>
      </c>
      <c r="AJ508" s="7">
        <v>510897772</v>
      </c>
    </row>
    <row r="509" spans="1:36" hidden="1" x14ac:dyDescent="0.25">
      <c r="B509" s="1" t="s">
        <v>1797</v>
      </c>
      <c r="C509" s="1">
        <v>357230</v>
      </c>
      <c r="D509" s="1"/>
      <c r="E509" s="1" t="s">
        <v>3823</v>
      </c>
      <c r="F509" s="1" t="s">
        <v>3824</v>
      </c>
      <c r="G509" s="1" t="s">
        <v>38</v>
      </c>
      <c r="H509" s="1">
        <v>63539386</v>
      </c>
      <c r="I509" s="1" t="s">
        <v>3825</v>
      </c>
      <c r="J509" s="1" t="s">
        <v>3826</v>
      </c>
      <c r="K509" s="1">
        <v>6177625</v>
      </c>
      <c r="L509" s="1">
        <v>3152913576</v>
      </c>
      <c r="M509" s="1"/>
      <c r="N509" s="1" t="s">
        <v>3827</v>
      </c>
      <c r="O509" s="1">
        <v>10</v>
      </c>
      <c r="P509" s="1" t="s">
        <v>42</v>
      </c>
      <c r="Q509" s="1" t="s">
        <v>43</v>
      </c>
      <c r="R509" s="1" t="s">
        <v>167</v>
      </c>
      <c r="S509" s="1">
        <v>13</v>
      </c>
      <c r="T509" s="1" t="s">
        <v>3828</v>
      </c>
      <c r="U509" s="1" t="s">
        <v>46</v>
      </c>
      <c r="V509" s="1" t="s">
        <v>30</v>
      </c>
      <c r="W509" s="1" t="s">
        <v>47</v>
      </c>
      <c r="X509" s="1" t="s">
        <v>48</v>
      </c>
      <c r="Y509" s="1">
        <v>4290</v>
      </c>
      <c r="Z509" s="1" t="s">
        <v>169</v>
      </c>
      <c r="AA509" s="1">
        <v>1</v>
      </c>
      <c r="AB509" s="1" t="s">
        <v>3829</v>
      </c>
      <c r="AC509" s="1">
        <v>1</v>
      </c>
      <c r="AD509" s="1" t="s">
        <v>51</v>
      </c>
      <c r="AE509" s="1" t="s">
        <v>51</v>
      </c>
      <c r="AF509" s="7">
        <v>2137863713</v>
      </c>
      <c r="AG509" s="7">
        <v>927777714</v>
      </c>
      <c r="AH509" s="7">
        <v>1210085999</v>
      </c>
      <c r="AI509" s="7">
        <v>996245370</v>
      </c>
      <c r="AJ509" s="7">
        <v>61369097</v>
      </c>
    </row>
    <row r="510" spans="1:36" ht="25.5" hidden="1" x14ac:dyDescent="0.25">
      <c r="B510" s="1" t="s">
        <v>1797</v>
      </c>
      <c r="C510" s="1">
        <v>82668</v>
      </c>
      <c r="D510" s="3"/>
      <c r="E510" s="1" t="s">
        <v>3830</v>
      </c>
      <c r="F510" s="1">
        <v>63331159</v>
      </c>
      <c r="G510" s="1"/>
      <c r="H510" s="1"/>
      <c r="I510" s="1"/>
      <c r="J510" s="1" t="s">
        <v>3831</v>
      </c>
      <c r="K510" s="1">
        <v>6422536</v>
      </c>
      <c r="L510" s="1">
        <v>6520378</v>
      </c>
      <c r="M510" s="1">
        <v>3165213284</v>
      </c>
      <c r="N510" s="1" t="s">
        <v>3832</v>
      </c>
      <c r="O510" s="1">
        <v>13</v>
      </c>
      <c r="P510" s="1" t="s">
        <v>42</v>
      </c>
      <c r="Q510" s="1" t="s">
        <v>43</v>
      </c>
      <c r="R510" s="1" t="s">
        <v>1758</v>
      </c>
      <c r="S510" s="1">
        <v>6</v>
      </c>
      <c r="T510" s="1" t="s">
        <v>3833</v>
      </c>
      <c r="U510" s="1" t="s">
        <v>67</v>
      </c>
      <c r="V510" s="1" t="s">
        <v>30</v>
      </c>
      <c r="W510" s="1" t="s">
        <v>68</v>
      </c>
      <c r="X510" s="1" t="s">
        <v>69</v>
      </c>
      <c r="Y510" s="1">
        <v>3120</v>
      </c>
      <c r="Z510" s="1" t="s">
        <v>661</v>
      </c>
      <c r="AA510" s="1">
        <v>5</v>
      </c>
      <c r="AB510" s="1" t="s">
        <v>3834</v>
      </c>
      <c r="AC510" s="1">
        <v>5</v>
      </c>
      <c r="AD510" s="1" t="s">
        <v>51</v>
      </c>
      <c r="AE510" s="1" t="s">
        <v>51</v>
      </c>
      <c r="AF510" s="7">
        <v>2136171945</v>
      </c>
      <c r="AG510" s="7">
        <v>1317965605</v>
      </c>
      <c r="AH510" s="7">
        <v>818206340</v>
      </c>
      <c r="AI510" s="7">
        <v>1522450254</v>
      </c>
      <c r="AJ510" s="7">
        <v>161176694</v>
      </c>
    </row>
    <row r="511" spans="1:36" ht="25.5" hidden="1" x14ac:dyDescent="0.25">
      <c r="B511" s="1" t="s">
        <v>1797</v>
      </c>
      <c r="C511" s="1">
        <v>318078</v>
      </c>
      <c r="D511" s="1" t="s">
        <v>3835</v>
      </c>
      <c r="E511" s="1" t="s">
        <v>3836</v>
      </c>
      <c r="F511" s="1" t="s">
        <v>3837</v>
      </c>
      <c r="G511" s="1" t="s">
        <v>38</v>
      </c>
      <c r="H511" s="1">
        <v>88215190</v>
      </c>
      <c r="I511" s="1" t="s">
        <v>3838</v>
      </c>
      <c r="J511" s="1" t="s">
        <v>3736</v>
      </c>
      <c r="K511" s="1">
        <v>6521980</v>
      </c>
      <c r="L511" s="1">
        <v>3105501141</v>
      </c>
      <c r="M511" s="1"/>
      <c r="N511" s="1" t="s">
        <v>3839</v>
      </c>
      <c r="O511" s="1">
        <v>8</v>
      </c>
      <c r="P511" s="1" t="s">
        <v>42</v>
      </c>
      <c r="Q511" s="1" t="s">
        <v>43</v>
      </c>
      <c r="R511" s="1" t="s">
        <v>175</v>
      </c>
      <c r="S511" s="1">
        <v>3</v>
      </c>
      <c r="T511" s="1" t="s">
        <v>3840</v>
      </c>
      <c r="U511" s="1" t="s">
        <v>89</v>
      </c>
      <c r="V511" s="1" t="s">
        <v>30</v>
      </c>
      <c r="W511" s="1" t="s">
        <v>47</v>
      </c>
      <c r="X511" s="1" t="s">
        <v>48</v>
      </c>
      <c r="Y511" s="1">
        <v>4659</v>
      </c>
      <c r="Z511" s="1" t="s">
        <v>1273</v>
      </c>
      <c r="AA511" s="1">
        <v>1</v>
      </c>
      <c r="AB511" s="1" t="s">
        <v>3841</v>
      </c>
      <c r="AC511" s="1">
        <v>1</v>
      </c>
      <c r="AD511" s="1" t="s">
        <v>51</v>
      </c>
      <c r="AE511" s="1" t="s">
        <v>51</v>
      </c>
      <c r="AF511" s="7">
        <v>2135420000</v>
      </c>
      <c r="AG511" s="7">
        <v>697103000</v>
      </c>
      <c r="AH511" s="7">
        <v>1438317000</v>
      </c>
      <c r="AI511" s="7">
        <v>4555673000</v>
      </c>
      <c r="AJ511" s="7">
        <v>296855000</v>
      </c>
    </row>
    <row r="512" spans="1:36" ht="25.5" hidden="1" x14ac:dyDescent="0.25">
      <c r="B512" s="1" t="s">
        <v>1797</v>
      </c>
      <c r="C512" s="1">
        <v>329958</v>
      </c>
      <c r="D512" s="1"/>
      <c r="E512" s="1" t="s">
        <v>3842</v>
      </c>
      <c r="F512" s="1" t="s">
        <v>3843</v>
      </c>
      <c r="G512" s="1" t="s">
        <v>38</v>
      </c>
      <c r="H512" s="1">
        <v>13350048</v>
      </c>
      <c r="I512" s="1" t="s">
        <v>3844</v>
      </c>
      <c r="J512" s="1" t="s">
        <v>3845</v>
      </c>
      <c r="K512" s="1">
        <v>3162816471</v>
      </c>
      <c r="L512" s="1">
        <v>3012213658</v>
      </c>
      <c r="M512" s="1">
        <v>3165281923</v>
      </c>
      <c r="N512" s="1" t="s">
        <v>3846</v>
      </c>
      <c r="O512" s="1">
        <v>1</v>
      </c>
      <c r="P512" s="1" t="s">
        <v>42</v>
      </c>
      <c r="Q512" s="1" t="s">
        <v>43</v>
      </c>
      <c r="R512" s="1" t="s">
        <v>276</v>
      </c>
      <c r="S512" s="1">
        <v>13</v>
      </c>
      <c r="T512" s="1" t="s">
        <v>3847</v>
      </c>
      <c r="U512" s="1" t="s">
        <v>3848</v>
      </c>
      <c r="V512" s="1" t="s">
        <v>30</v>
      </c>
      <c r="W512" s="1" t="s">
        <v>47</v>
      </c>
      <c r="X512" s="1" t="s">
        <v>48</v>
      </c>
      <c r="Y512" s="1">
        <v>4111</v>
      </c>
      <c r="Z512" s="1" t="s">
        <v>99</v>
      </c>
      <c r="AA512" s="1">
        <v>0</v>
      </c>
      <c r="AB512" s="1"/>
      <c r="AC512" s="1">
        <v>0</v>
      </c>
      <c r="AD512" s="1" t="s">
        <v>51</v>
      </c>
      <c r="AE512" s="1" t="s">
        <v>51</v>
      </c>
      <c r="AF512" s="7">
        <v>2132801000</v>
      </c>
      <c r="AG512" s="7">
        <v>1835023000</v>
      </c>
      <c r="AH512" s="7">
        <v>297778000</v>
      </c>
      <c r="AI512" s="7">
        <v>59482000</v>
      </c>
      <c r="AJ512" s="7">
        <v>0</v>
      </c>
    </row>
    <row r="513" spans="2:36" ht="38.25" hidden="1" x14ac:dyDescent="0.25">
      <c r="B513" s="1" t="s">
        <v>1797</v>
      </c>
      <c r="C513" s="1">
        <v>247424</v>
      </c>
      <c r="D513" s="1"/>
      <c r="E513" s="1" t="s">
        <v>3849</v>
      </c>
      <c r="F513" s="1" t="s">
        <v>3850</v>
      </c>
      <c r="G513" s="1" t="s">
        <v>38</v>
      </c>
      <c r="H513" s="1">
        <v>30203638</v>
      </c>
      <c r="I513" s="1" t="s">
        <v>3851</v>
      </c>
      <c r="J513" s="1" t="s">
        <v>3852</v>
      </c>
      <c r="K513" s="1">
        <v>3104342554</v>
      </c>
      <c r="L513" s="1">
        <v>3113000292</v>
      </c>
      <c r="M513" s="1"/>
      <c r="N513" s="1" t="s">
        <v>3853</v>
      </c>
      <c r="O513" s="1">
        <v>174</v>
      </c>
      <c r="P513" s="1" t="s">
        <v>42</v>
      </c>
      <c r="Q513" s="1" t="s">
        <v>43</v>
      </c>
      <c r="R513" s="1" t="s">
        <v>564</v>
      </c>
      <c r="S513" s="1">
        <v>1</v>
      </c>
      <c r="T513" s="1" t="s">
        <v>3854</v>
      </c>
      <c r="U513" s="1" t="s">
        <v>159</v>
      </c>
      <c r="V513" s="1" t="s">
        <v>30</v>
      </c>
      <c r="W513" s="1" t="s">
        <v>150</v>
      </c>
      <c r="X513" s="1" t="s">
        <v>333</v>
      </c>
      <c r="Y513" s="1">
        <v>4663</v>
      </c>
      <c r="Z513" s="1" t="s">
        <v>134</v>
      </c>
      <c r="AA513" s="1">
        <v>0</v>
      </c>
      <c r="AB513" s="1"/>
      <c r="AC513" s="1">
        <v>0</v>
      </c>
      <c r="AD513" s="1" t="s">
        <v>51</v>
      </c>
      <c r="AE513" s="1" t="s">
        <v>51</v>
      </c>
      <c r="AF513" s="7">
        <v>2125000000</v>
      </c>
      <c r="AG513" s="7">
        <v>0</v>
      </c>
      <c r="AH513" s="7">
        <v>0</v>
      </c>
      <c r="AI513" s="7">
        <v>0</v>
      </c>
      <c r="AJ513" s="7">
        <v>0</v>
      </c>
    </row>
    <row r="514" spans="2:36" ht="25.5" hidden="1" x14ac:dyDescent="0.25">
      <c r="B514" s="1" t="s">
        <v>1797</v>
      </c>
      <c r="C514" s="1">
        <v>315558</v>
      </c>
      <c r="D514" s="1" t="s">
        <v>3855</v>
      </c>
      <c r="E514" s="1" t="s">
        <v>3856</v>
      </c>
      <c r="F514" s="1" t="s">
        <v>3857</v>
      </c>
      <c r="G514" s="1" t="s">
        <v>38</v>
      </c>
      <c r="H514" s="1">
        <v>91250790</v>
      </c>
      <c r="I514" s="1" t="s">
        <v>3858</v>
      </c>
      <c r="J514" s="1" t="s">
        <v>3859</v>
      </c>
      <c r="K514" s="1">
        <v>6707777</v>
      </c>
      <c r="L514" s="1">
        <v>3158735939</v>
      </c>
      <c r="M514" s="1"/>
      <c r="N514" s="1" t="s">
        <v>3860</v>
      </c>
      <c r="O514" s="1">
        <v>1</v>
      </c>
      <c r="P514" s="1" t="s">
        <v>42</v>
      </c>
      <c r="Q514" s="1" t="s">
        <v>43</v>
      </c>
      <c r="R514" s="1" t="s">
        <v>65</v>
      </c>
      <c r="S514" s="1">
        <v>15</v>
      </c>
      <c r="T514" s="1" t="s">
        <v>3861</v>
      </c>
      <c r="U514" s="1" t="s">
        <v>89</v>
      </c>
      <c r="V514" s="1" t="s">
        <v>30</v>
      </c>
      <c r="W514" s="1" t="s">
        <v>47</v>
      </c>
      <c r="X514" s="1" t="s">
        <v>48</v>
      </c>
      <c r="Y514" s="1">
        <v>4520</v>
      </c>
      <c r="Z514" s="1" t="s">
        <v>2918</v>
      </c>
      <c r="AA514" s="1">
        <v>0</v>
      </c>
      <c r="AB514" s="1"/>
      <c r="AC514" s="1">
        <v>0</v>
      </c>
      <c r="AD514" s="1" t="s">
        <v>51</v>
      </c>
      <c r="AE514" s="1" t="s">
        <v>51</v>
      </c>
      <c r="AF514" s="7">
        <v>2121674441</v>
      </c>
      <c r="AG514" s="7">
        <v>390687673</v>
      </c>
      <c r="AH514" s="7">
        <v>1730986768</v>
      </c>
      <c r="AI514" s="7">
        <v>740889490</v>
      </c>
      <c r="AJ514" s="7">
        <v>21655948</v>
      </c>
    </row>
    <row r="515" spans="2:36" ht="25.5" hidden="1" x14ac:dyDescent="0.25">
      <c r="B515" s="1" t="s">
        <v>1797</v>
      </c>
      <c r="C515" s="1">
        <v>103907</v>
      </c>
      <c r="D515" s="3"/>
      <c r="E515" s="1" t="s">
        <v>3862</v>
      </c>
      <c r="F515" s="1">
        <v>91222017</v>
      </c>
      <c r="G515" s="1"/>
      <c r="H515" s="1"/>
      <c r="I515" s="1"/>
      <c r="J515" s="1" t="s">
        <v>3863</v>
      </c>
      <c r="K515" s="1">
        <v>6428898</v>
      </c>
      <c r="L515" s="1">
        <v>3158762264</v>
      </c>
      <c r="M515" s="1"/>
      <c r="N515" s="1" t="s">
        <v>3864</v>
      </c>
      <c r="O515" s="1">
        <v>3</v>
      </c>
      <c r="P515" s="1" t="s">
        <v>42</v>
      </c>
      <c r="Q515" s="1" t="s">
        <v>43</v>
      </c>
      <c r="R515" s="1"/>
      <c r="S515" s="1"/>
      <c r="T515" s="1" t="s">
        <v>3865</v>
      </c>
      <c r="U515" s="1" t="s">
        <v>332</v>
      </c>
      <c r="V515" s="1" t="s">
        <v>30</v>
      </c>
      <c r="W515" s="1" t="s">
        <v>68</v>
      </c>
      <c r="X515" s="1" t="s">
        <v>69</v>
      </c>
      <c r="Y515" s="1">
        <v>4645</v>
      </c>
      <c r="Z515" s="1" t="s">
        <v>615</v>
      </c>
      <c r="AA515" s="1">
        <v>1</v>
      </c>
      <c r="AB515" s="1" t="s">
        <v>3866</v>
      </c>
      <c r="AC515" s="1">
        <v>1</v>
      </c>
      <c r="AD515" s="1" t="s">
        <v>51</v>
      </c>
      <c r="AE515" s="1" t="s">
        <v>51</v>
      </c>
      <c r="AF515" s="7">
        <v>2119957623</v>
      </c>
      <c r="AG515" s="7">
        <v>152746235</v>
      </c>
      <c r="AH515" s="7">
        <v>1967211388</v>
      </c>
      <c r="AI515" s="7">
        <v>1336104354</v>
      </c>
      <c r="AJ515" s="7">
        <v>19510874</v>
      </c>
    </row>
    <row r="516" spans="2:36" hidden="1" x14ac:dyDescent="0.25">
      <c r="B516" s="1" t="s">
        <v>1797</v>
      </c>
      <c r="C516" s="1">
        <v>257303</v>
      </c>
      <c r="D516" s="1"/>
      <c r="E516" s="1" t="s">
        <v>3867</v>
      </c>
      <c r="F516" s="1" t="s">
        <v>3868</v>
      </c>
      <c r="G516" s="1" t="s">
        <v>38</v>
      </c>
      <c r="H516" s="1">
        <v>13849762</v>
      </c>
      <c r="I516" s="1" t="s">
        <v>3869</v>
      </c>
      <c r="J516" s="1" t="s">
        <v>3870</v>
      </c>
      <c r="K516" s="1">
        <v>6323390</v>
      </c>
      <c r="L516" s="1">
        <v>3222903653</v>
      </c>
      <c r="M516" s="1"/>
      <c r="N516" s="1" t="s">
        <v>3871</v>
      </c>
      <c r="O516" s="1">
        <v>4</v>
      </c>
      <c r="P516" s="1" t="s">
        <v>42</v>
      </c>
      <c r="Q516" s="1" t="s">
        <v>43</v>
      </c>
      <c r="R516" s="1" t="s">
        <v>175</v>
      </c>
      <c r="S516" s="1">
        <v>3</v>
      </c>
      <c r="T516" s="1" t="s">
        <v>3872</v>
      </c>
      <c r="U516" s="1" t="s">
        <v>3873</v>
      </c>
      <c r="V516" s="1" t="s">
        <v>30</v>
      </c>
      <c r="W516" s="1" t="s">
        <v>47</v>
      </c>
      <c r="X516" s="1" t="s">
        <v>48</v>
      </c>
      <c r="Y516" s="1">
        <v>150</v>
      </c>
      <c r="Z516" s="1" t="s">
        <v>269</v>
      </c>
      <c r="AA516" s="1">
        <v>1</v>
      </c>
      <c r="AB516" s="1" t="s">
        <v>3867</v>
      </c>
      <c r="AC516" s="1">
        <v>1</v>
      </c>
      <c r="AD516" s="1" t="s">
        <v>51</v>
      </c>
      <c r="AE516" s="1" t="s">
        <v>51</v>
      </c>
      <c r="AF516" s="7">
        <v>2119635000</v>
      </c>
      <c r="AG516" s="7">
        <v>1100489000</v>
      </c>
      <c r="AH516" s="7">
        <v>1019146000</v>
      </c>
      <c r="AI516" s="7">
        <v>88943000</v>
      </c>
      <c r="AJ516" s="7">
        <v>15767000</v>
      </c>
    </row>
    <row r="517" spans="2:36" ht="38.25" hidden="1" x14ac:dyDescent="0.25">
      <c r="B517" s="1" t="s">
        <v>1797</v>
      </c>
      <c r="C517" s="1">
        <v>122534</v>
      </c>
      <c r="D517" s="3"/>
      <c r="E517" s="1" t="s">
        <v>3874</v>
      </c>
      <c r="F517" s="1">
        <v>63357452</v>
      </c>
      <c r="G517" s="1"/>
      <c r="H517" s="1"/>
      <c r="I517" s="1"/>
      <c r="J517" s="1" t="s">
        <v>3875</v>
      </c>
      <c r="K517" s="1">
        <v>6360202</v>
      </c>
      <c r="L517" s="1">
        <v>6360606</v>
      </c>
      <c r="M517" s="1">
        <v>3188044214</v>
      </c>
      <c r="N517" s="1" t="s">
        <v>3876</v>
      </c>
      <c r="O517" s="1">
        <v>4</v>
      </c>
      <c r="P517" s="1" t="s">
        <v>42</v>
      </c>
      <c r="Q517" s="1" t="s">
        <v>43</v>
      </c>
      <c r="R517" s="1" t="s">
        <v>871</v>
      </c>
      <c r="S517" s="1">
        <v>10</v>
      </c>
      <c r="T517" s="1" t="s">
        <v>3877</v>
      </c>
      <c r="U517" s="1" t="s">
        <v>89</v>
      </c>
      <c r="V517" s="1" t="s">
        <v>30</v>
      </c>
      <c r="W517" s="1" t="s">
        <v>68</v>
      </c>
      <c r="X517" s="1" t="s">
        <v>69</v>
      </c>
      <c r="Y517" s="1">
        <v>4773</v>
      </c>
      <c r="Z517" s="1" t="s">
        <v>679</v>
      </c>
      <c r="AA517" s="1">
        <v>1</v>
      </c>
      <c r="AB517" s="1" t="s">
        <v>3878</v>
      </c>
      <c r="AC517" s="1">
        <v>1</v>
      </c>
      <c r="AD517" s="1" t="s">
        <v>51</v>
      </c>
      <c r="AE517" s="1" t="s">
        <v>51</v>
      </c>
      <c r="AF517" s="7">
        <v>2110000000</v>
      </c>
      <c r="AG517" s="7">
        <v>570000000</v>
      </c>
      <c r="AH517" s="7">
        <v>1540000000</v>
      </c>
      <c r="AI517" s="7">
        <v>1765000000</v>
      </c>
      <c r="AJ517" s="7">
        <v>98000000</v>
      </c>
    </row>
    <row r="518" spans="2:36" hidden="1" x14ac:dyDescent="0.25">
      <c r="B518" s="1" t="s">
        <v>1797</v>
      </c>
      <c r="C518" s="1">
        <v>441081</v>
      </c>
      <c r="D518" s="1"/>
      <c r="E518" s="1" t="s">
        <v>3879</v>
      </c>
      <c r="F518" s="1" t="s">
        <v>3880</v>
      </c>
      <c r="G518" s="1" t="s">
        <v>38</v>
      </c>
      <c r="H518" s="1">
        <v>1053772461</v>
      </c>
      <c r="I518" s="1" t="s">
        <v>3881</v>
      </c>
      <c r="J518" s="1" t="s">
        <v>3882</v>
      </c>
      <c r="K518" s="1">
        <v>6929991</v>
      </c>
      <c r="L518" s="1">
        <v>3134186047</v>
      </c>
      <c r="M518" s="1"/>
      <c r="N518" s="1" t="s">
        <v>3883</v>
      </c>
      <c r="O518" s="1">
        <v>2</v>
      </c>
      <c r="P518" s="1" t="s">
        <v>42</v>
      </c>
      <c r="Q518" s="1" t="s">
        <v>43</v>
      </c>
      <c r="R518" s="1" t="s">
        <v>77</v>
      </c>
      <c r="S518" s="1">
        <v>13</v>
      </c>
      <c r="T518" s="1" t="s">
        <v>1881</v>
      </c>
      <c r="U518" s="1" t="s">
        <v>109</v>
      </c>
      <c r="V518" s="1" t="s">
        <v>30</v>
      </c>
      <c r="W518" s="1" t="s">
        <v>47</v>
      </c>
      <c r="X518" s="1" t="s">
        <v>48</v>
      </c>
      <c r="Y518" s="1">
        <v>8621</v>
      </c>
      <c r="Z518" s="1" t="s">
        <v>597</v>
      </c>
      <c r="AA518" s="1">
        <v>1</v>
      </c>
      <c r="AB518" s="1" t="s">
        <v>3884</v>
      </c>
      <c r="AC518" s="1">
        <v>1</v>
      </c>
      <c r="AD518" s="1" t="s">
        <v>51</v>
      </c>
      <c r="AE518" s="1" t="s">
        <v>51</v>
      </c>
      <c r="AF518" s="7">
        <v>2109302811</v>
      </c>
      <c r="AG518" s="7">
        <v>827384099</v>
      </c>
      <c r="AH518" s="7">
        <v>1281918712</v>
      </c>
      <c r="AI518" s="7">
        <v>2593014158</v>
      </c>
      <c r="AJ518" s="7">
        <v>784092433</v>
      </c>
    </row>
    <row r="519" spans="2:36" ht="25.5" hidden="1" x14ac:dyDescent="0.25">
      <c r="B519" s="1" t="s">
        <v>1797</v>
      </c>
      <c r="C519" s="1">
        <v>80974</v>
      </c>
      <c r="D519" s="3"/>
      <c r="E519" s="1" t="s">
        <v>3885</v>
      </c>
      <c r="F519" s="1" t="s">
        <v>3886</v>
      </c>
      <c r="G519" s="1" t="s">
        <v>38</v>
      </c>
      <c r="H519" s="1">
        <v>91292597</v>
      </c>
      <c r="I519" s="1" t="s">
        <v>3887</v>
      </c>
      <c r="J519" s="1" t="s">
        <v>3888</v>
      </c>
      <c r="K519" s="1">
        <v>6575460</v>
      </c>
      <c r="L519" s="1">
        <v>6570476</v>
      </c>
      <c r="M519" s="1">
        <v>3176468609</v>
      </c>
      <c r="N519" s="1" t="s">
        <v>3889</v>
      </c>
      <c r="O519" s="1">
        <v>5</v>
      </c>
      <c r="P519" s="1" t="s">
        <v>42</v>
      </c>
      <c r="Q519" s="1" t="s">
        <v>43</v>
      </c>
      <c r="R519" s="1" t="s">
        <v>157</v>
      </c>
      <c r="S519" s="1">
        <v>12</v>
      </c>
      <c r="T519" s="1" t="s">
        <v>3890</v>
      </c>
      <c r="U519" s="1" t="s">
        <v>556</v>
      </c>
      <c r="V519" s="1" t="s">
        <v>30</v>
      </c>
      <c r="W519" s="1" t="s">
        <v>47</v>
      </c>
      <c r="X519" s="1" t="s">
        <v>48</v>
      </c>
      <c r="Y519" s="1">
        <v>4651</v>
      </c>
      <c r="Z519" s="1" t="s">
        <v>1730</v>
      </c>
      <c r="AA519" s="1">
        <v>2</v>
      </c>
      <c r="AB519" s="1" t="s">
        <v>3891</v>
      </c>
      <c r="AC519" s="1">
        <v>2</v>
      </c>
      <c r="AD519" s="1" t="s">
        <v>51</v>
      </c>
      <c r="AE519" s="1" t="s">
        <v>51</v>
      </c>
      <c r="AF519" s="7">
        <v>2107956647</v>
      </c>
      <c r="AG519" s="7">
        <v>773989275</v>
      </c>
      <c r="AH519" s="7">
        <v>1333967372</v>
      </c>
      <c r="AI519" s="7">
        <v>1676370634</v>
      </c>
      <c r="AJ519" s="7">
        <v>164735150</v>
      </c>
    </row>
    <row r="520" spans="2:36" ht="25.5" hidden="1" x14ac:dyDescent="0.25">
      <c r="B520" s="1" t="s">
        <v>1797</v>
      </c>
      <c r="C520" s="1">
        <v>220930</v>
      </c>
      <c r="D520" s="1" t="s">
        <v>3892</v>
      </c>
      <c r="E520" s="1" t="s">
        <v>3893</v>
      </c>
      <c r="F520" s="1" t="s">
        <v>3894</v>
      </c>
      <c r="G520" s="1" t="s">
        <v>38</v>
      </c>
      <c r="H520" s="1">
        <v>91514279</v>
      </c>
      <c r="I520" s="1" t="s">
        <v>3895</v>
      </c>
      <c r="J520" s="1" t="s">
        <v>3896</v>
      </c>
      <c r="K520" s="1">
        <v>3222170318</v>
      </c>
      <c r="L520" s="1">
        <v>3182821873</v>
      </c>
      <c r="M520" s="1">
        <v>3222170318</v>
      </c>
      <c r="N520" s="1" t="s">
        <v>3897</v>
      </c>
      <c r="O520" s="1">
        <v>32</v>
      </c>
      <c r="P520" s="1" t="s">
        <v>42</v>
      </c>
      <c r="Q520" s="1" t="s">
        <v>43</v>
      </c>
      <c r="R520" s="1" t="s">
        <v>633</v>
      </c>
      <c r="S520" s="1">
        <v>3</v>
      </c>
      <c r="T520" s="1" t="s">
        <v>3898</v>
      </c>
      <c r="U520" s="1" t="s">
        <v>666</v>
      </c>
      <c r="V520" s="1" t="s">
        <v>30</v>
      </c>
      <c r="W520" s="1" t="s">
        <v>47</v>
      </c>
      <c r="X520" s="1" t="s">
        <v>48</v>
      </c>
      <c r="Y520" s="1">
        <v>4390</v>
      </c>
      <c r="Z520" s="1" t="s">
        <v>1356</v>
      </c>
      <c r="AA520" s="1">
        <v>1</v>
      </c>
      <c r="AB520" s="1" t="s">
        <v>3893</v>
      </c>
      <c r="AC520" s="1">
        <v>1</v>
      </c>
      <c r="AD520" s="1" t="s">
        <v>51</v>
      </c>
      <c r="AE520" s="1" t="s">
        <v>51</v>
      </c>
      <c r="AF520" s="7">
        <v>2098113986</v>
      </c>
      <c r="AG520" s="7">
        <v>1164094936</v>
      </c>
      <c r="AH520" s="7">
        <v>934019050</v>
      </c>
      <c r="AI520" s="7">
        <v>2246890000</v>
      </c>
      <c r="AJ520" s="7">
        <v>213353385</v>
      </c>
    </row>
    <row r="521" spans="2:36" ht="25.5" hidden="1" x14ac:dyDescent="0.25">
      <c r="B521" s="1" t="s">
        <v>1797</v>
      </c>
      <c r="C521" s="1">
        <v>208950</v>
      </c>
      <c r="D521" s="1"/>
      <c r="E521" s="1" t="s">
        <v>3899</v>
      </c>
      <c r="F521" s="1" t="s">
        <v>3900</v>
      </c>
      <c r="G521" s="1" t="s">
        <v>38</v>
      </c>
      <c r="H521" s="1">
        <v>8163554</v>
      </c>
      <c r="I521" s="1" t="s">
        <v>3901</v>
      </c>
      <c r="J521" s="1" t="s">
        <v>3902</v>
      </c>
      <c r="K521" s="1">
        <v>3013407637</v>
      </c>
      <c r="L521" s="1">
        <v>4480727</v>
      </c>
      <c r="M521" s="1"/>
      <c r="N521" s="1" t="s">
        <v>3903</v>
      </c>
      <c r="O521" s="1">
        <v>38</v>
      </c>
      <c r="P521" s="1" t="s">
        <v>42</v>
      </c>
      <c r="Q521" s="1" t="s">
        <v>43</v>
      </c>
      <c r="R521" s="1" t="s">
        <v>97</v>
      </c>
      <c r="S521" s="1">
        <v>12</v>
      </c>
      <c r="T521" s="1" t="s">
        <v>3904</v>
      </c>
      <c r="U521" s="1" t="s">
        <v>177</v>
      </c>
      <c r="V521" s="1" t="s">
        <v>30</v>
      </c>
      <c r="W521" s="1" t="s">
        <v>150</v>
      </c>
      <c r="X521" s="1" t="s">
        <v>333</v>
      </c>
      <c r="Y521" s="1">
        <v>6820</v>
      </c>
      <c r="Z521" s="1" t="s">
        <v>619</v>
      </c>
      <c r="AA521" s="1">
        <v>0</v>
      </c>
      <c r="AB521" s="1"/>
      <c r="AC521" s="1">
        <v>0</v>
      </c>
      <c r="AD521" s="1" t="s">
        <v>51</v>
      </c>
      <c r="AE521" s="1" t="s">
        <v>51</v>
      </c>
      <c r="AF521" s="7">
        <v>2096482930</v>
      </c>
      <c r="AG521" s="7">
        <v>0</v>
      </c>
      <c r="AH521" s="7">
        <v>0</v>
      </c>
      <c r="AI521" s="7">
        <v>0</v>
      </c>
      <c r="AJ521" s="7">
        <v>0</v>
      </c>
    </row>
    <row r="522" spans="2:36" ht="25.5" hidden="1" x14ac:dyDescent="0.25">
      <c r="B522" s="1" t="s">
        <v>1797</v>
      </c>
      <c r="C522" s="1">
        <v>99770</v>
      </c>
      <c r="D522" s="3"/>
      <c r="E522" s="1" t="s">
        <v>3905</v>
      </c>
      <c r="F522" s="1" t="s">
        <v>3906</v>
      </c>
      <c r="G522" s="1" t="s">
        <v>38</v>
      </c>
      <c r="H522" s="1">
        <v>13825225</v>
      </c>
      <c r="I522" s="1" t="s">
        <v>3907</v>
      </c>
      <c r="J522" s="1" t="s">
        <v>3908</v>
      </c>
      <c r="K522" s="1">
        <v>6348644</v>
      </c>
      <c r="L522" s="1">
        <v>3133505378</v>
      </c>
      <c r="M522" s="1">
        <v>3133504168</v>
      </c>
      <c r="N522" s="1" t="s">
        <v>3909</v>
      </c>
      <c r="O522" s="1">
        <v>33</v>
      </c>
      <c r="P522" s="1" t="s">
        <v>42</v>
      </c>
      <c r="Q522" s="1" t="s">
        <v>43</v>
      </c>
      <c r="R522" s="1" t="s">
        <v>175</v>
      </c>
      <c r="S522" s="1">
        <v>3</v>
      </c>
      <c r="T522" s="1" t="s">
        <v>3910</v>
      </c>
      <c r="U522" s="1" t="s">
        <v>317</v>
      </c>
      <c r="V522" s="1" t="s">
        <v>30</v>
      </c>
      <c r="W522" s="1" t="s">
        <v>150</v>
      </c>
      <c r="X522" s="1" t="s">
        <v>48</v>
      </c>
      <c r="Y522" s="1">
        <v>4541</v>
      </c>
      <c r="Z522" s="1" t="s">
        <v>1072</v>
      </c>
      <c r="AA522" s="1">
        <v>2</v>
      </c>
      <c r="AB522" s="1" t="s">
        <v>3911</v>
      </c>
      <c r="AC522" s="1">
        <v>2</v>
      </c>
      <c r="AD522" s="1" t="s">
        <v>51</v>
      </c>
      <c r="AE522" s="1" t="s">
        <v>51</v>
      </c>
      <c r="AF522" s="7">
        <v>2094461357</v>
      </c>
      <c r="AG522" s="7">
        <v>1519112452</v>
      </c>
      <c r="AH522" s="7">
        <v>575348905</v>
      </c>
      <c r="AI522" s="7">
        <v>7585519833</v>
      </c>
      <c r="AJ522" s="7">
        <v>278022705</v>
      </c>
    </row>
    <row r="523" spans="2:36" hidden="1" x14ac:dyDescent="0.25">
      <c r="B523" s="1" t="s">
        <v>1797</v>
      </c>
      <c r="C523" s="1">
        <v>27482</v>
      </c>
      <c r="D523" s="3"/>
      <c r="E523" s="1" t="s">
        <v>3912</v>
      </c>
      <c r="F523" s="1" t="s">
        <v>3913</v>
      </c>
      <c r="G523" s="1" t="s">
        <v>38</v>
      </c>
      <c r="H523" s="1">
        <v>63299843</v>
      </c>
      <c r="I523" s="1" t="s">
        <v>3914</v>
      </c>
      <c r="J523" s="1" t="s">
        <v>3915</v>
      </c>
      <c r="K523" s="1">
        <v>6313660</v>
      </c>
      <c r="L523" s="1">
        <v>3183306480</v>
      </c>
      <c r="M523" s="1"/>
      <c r="N523" s="1" t="s">
        <v>3916</v>
      </c>
      <c r="O523" s="1">
        <v>43</v>
      </c>
      <c r="P523" s="1" t="s">
        <v>42</v>
      </c>
      <c r="Q523" s="1" t="s">
        <v>43</v>
      </c>
      <c r="R523" s="1" t="s">
        <v>871</v>
      </c>
      <c r="S523" s="1">
        <v>10</v>
      </c>
      <c r="T523" s="1" t="s">
        <v>3917</v>
      </c>
      <c r="U523" s="1" t="s">
        <v>1914</v>
      </c>
      <c r="V523" s="1" t="s">
        <v>30</v>
      </c>
      <c r="W523" s="1" t="s">
        <v>110</v>
      </c>
      <c r="X523" s="1" t="s">
        <v>48</v>
      </c>
      <c r="Y523" s="1">
        <v>1410</v>
      </c>
      <c r="Z523" s="1" t="s">
        <v>594</v>
      </c>
      <c r="AA523" s="1">
        <v>1</v>
      </c>
      <c r="AB523" s="1" t="s">
        <v>3912</v>
      </c>
      <c r="AC523" s="1">
        <v>1</v>
      </c>
      <c r="AD523" s="1" t="s">
        <v>51</v>
      </c>
      <c r="AE523" s="1" t="s">
        <v>51</v>
      </c>
      <c r="AF523" s="7">
        <v>2086359777</v>
      </c>
      <c r="AG523" s="7">
        <v>1383614163</v>
      </c>
      <c r="AH523" s="7">
        <v>702745614</v>
      </c>
      <c r="AI523" s="7">
        <v>1067295764</v>
      </c>
      <c r="AJ523" s="7">
        <v>3511737</v>
      </c>
    </row>
    <row r="524" spans="2:36" hidden="1" x14ac:dyDescent="0.25">
      <c r="B524" s="1" t="s">
        <v>1797</v>
      </c>
      <c r="C524" s="1">
        <v>460282</v>
      </c>
      <c r="D524" s="1" t="s">
        <v>3918</v>
      </c>
      <c r="E524" s="1" t="s">
        <v>3919</v>
      </c>
      <c r="F524" s="1" t="s">
        <v>3920</v>
      </c>
      <c r="G524" s="1" t="s">
        <v>38</v>
      </c>
      <c r="H524" s="1">
        <v>1098604181</v>
      </c>
      <c r="I524" s="1" t="s">
        <v>2962</v>
      </c>
      <c r="J524" s="1" t="s">
        <v>3921</v>
      </c>
      <c r="K524" s="1">
        <v>6381948</v>
      </c>
      <c r="L524" s="1"/>
      <c r="M524" s="1"/>
      <c r="N524" s="1" t="s">
        <v>3922</v>
      </c>
      <c r="O524" s="1">
        <v>6</v>
      </c>
      <c r="P524" s="1" t="s">
        <v>42</v>
      </c>
      <c r="Q524" s="1" t="s">
        <v>43</v>
      </c>
      <c r="R524" s="1"/>
      <c r="S524" s="1"/>
      <c r="T524" s="1" t="s">
        <v>3923</v>
      </c>
      <c r="U524" s="1" t="s">
        <v>921</v>
      </c>
      <c r="V524" s="1" t="s">
        <v>30</v>
      </c>
      <c r="W524" s="1" t="s">
        <v>47</v>
      </c>
      <c r="X524" s="1" t="s">
        <v>48</v>
      </c>
      <c r="Y524" s="1">
        <v>3290</v>
      </c>
      <c r="Z524" s="1" t="s">
        <v>1857</v>
      </c>
      <c r="AA524" s="1">
        <v>1</v>
      </c>
      <c r="AB524" s="1" t="s">
        <v>3924</v>
      </c>
      <c r="AC524" s="1">
        <v>1</v>
      </c>
      <c r="AD524" s="1" t="s">
        <v>51</v>
      </c>
      <c r="AE524" s="1" t="s">
        <v>51</v>
      </c>
      <c r="AF524" s="7">
        <v>2084996870</v>
      </c>
      <c r="AG524" s="7">
        <v>870896301</v>
      </c>
      <c r="AH524" s="7">
        <v>1214100569</v>
      </c>
      <c r="AI524" s="7">
        <v>115639936</v>
      </c>
      <c r="AJ524" s="7">
        <v>14100569</v>
      </c>
    </row>
    <row r="525" spans="2:36" hidden="1" x14ac:dyDescent="0.25">
      <c r="B525" s="1" t="s">
        <v>1797</v>
      </c>
      <c r="C525" s="1">
        <v>102765</v>
      </c>
      <c r="D525" s="3"/>
      <c r="E525" s="1" t="s">
        <v>3925</v>
      </c>
      <c r="F525" s="1" t="s">
        <v>3926</v>
      </c>
      <c r="G525" s="1" t="s">
        <v>38</v>
      </c>
      <c r="H525" s="1">
        <v>3199137</v>
      </c>
      <c r="I525" s="1" t="s">
        <v>3927</v>
      </c>
      <c r="J525" s="1" t="s">
        <v>3928</v>
      </c>
      <c r="K525" s="1">
        <v>6470101</v>
      </c>
      <c r="L525" s="1">
        <v>6430101</v>
      </c>
      <c r="M525" s="1">
        <v>3203954564</v>
      </c>
      <c r="N525" s="1" t="s">
        <v>3929</v>
      </c>
      <c r="O525" s="1">
        <v>14</v>
      </c>
      <c r="P525" s="1" t="s">
        <v>42</v>
      </c>
      <c r="Q525" s="1" t="s">
        <v>43</v>
      </c>
      <c r="R525" s="1" t="s">
        <v>97</v>
      </c>
      <c r="S525" s="1">
        <v>12</v>
      </c>
      <c r="T525" s="1" t="s">
        <v>3930</v>
      </c>
      <c r="U525" s="1" t="s">
        <v>46</v>
      </c>
      <c r="V525" s="1" t="s">
        <v>30</v>
      </c>
      <c r="W525" s="1" t="s">
        <v>150</v>
      </c>
      <c r="X525" s="1" t="s">
        <v>48</v>
      </c>
      <c r="Y525" s="1">
        <v>4321</v>
      </c>
      <c r="Z525" s="1" t="s">
        <v>630</v>
      </c>
      <c r="AA525" s="1">
        <v>1</v>
      </c>
      <c r="AB525" s="1" t="s">
        <v>3931</v>
      </c>
      <c r="AC525" s="1">
        <v>1</v>
      </c>
      <c r="AD525" s="1" t="s">
        <v>51</v>
      </c>
      <c r="AE525" s="1" t="s">
        <v>51</v>
      </c>
      <c r="AF525" s="7">
        <v>2084948000</v>
      </c>
      <c r="AG525" s="7">
        <v>1420358000</v>
      </c>
      <c r="AH525" s="7">
        <v>664590000</v>
      </c>
      <c r="AI525" s="7">
        <v>1840011000</v>
      </c>
      <c r="AJ525" s="7">
        <v>184544000</v>
      </c>
    </row>
    <row r="526" spans="2:36" hidden="1" x14ac:dyDescent="0.25">
      <c r="B526" s="1" t="s">
        <v>1797</v>
      </c>
      <c r="C526" s="1">
        <v>65303</v>
      </c>
      <c r="D526" s="3"/>
      <c r="E526" s="1" t="s">
        <v>3932</v>
      </c>
      <c r="F526" s="1" t="s">
        <v>3933</v>
      </c>
      <c r="G526" s="1" t="s">
        <v>38</v>
      </c>
      <c r="H526" s="1">
        <v>91282283</v>
      </c>
      <c r="I526" s="1" t="s">
        <v>3934</v>
      </c>
      <c r="J526" s="1" t="s">
        <v>3935</v>
      </c>
      <c r="K526" s="1">
        <v>6439111</v>
      </c>
      <c r="L526" s="1"/>
      <c r="M526" s="1"/>
      <c r="N526" s="1" t="s">
        <v>3936</v>
      </c>
      <c r="O526" s="1">
        <v>11</v>
      </c>
      <c r="P526" s="1" t="s">
        <v>42</v>
      </c>
      <c r="Q526" s="1" t="s">
        <v>43</v>
      </c>
      <c r="R526" s="1"/>
      <c r="S526" s="1"/>
      <c r="T526" s="1" t="s">
        <v>3937</v>
      </c>
      <c r="U526" s="1" t="s">
        <v>67</v>
      </c>
      <c r="V526" s="1" t="s">
        <v>30</v>
      </c>
      <c r="W526" s="1" t="s">
        <v>150</v>
      </c>
      <c r="X526" s="1" t="s">
        <v>333</v>
      </c>
      <c r="Y526" s="1">
        <v>8691</v>
      </c>
      <c r="Z526" s="1" t="s">
        <v>649</v>
      </c>
      <c r="AA526" s="1">
        <v>0</v>
      </c>
      <c r="AB526" s="1"/>
      <c r="AC526" s="1">
        <v>0</v>
      </c>
      <c r="AD526" s="1" t="s">
        <v>51</v>
      </c>
      <c r="AE526" s="1" t="s">
        <v>51</v>
      </c>
      <c r="AF526" s="7">
        <v>2079907806</v>
      </c>
      <c r="AG526" s="7">
        <v>0</v>
      </c>
      <c r="AH526" s="7">
        <v>0</v>
      </c>
      <c r="AI526" s="7">
        <v>0</v>
      </c>
      <c r="AJ526" s="7">
        <v>0</v>
      </c>
    </row>
    <row r="527" spans="2:36" hidden="1" x14ac:dyDescent="0.25">
      <c r="B527" s="1" t="s">
        <v>1797</v>
      </c>
      <c r="C527" s="1">
        <v>193254</v>
      </c>
      <c r="D527" s="3"/>
      <c r="E527" s="1" t="s">
        <v>3938</v>
      </c>
      <c r="F527" s="1" t="s">
        <v>3939</v>
      </c>
      <c r="G527" s="1" t="s">
        <v>38</v>
      </c>
      <c r="H527" s="1">
        <v>52320770</v>
      </c>
      <c r="I527" s="1" t="s">
        <v>3940</v>
      </c>
      <c r="J527" s="1" t="s">
        <v>3941</v>
      </c>
      <c r="K527" s="1">
        <v>6960535</v>
      </c>
      <c r="L527" s="1">
        <v>6960535</v>
      </c>
      <c r="M527" s="1"/>
      <c r="N527" s="1" t="s">
        <v>3942</v>
      </c>
      <c r="O527" s="1">
        <v>4</v>
      </c>
      <c r="P527" s="1" t="s">
        <v>42</v>
      </c>
      <c r="Q527" s="1" t="s">
        <v>43</v>
      </c>
      <c r="R527" s="1" t="s">
        <v>97</v>
      </c>
      <c r="S527" s="1">
        <v>12</v>
      </c>
      <c r="T527" s="1" t="s">
        <v>3943</v>
      </c>
      <c r="U527" s="1" t="s">
        <v>1802</v>
      </c>
      <c r="V527" s="1" t="s">
        <v>30</v>
      </c>
      <c r="W527" s="1" t="s">
        <v>47</v>
      </c>
      <c r="X527" s="1" t="s">
        <v>48</v>
      </c>
      <c r="Y527" s="1">
        <v>8699</v>
      </c>
      <c r="Z527" s="1" t="s">
        <v>160</v>
      </c>
      <c r="AA527" s="1">
        <v>0</v>
      </c>
      <c r="AB527" s="1" t="s">
        <v>3944</v>
      </c>
      <c r="AC527" s="1">
        <v>0</v>
      </c>
      <c r="AD527" s="1" t="s">
        <v>51</v>
      </c>
      <c r="AE527" s="1" t="s">
        <v>51</v>
      </c>
      <c r="AF527" s="7">
        <v>2072401060</v>
      </c>
      <c r="AG527" s="7">
        <v>905515652</v>
      </c>
      <c r="AH527" s="7">
        <v>1166885408</v>
      </c>
      <c r="AI527" s="7">
        <v>3398733128</v>
      </c>
      <c r="AJ527" s="7">
        <v>532288158</v>
      </c>
    </row>
    <row r="528" spans="2:36" ht="38.25" hidden="1" x14ac:dyDescent="0.25">
      <c r="B528" s="1" t="s">
        <v>1797</v>
      </c>
      <c r="C528" s="1">
        <v>88180</v>
      </c>
      <c r="D528" s="3"/>
      <c r="E528" s="1" t="s">
        <v>3945</v>
      </c>
      <c r="F528" s="1">
        <v>91204053</v>
      </c>
      <c r="G528" s="1"/>
      <c r="H528" s="1"/>
      <c r="I528" s="1"/>
      <c r="J528" s="1" t="s">
        <v>3946</v>
      </c>
      <c r="K528" s="1">
        <v>6455917</v>
      </c>
      <c r="L528" s="1">
        <v>6328215</v>
      </c>
      <c r="M528" s="1">
        <v>3134339005</v>
      </c>
      <c r="N528" s="1" t="s">
        <v>3947</v>
      </c>
      <c r="O528" s="1">
        <v>35</v>
      </c>
      <c r="P528" s="1" t="s">
        <v>42</v>
      </c>
      <c r="Q528" s="1" t="s">
        <v>43</v>
      </c>
      <c r="R528" s="1"/>
      <c r="S528" s="1"/>
      <c r="T528" s="1" t="s">
        <v>1708</v>
      </c>
      <c r="U528" s="1" t="s">
        <v>1726</v>
      </c>
      <c r="V528" s="1" t="s">
        <v>30</v>
      </c>
      <c r="W528" s="1" t="s">
        <v>68</v>
      </c>
      <c r="X528" s="1" t="s">
        <v>69</v>
      </c>
      <c r="Y528" s="1">
        <v>5611</v>
      </c>
      <c r="Z528" s="1" t="s">
        <v>1499</v>
      </c>
      <c r="AA528" s="1">
        <v>4</v>
      </c>
      <c r="AB528" s="1" t="s">
        <v>3948</v>
      </c>
      <c r="AC528" s="1">
        <v>4</v>
      </c>
      <c r="AD528" s="1" t="s">
        <v>51</v>
      </c>
      <c r="AE528" s="1" t="s">
        <v>51</v>
      </c>
      <c r="AF528" s="7">
        <v>2071356148</v>
      </c>
      <c r="AG528" s="7">
        <v>1869738387</v>
      </c>
      <c r="AH528" s="7">
        <v>201617761</v>
      </c>
      <c r="AI528" s="7">
        <v>2080763305</v>
      </c>
      <c r="AJ528" s="7">
        <v>86753672</v>
      </c>
    </row>
    <row r="529" spans="2:36" ht="25.5" hidden="1" x14ac:dyDescent="0.25">
      <c r="B529" s="1" t="s">
        <v>1797</v>
      </c>
      <c r="C529" s="1">
        <v>3138</v>
      </c>
      <c r="D529" s="3"/>
      <c r="E529" s="1" t="s">
        <v>3949</v>
      </c>
      <c r="F529" s="1" t="s">
        <v>3950</v>
      </c>
      <c r="G529" s="1" t="s">
        <v>38</v>
      </c>
      <c r="H529" s="1">
        <v>63444620</v>
      </c>
      <c r="I529" s="1" t="s">
        <v>3951</v>
      </c>
      <c r="J529" s="1" t="s">
        <v>3952</v>
      </c>
      <c r="K529" s="1">
        <v>6336686</v>
      </c>
      <c r="L529" s="1">
        <v>3143302077</v>
      </c>
      <c r="M529" s="1"/>
      <c r="N529" s="1" t="s">
        <v>3953</v>
      </c>
      <c r="O529" s="1">
        <v>58</v>
      </c>
      <c r="P529" s="1" t="s">
        <v>42</v>
      </c>
      <c r="Q529" s="1" t="s">
        <v>43</v>
      </c>
      <c r="R529" s="1" t="s">
        <v>687</v>
      </c>
      <c r="S529" s="1">
        <v>6</v>
      </c>
      <c r="T529" s="1" t="s">
        <v>3954</v>
      </c>
      <c r="U529" s="1" t="s">
        <v>46</v>
      </c>
      <c r="V529" s="1" t="s">
        <v>30</v>
      </c>
      <c r="W529" s="1" t="s">
        <v>150</v>
      </c>
      <c r="X529" s="1" t="s">
        <v>48</v>
      </c>
      <c r="Y529" s="1">
        <v>4921</v>
      </c>
      <c r="Z529" s="1" t="s">
        <v>557</v>
      </c>
      <c r="AA529" s="1">
        <v>4</v>
      </c>
      <c r="AB529" s="1" t="s">
        <v>3955</v>
      </c>
      <c r="AC529" s="1">
        <v>4</v>
      </c>
      <c r="AD529" s="1" t="s">
        <v>51</v>
      </c>
      <c r="AE529" s="1" t="s">
        <v>187</v>
      </c>
      <c r="AF529" s="7">
        <v>2070807623</v>
      </c>
      <c r="AG529" s="7">
        <v>1214053967</v>
      </c>
      <c r="AH529" s="7">
        <v>856753656</v>
      </c>
      <c r="AI529" s="7">
        <v>1306969686</v>
      </c>
      <c r="AJ529" s="7">
        <v>21428105</v>
      </c>
    </row>
    <row r="530" spans="2:36" hidden="1" x14ac:dyDescent="0.25">
      <c r="B530" s="1" t="s">
        <v>1797</v>
      </c>
      <c r="C530" s="1">
        <v>41693</v>
      </c>
      <c r="D530" s="1" t="s">
        <v>3956</v>
      </c>
      <c r="E530" s="1" t="s">
        <v>3957</v>
      </c>
      <c r="F530" s="1" t="s">
        <v>3958</v>
      </c>
      <c r="G530" s="1" t="s">
        <v>38</v>
      </c>
      <c r="H530" s="1">
        <v>13920493</v>
      </c>
      <c r="I530" s="1" t="s">
        <v>3959</v>
      </c>
      <c r="J530" s="1" t="s">
        <v>3960</v>
      </c>
      <c r="K530" s="1">
        <v>6835590</v>
      </c>
      <c r="L530" s="1">
        <v>3156241480</v>
      </c>
      <c r="M530" s="1">
        <v>3166944555</v>
      </c>
      <c r="N530" s="1" t="s">
        <v>3961</v>
      </c>
      <c r="O530" s="1">
        <v>15</v>
      </c>
      <c r="P530" s="1" t="s">
        <v>42</v>
      </c>
      <c r="Q530" s="1" t="s">
        <v>43</v>
      </c>
      <c r="R530" s="1" t="s">
        <v>1235</v>
      </c>
      <c r="S530" s="1">
        <v>6</v>
      </c>
      <c r="T530" s="1" t="s">
        <v>3962</v>
      </c>
      <c r="U530" s="1" t="s">
        <v>67</v>
      </c>
      <c r="V530" s="1" t="s">
        <v>30</v>
      </c>
      <c r="W530" s="1" t="s">
        <v>150</v>
      </c>
      <c r="X530" s="1" t="s">
        <v>48</v>
      </c>
      <c r="Y530" s="1">
        <v>4921</v>
      </c>
      <c r="Z530" s="1" t="s">
        <v>557</v>
      </c>
      <c r="AA530" s="1">
        <v>2</v>
      </c>
      <c r="AB530" s="1" t="s">
        <v>3963</v>
      </c>
      <c r="AC530" s="1">
        <v>2</v>
      </c>
      <c r="AD530" s="1" t="s">
        <v>51</v>
      </c>
      <c r="AE530" s="1" t="s">
        <v>51</v>
      </c>
      <c r="AF530" s="7">
        <v>2070755524</v>
      </c>
      <c r="AG530" s="7">
        <v>578841458</v>
      </c>
      <c r="AH530" s="7">
        <v>1491914066</v>
      </c>
      <c r="AI530" s="7">
        <v>765984351</v>
      </c>
      <c r="AJ530" s="7">
        <v>14533051</v>
      </c>
    </row>
    <row r="531" spans="2:36" ht="25.5" hidden="1" x14ac:dyDescent="0.25">
      <c r="B531" s="1" t="s">
        <v>1797</v>
      </c>
      <c r="C531" s="1">
        <v>165387</v>
      </c>
      <c r="D531" s="1" t="s">
        <v>3964</v>
      </c>
      <c r="E531" s="1" t="s">
        <v>3964</v>
      </c>
      <c r="F531" s="1" t="s">
        <v>3965</v>
      </c>
      <c r="G531" s="1" t="s">
        <v>38</v>
      </c>
      <c r="H531" s="1">
        <v>13870987</v>
      </c>
      <c r="I531" s="1" t="s">
        <v>3966</v>
      </c>
      <c r="J531" s="1" t="s">
        <v>3967</v>
      </c>
      <c r="K531" s="1">
        <v>6195925</v>
      </c>
      <c r="L531" s="1">
        <v>3176805522</v>
      </c>
      <c r="M531" s="1"/>
      <c r="N531" s="1" t="s">
        <v>3968</v>
      </c>
      <c r="O531" s="1">
        <v>6</v>
      </c>
      <c r="P531" s="1" t="s">
        <v>42</v>
      </c>
      <c r="Q531" s="1" t="s">
        <v>43</v>
      </c>
      <c r="R531" s="1" t="s">
        <v>871</v>
      </c>
      <c r="S531" s="1">
        <v>10</v>
      </c>
      <c r="T531" s="1" t="s">
        <v>3969</v>
      </c>
      <c r="U531" s="1" t="s">
        <v>3699</v>
      </c>
      <c r="V531" s="1" t="s">
        <v>30</v>
      </c>
      <c r="W531" s="1" t="s">
        <v>47</v>
      </c>
      <c r="X531" s="1" t="s">
        <v>48</v>
      </c>
      <c r="Y531" s="1">
        <v>7112</v>
      </c>
      <c r="Z531" s="1" t="s">
        <v>425</v>
      </c>
      <c r="AA531" s="1">
        <v>1</v>
      </c>
      <c r="AB531" s="1" t="s">
        <v>3970</v>
      </c>
      <c r="AC531" s="1">
        <v>1</v>
      </c>
      <c r="AD531" s="1" t="s">
        <v>51</v>
      </c>
      <c r="AE531" s="1" t="s">
        <v>51</v>
      </c>
      <c r="AF531" s="7">
        <v>2053854101</v>
      </c>
      <c r="AG531" s="7">
        <v>964821130</v>
      </c>
      <c r="AH531" s="7">
        <v>1089032971</v>
      </c>
      <c r="AI531" s="7">
        <v>5876107932</v>
      </c>
      <c r="AJ531" s="7">
        <v>489320845</v>
      </c>
    </row>
    <row r="532" spans="2:36" hidden="1" x14ac:dyDescent="0.25">
      <c r="B532" s="1" t="s">
        <v>1797</v>
      </c>
      <c r="C532" s="1">
        <v>900051</v>
      </c>
      <c r="D532" s="3"/>
      <c r="E532" s="1" t="s">
        <v>3971</v>
      </c>
      <c r="F532" s="1" t="s">
        <v>3972</v>
      </c>
      <c r="G532" s="1" t="s">
        <v>38</v>
      </c>
      <c r="H532" s="1">
        <v>13847001</v>
      </c>
      <c r="I532" s="1" t="s">
        <v>3973</v>
      </c>
      <c r="J532" s="1" t="s">
        <v>3974</v>
      </c>
      <c r="K532" s="1">
        <v>6304382</v>
      </c>
      <c r="L532" s="1">
        <v>3183061505</v>
      </c>
      <c r="M532" s="1"/>
      <c r="N532" s="1" t="s">
        <v>3975</v>
      </c>
      <c r="O532" s="1">
        <v>9</v>
      </c>
      <c r="P532" s="1" t="s">
        <v>42</v>
      </c>
      <c r="Q532" s="1" t="s">
        <v>43</v>
      </c>
      <c r="R532" s="1"/>
      <c r="S532" s="1"/>
      <c r="T532" s="1" t="s">
        <v>3976</v>
      </c>
      <c r="U532" s="1" t="s">
        <v>1712</v>
      </c>
      <c r="V532" s="1" t="s">
        <v>30</v>
      </c>
      <c r="W532" s="1" t="s">
        <v>47</v>
      </c>
      <c r="X532" s="1" t="s">
        <v>48</v>
      </c>
      <c r="Y532" s="1">
        <v>1511</v>
      </c>
      <c r="Z532" s="1" t="s">
        <v>2380</v>
      </c>
      <c r="AA532" s="1">
        <v>1</v>
      </c>
      <c r="AB532" s="1" t="s">
        <v>3971</v>
      </c>
      <c r="AC532" s="1">
        <v>1</v>
      </c>
      <c r="AD532" s="1" t="s">
        <v>51</v>
      </c>
      <c r="AE532" s="1" t="s">
        <v>51</v>
      </c>
      <c r="AF532" s="7">
        <v>2053234439</v>
      </c>
      <c r="AG532" s="7">
        <v>351373649</v>
      </c>
      <c r="AH532" s="7">
        <v>1701860790</v>
      </c>
      <c r="AI532" s="7">
        <v>716410914</v>
      </c>
      <c r="AJ532" s="7">
        <v>6598149</v>
      </c>
    </row>
    <row r="533" spans="2:36" hidden="1" x14ac:dyDescent="0.25">
      <c r="B533" s="1" t="s">
        <v>1797</v>
      </c>
      <c r="C533" s="1">
        <v>32167</v>
      </c>
      <c r="D533" s="3"/>
      <c r="E533" s="1" t="s">
        <v>3977</v>
      </c>
      <c r="F533" s="1" t="s">
        <v>3978</v>
      </c>
      <c r="G533" s="1" t="s">
        <v>38</v>
      </c>
      <c r="H533" s="1">
        <v>13800561</v>
      </c>
      <c r="I533" s="1" t="s">
        <v>3979</v>
      </c>
      <c r="J533" s="1" t="s">
        <v>3980</v>
      </c>
      <c r="K533" s="1">
        <v>6338892</v>
      </c>
      <c r="L533" s="1">
        <v>6337107</v>
      </c>
      <c r="M533" s="1">
        <v>3184376285</v>
      </c>
      <c r="N533" s="1" t="s">
        <v>3981</v>
      </c>
      <c r="O533" s="1">
        <v>43</v>
      </c>
      <c r="P533" s="1" t="s">
        <v>42</v>
      </c>
      <c r="Q533" s="1" t="s">
        <v>43</v>
      </c>
      <c r="R533" s="1" t="s">
        <v>175</v>
      </c>
      <c r="S533" s="1">
        <v>3</v>
      </c>
      <c r="T533" s="1" t="s">
        <v>3982</v>
      </c>
      <c r="U533" s="1" t="s">
        <v>109</v>
      </c>
      <c r="V533" s="1" t="s">
        <v>30</v>
      </c>
      <c r="W533" s="1" t="s">
        <v>110</v>
      </c>
      <c r="X533" s="1" t="s">
        <v>48</v>
      </c>
      <c r="Y533" s="1">
        <v>2392</v>
      </c>
      <c r="Z533" s="1" t="s">
        <v>79</v>
      </c>
      <c r="AA533" s="1">
        <v>2</v>
      </c>
      <c r="AB533" s="1" t="s">
        <v>3983</v>
      </c>
      <c r="AC533" s="1">
        <v>2</v>
      </c>
      <c r="AD533" s="1" t="s">
        <v>51</v>
      </c>
      <c r="AE533" s="1" t="s">
        <v>51</v>
      </c>
      <c r="AF533" s="7">
        <v>2052599886</v>
      </c>
      <c r="AG533" s="7">
        <v>451236684</v>
      </c>
      <c r="AH533" s="7">
        <v>1601363202</v>
      </c>
      <c r="AI533" s="7">
        <v>2055816508</v>
      </c>
      <c r="AJ533" s="7">
        <v>97836968</v>
      </c>
    </row>
    <row r="534" spans="2:36" ht="25.5" hidden="1" x14ac:dyDescent="0.25">
      <c r="B534" s="1" t="s">
        <v>1797</v>
      </c>
      <c r="C534" s="1">
        <v>197482</v>
      </c>
      <c r="D534" s="1" t="s">
        <v>3984</v>
      </c>
      <c r="E534" s="1" t="s">
        <v>3985</v>
      </c>
      <c r="F534" s="1" t="s">
        <v>3986</v>
      </c>
      <c r="G534" s="1" t="s">
        <v>38</v>
      </c>
      <c r="H534" s="1">
        <v>1098642487</v>
      </c>
      <c r="I534" s="1" t="s">
        <v>3987</v>
      </c>
      <c r="J534" s="1" t="s">
        <v>3988</v>
      </c>
      <c r="K534" s="1">
        <v>6978148</v>
      </c>
      <c r="L534" s="1">
        <v>3133956125</v>
      </c>
      <c r="M534" s="1"/>
      <c r="N534" s="1" t="s">
        <v>3989</v>
      </c>
      <c r="O534" s="1">
        <v>164</v>
      </c>
      <c r="P534" s="1" t="s">
        <v>42</v>
      </c>
      <c r="Q534" s="1" t="s">
        <v>43</v>
      </c>
      <c r="R534" s="1" t="s">
        <v>65</v>
      </c>
      <c r="S534" s="1">
        <v>15</v>
      </c>
      <c r="T534" s="1" t="s">
        <v>3990</v>
      </c>
      <c r="U534" s="1" t="s">
        <v>46</v>
      </c>
      <c r="V534" s="1" t="s">
        <v>30</v>
      </c>
      <c r="W534" s="1" t="s">
        <v>47</v>
      </c>
      <c r="X534" s="1" t="s">
        <v>48</v>
      </c>
      <c r="Y534" s="1">
        <v>8220</v>
      </c>
      <c r="Z534" s="1" t="s">
        <v>3991</v>
      </c>
      <c r="AA534" s="1">
        <v>1</v>
      </c>
      <c r="AB534" s="1" t="s">
        <v>3985</v>
      </c>
      <c r="AC534" s="1">
        <v>1</v>
      </c>
      <c r="AD534" s="1" t="s">
        <v>51</v>
      </c>
      <c r="AE534" s="1" t="s">
        <v>51</v>
      </c>
      <c r="AF534" s="7">
        <v>2049493878</v>
      </c>
      <c r="AG534" s="7">
        <v>1460356275</v>
      </c>
      <c r="AH534" s="7">
        <v>589137603</v>
      </c>
      <c r="AI534" s="7">
        <v>4604167264</v>
      </c>
      <c r="AJ534" s="7">
        <v>133235388</v>
      </c>
    </row>
    <row r="535" spans="2:36" ht="25.5" hidden="1" x14ac:dyDescent="0.25">
      <c r="B535" s="1" t="s">
        <v>1797</v>
      </c>
      <c r="C535" s="1">
        <v>68688</v>
      </c>
      <c r="D535" s="3"/>
      <c r="E535" s="1" t="s">
        <v>3992</v>
      </c>
      <c r="F535" s="1" t="s">
        <v>3993</v>
      </c>
      <c r="G535" s="1" t="s">
        <v>38</v>
      </c>
      <c r="H535" s="1">
        <v>91222553</v>
      </c>
      <c r="I535" s="1" t="s">
        <v>3994</v>
      </c>
      <c r="J535" s="1" t="s">
        <v>3995</v>
      </c>
      <c r="K535" s="1">
        <v>6573630</v>
      </c>
      <c r="L535" s="1">
        <v>3166928855</v>
      </c>
      <c r="M535" s="1"/>
      <c r="N535" s="1" t="s">
        <v>3996</v>
      </c>
      <c r="O535" s="1">
        <v>14</v>
      </c>
      <c r="P535" s="1" t="s">
        <v>42</v>
      </c>
      <c r="Q535" s="1" t="s">
        <v>43</v>
      </c>
      <c r="R535" s="1" t="s">
        <v>593</v>
      </c>
      <c r="S535" s="1">
        <v>12</v>
      </c>
      <c r="T535" s="1" t="s">
        <v>3997</v>
      </c>
      <c r="U535" s="1" t="s">
        <v>46</v>
      </c>
      <c r="V535" s="1" t="s">
        <v>30</v>
      </c>
      <c r="W535" s="1" t="s">
        <v>47</v>
      </c>
      <c r="X535" s="1" t="s">
        <v>48</v>
      </c>
      <c r="Y535" s="1">
        <v>6810</v>
      </c>
      <c r="Z535" s="1" t="s">
        <v>119</v>
      </c>
      <c r="AA535" s="1">
        <v>1</v>
      </c>
      <c r="AB535" s="1" t="s">
        <v>3998</v>
      </c>
      <c r="AC535" s="1">
        <v>1</v>
      </c>
      <c r="AD535" s="1" t="s">
        <v>51</v>
      </c>
      <c r="AE535" s="1" t="s">
        <v>51</v>
      </c>
      <c r="AF535" s="7">
        <v>2049232680</v>
      </c>
      <c r="AG535" s="7">
        <v>1366751981</v>
      </c>
      <c r="AH535" s="7">
        <v>682480699</v>
      </c>
      <c r="AI535" s="7">
        <v>832483028</v>
      </c>
      <c r="AJ535" s="7">
        <v>71169943</v>
      </c>
    </row>
    <row r="536" spans="2:36" ht="25.5" hidden="1" x14ac:dyDescent="0.25">
      <c r="B536" s="1" t="s">
        <v>1797</v>
      </c>
      <c r="C536" s="1">
        <v>418915</v>
      </c>
      <c r="D536" s="1"/>
      <c r="E536" s="1" t="s">
        <v>3999</v>
      </c>
      <c r="F536" s="1" t="s">
        <v>4000</v>
      </c>
      <c r="G536" s="1" t="s">
        <v>38</v>
      </c>
      <c r="H536" s="1">
        <v>1095797515</v>
      </c>
      <c r="I536" s="1" t="s">
        <v>4001</v>
      </c>
      <c r="J536" s="1" t="s">
        <v>4002</v>
      </c>
      <c r="K536" s="1">
        <v>6714412</v>
      </c>
      <c r="L536" s="1">
        <v>3017596355</v>
      </c>
      <c r="M536" s="1"/>
      <c r="N536" s="1" t="s">
        <v>4003</v>
      </c>
      <c r="O536" s="1">
        <v>4</v>
      </c>
      <c r="P536" s="1" t="s">
        <v>42</v>
      </c>
      <c r="Q536" s="1" t="s">
        <v>43</v>
      </c>
      <c r="R536" s="1" t="s">
        <v>991</v>
      </c>
      <c r="S536" s="1">
        <v>4</v>
      </c>
      <c r="T536" s="1" t="s">
        <v>4004</v>
      </c>
      <c r="U536" s="1" t="s">
        <v>67</v>
      </c>
      <c r="V536" s="1" t="s">
        <v>30</v>
      </c>
      <c r="W536" s="1" t="s">
        <v>47</v>
      </c>
      <c r="X536" s="1" t="s">
        <v>48</v>
      </c>
      <c r="Y536" s="1">
        <v>4659</v>
      </c>
      <c r="Z536" s="1" t="s">
        <v>1273</v>
      </c>
      <c r="AA536" s="1">
        <v>1</v>
      </c>
      <c r="AB536" s="1" t="s">
        <v>4005</v>
      </c>
      <c r="AC536" s="1">
        <v>1</v>
      </c>
      <c r="AD536" s="1" t="s">
        <v>51</v>
      </c>
      <c r="AE536" s="1" t="s">
        <v>51</v>
      </c>
      <c r="AF536" s="7">
        <v>2049069878</v>
      </c>
      <c r="AG536" s="7">
        <v>1812312157</v>
      </c>
      <c r="AH536" s="7">
        <v>236757721</v>
      </c>
      <c r="AI536" s="7">
        <v>1722546655</v>
      </c>
      <c r="AJ536" s="7">
        <v>200884039</v>
      </c>
    </row>
    <row r="537" spans="2:36" ht="25.5" hidden="1" x14ac:dyDescent="0.25">
      <c r="B537" s="1" t="s">
        <v>1797</v>
      </c>
      <c r="C537" s="1">
        <v>192769</v>
      </c>
      <c r="D537" s="1" t="s">
        <v>4006</v>
      </c>
      <c r="E537" s="1" t="s">
        <v>4006</v>
      </c>
      <c r="F537" s="1" t="s">
        <v>4007</v>
      </c>
      <c r="G537" s="1" t="s">
        <v>38</v>
      </c>
      <c r="H537" s="1">
        <v>63501902</v>
      </c>
      <c r="I537" s="1" t="s">
        <v>4008</v>
      </c>
      <c r="J537" s="1" t="s">
        <v>4009</v>
      </c>
      <c r="K537" s="1">
        <v>6857357</v>
      </c>
      <c r="L537" s="1"/>
      <c r="M537" s="1"/>
      <c r="N537" s="1" t="s">
        <v>4010</v>
      </c>
      <c r="O537" s="1">
        <v>50</v>
      </c>
      <c r="P537" s="1" t="s">
        <v>42</v>
      </c>
      <c r="Q537" s="1" t="s">
        <v>43</v>
      </c>
      <c r="R537" s="1" t="s">
        <v>3369</v>
      </c>
      <c r="S537" s="1">
        <v>12</v>
      </c>
      <c r="T537" s="1" t="s">
        <v>654</v>
      </c>
      <c r="U537" s="1" t="s">
        <v>67</v>
      </c>
      <c r="V537" s="1" t="s">
        <v>30</v>
      </c>
      <c r="W537" s="1" t="s">
        <v>47</v>
      </c>
      <c r="X537" s="1" t="s">
        <v>48</v>
      </c>
      <c r="Y537" s="1">
        <v>4290</v>
      </c>
      <c r="Z537" s="1" t="s">
        <v>169</v>
      </c>
      <c r="AA537" s="1">
        <v>1</v>
      </c>
      <c r="AB537" s="1" t="s">
        <v>4006</v>
      </c>
      <c r="AC537" s="1">
        <v>1</v>
      </c>
      <c r="AD537" s="1" t="s">
        <v>51</v>
      </c>
      <c r="AE537" s="1" t="s">
        <v>51</v>
      </c>
      <c r="AF537" s="7">
        <v>2035629388</v>
      </c>
      <c r="AG537" s="7">
        <v>374255387</v>
      </c>
      <c r="AH537" s="7">
        <v>1661374001</v>
      </c>
      <c r="AI537" s="7">
        <v>4853997975</v>
      </c>
      <c r="AJ537" s="7">
        <v>222210496</v>
      </c>
    </row>
    <row r="538" spans="2:36" ht="25.5" hidden="1" x14ac:dyDescent="0.25">
      <c r="B538" s="1" t="s">
        <v>1797</v>
      </c>
      <c r="C538" s="1">
        <v>434607</v>
      </c>
      <c r="D538" s="1"/>
      <c r="E538" s="1" t="s">
        <v>4011</v>
      </c>
      <c r="F538" s="1" t="s">
        <v>4012</v>
      </c>
      <c r="G538" s="1" t="s">
        <v>38</v>
      </c>
      <c r="H538" s="1">
        <v>91280838</v>
      </c>
      <c r="I538" s="1" t="s">
        <v>4013</v>
      </c>
      <c r="J538" s="1" t="s">
        <v>4014</v>
      </c>
      <c r="K538" s="1">
        <v>6434882</v>
      </c>
      <c r="L538" s="1">
        <v>3174307748</v>
      </c>
      <c r="M538" s="1"/>
      <c r="N538" s="1" t="s">
        <v>4015</v>
      </c>
      <c r="O538" s="1">
        <v>15</v>
      </c>
      <c r="P538" s="1" t="s">
        <v>42</v>
      </c>
      <c r="Q538" s="1" t="s">
        <v>43</v>
      </c>
      <c r="R538" s="1" t="s">
        <v>1831</v>
      </c>
      <c r="S538" s="1">
        <v>12</v>
      </c>
      <c r="T538" s="1" t="s">
        <v>4016</v>
      </c>
      <c r="U538" s="1" t="s">
        <v>46</v>
      </c>
      <c r="V538" s="1" t="s">
        <v>30</v>
      </c>
      <c r="W538" s="1" t="s">
        <v>47</v>
      </c>
      <c r="X538" s="1" t="s">
        <v>48</v>
      </c>
      <c r="Y538" s="1">
        <v>7730</v>
      </c>
      <c r="Z538" s="1" t="s">
        <v>178</v>
      </c>
      <c r="AA538" s="1">
        <v>1</v>
      </c>
      <c r="AB538" s="1" t="s">
        <v>4017</v>
      </c>
      <c r="AC538" s="1">
        <v>1</v>
      </c>
      <c r="AD538" s="1" t="s">
        <v>51</v>
      </c>
      <c r="AE538" s="1" t="s">
        <v>51</v>
      </c>
      <c r="AF538" s="7">
        <v>2034619024</v>
      </c>
      <c r="AG538" s="7">
        <v>1199338934</v>
      </c>
      <c r="AH538" s="7">
        <v>835280090</v>
      </c>
      <c r="AI538" s="7">
        <v>1815924794</v>
      </c>
      <c r="AJ538" s="7">
        <v>110789787</v>
      </c>
    </row>
    <row r="539" spans="2:36" ht="38.25" hidden="1" x14ac:dyDescent="0.25">
      <c r="B539" s="1" t="s">
        <v>1797</v>
      </c>
      <c r="C539" s="1">
        <v>203026</v>
      </c>
      <c r="D539" s="3"/>
      <c r="E539" s="1" t="s">
        <v>4018</v>
      </c>
      <c r="F539" s="1" t="s">
        <v>4019</v>
      </c>
      <c r="G539" s="1" t="s">
        <v>38</v>
      </c>
      <c r="H539" s="1">
        <v>13871069</v>
      </c>
      <c r="I539" s="1" t="s">
        <v>4020</v>
      </c>
      <c r="J539" s="1" t="s">
        <v>4021</v>
      </c>
      <c r="K539" s="1">
        <v>3208991190</v>
      </c>
      <c r="L539" s="1"/>
      <c r="M539" s="1"/>
      <c r="N539" s="1" t="s">
        <v>3375</v>
      </c>
      <c r="O539" s="1">
        <v>9</v>
      </c>
      <c r="P539" s="1" t="s">
        <v>42</v>
      </c>
      <c r="Q539" s="1" t="s">
        <v>43</v>
      </c>
      <c r="R539" s="1"/>
      <c r="S539" s="1"/>
      <c r="T539" s="1" t="s">
        <v>612</v>
      </c>
      <c r="U539" s="1" t="s">
        <v>46</v>
      </c>
      <c r="V539" s="1" t="s">
        <v>30</v>
      </c>
      <c r="W539" s="1" t="s">
        <v>47</v>
      </c>
      <c r="X539" s="1" t="s">
        <v>48</v>
      </c>
      <c r="Y539" s="1">
        <v>4773</v>
      </c>
      <c r="Z539" s="1" t="s">
        <v>679</v>
      </c>
      <c r="AA539" s="1">
        <v>2</v>
      </c>
      <c r="AB539" s="1" t="s">
        <v>4022</v>
      </c>
      <c r="AC539" s="1">
        <v>2</v>
      </c>
      <c r="AD539" s="1" t="s">
        <v>51</v>
      </c>
      <c r="AE539" s="1" t="s">
        <v>51</v>
      </c>
      <c r="AF539" s="7">
        <v>2029956737</v>
      </c>
      <c r="AG539" s="7">
        <v>707214368</v>
      </c>
      <c r="AH539" s="7">
        <v>1322742369</v>
      </c>
      <c r="AI539" s="7">
        <v>904016537</v>
      </c>
      <c r="AJ539" s="7">
        <v>0</v>
      </c>
    </row>
    <row r="540" spans="2:36" ht="25.5" hidden="1" x14ac:dyDescent="0.25">
      <c r="B540" s="1" t="s">
        <v>1797</v>
      </c>
      <c r="C540" s="1">
        <v>190574</v>
      </c>
      <c r="D540" s="3"/>
      <c r="E540" s="1" t="s">
        <v>4023</v>
      </c>
      <c r="F540" s="1" t="s">
        <v>4024</v>
      </c>
      <c r="G540" s="1" t="s">
        <v>38</v>
      </c>
      <c r="H540" s="1">
        <v>91480127</v>
      </c>
      <c r="I540" s="1" t="s">
        <v>4025</v>
      </c>
      <c r="J540" s="1" t="s">
        <v>4026</v>
      </c>
      <c r="K540" s="1">
        <v>6802797</v>
      </c>
      <c r="L540" s="1">
        <v>6802797</v>
      </c>
      <c r="M540" s="1">
        <v>3175315757</v>
      </c>
      <c r="N540" s="1" t="s">
        <v>4027</v>
      </c>
      <c r="O540" s="1">
        <v>36</v>
      </c>
      <c r="P540" s="1" t="s">
        <v>42</v>
      </c>
      <c r="Q540" s="1" t="s">
        <v>43</v>
      </c>
      <c r="R540" s="1" t="s">
        <v>593</v>
      </c>
      <c r="S540" s="1">
        <v>12</v>
      </c>
      <c r="T540" s="1" t="s">
        <v>4028</v>
      </c>
      <c r="U540" s="1" t="s">
        <v>666</v>
      </c>
      <c r="V540" s="1" t="s">
        <v>30</v>
      </c>
      <c r="W540" s="1" t="s">
        <v>47</v>
      </c>
      <c r="X540" s="1" t="s">
        <v>48</v>
      </c>
      <c r="Y540" s="1">
        <v>6202</v>
      </c>
      <c r="Z540" s="1" t="s">
        <v>653</v>
      </c>
      <c r="AA540" s="1">
        <v>1</v>
      </c>
      <c r="AB540" s="1" t="s">
        <v>4023</v>
      </c>
      <c r="AC540" s="1">
        <v>1</v>
      </c>
      <c r="AD540" s="1" t="s">
        <v>51</v>
      </c>
      <c r="AE540" s="1" t="s">
        <v>51</v>
      </c>
      <c r="AF540" s="7">
        <v>2028841595</v>
      </c>
      <c r="AG540" s="7">
        <v>823112146</v>
      </c>
      <c r="AH540" s="7">
        <v>1205729449</v>
      </c>
      <c r="AI540" s="7">
        <v>2190464584</v>
      </c>
      <c r="AJ540" s="7">
        <v>169583847</v>
      </c>
    </row>
    <row r="541" spans="2:36" hidden="1" x14ac:dyDescent="0.25">
      <c r="B541" s="1" t="s">
        <v>1797</v>
      </c>
      <c r="C541" s="1">
        <v>27110</v>
      </c>
      <c r="D541" s="3"/>
      <c r="E541" s="1" t="s">
        <v>4029</v>
      </c>
      <c r="F541" s="1">
        <v>14202535</v>
      </c>
      <c r="G541" s="1"/>
      <c r="H541" s="1"/>
      <c r="I541" s="1"/>
      <c r="J541" s="1" t="s">
        <v>4030</v>
      </c>
      <c r="K541" s="1">
        <v>6951317</v>
      </c>
      <c r="L541" s="1">
        <v>3152081712</v>
      </c>
      <c r="M541" s="1"/>
      <c r="N541" s="1" t="s">
        <v>4031</v>
      </c>
      <c r="O541" s="1">
        <v>6</v>
      </c>
      <c r="P541" s="1" t="s">
        <v>42</v>
      </c>
      <c r="Q541" s="1" t="s">
        <v>43</v>
      </c>
      <c r="R541" s="1" t="s">
        <v>991</v>
      </c>
      <c r="S541" s="1">
        <v>4</v>
      </c>
      <c r="T541" s="1" t="s">
        <v>4032</v>
      </c>
      <c r="U541" s="1" t="s">
        <v>89</v>
      </c>
      <c r="V541" s="1" t="s">
        <v>30</v>
      </c>
      <c r="W541" s="1" t="s">
        <v>68</v>
      </c>
      <c r="X541" s="1" t="s">
        <v>69</v>
      </c>
      <c r="Y541" s="1">
        <v>4649</v>
      </c>
      <c r="Z541" s="1" t="s">
        <v>1740</v>
      </c>
      <c r="AA541" s="1">
        <v>2</v>
      </c>
      <c r="AB541" s="1" t="s">
        <v>4033</v>
      </c>
      <c r="AC541" s="1">
        <v>2</v>
      </c>
      <c r="AD541" s="1" t="s">
        <v>51</v>
      </c>
      <c r="AE541" s="1" t="s">
        <v>51</v>
      </c>
      <c r="AF541" s="7">
        <v>2028784000</v>
      </c>
      <c r="AG541" s="7">
        <v>392817000</v>
      </c>
      <c r="AH541" s="7">
        <v>1635967000</v>
      </c>
      <c r="AI541" s="7">
        <v>1825640000</v>
      </c>
      <c r="AJ541" s="7">
        <v>117689000</v>
      </c>
    </row>
    <row r="542" spans="2:36" hidden="1" x14ac:dyDescent="0.25">
      <c r="B542" s="1" t="s">
        <v>1797</v>
      </c>
      <c r="C542" s="1">
        <v>92901</v>
      </c>
      <c r="D542" s="3"/>
      <c r="E542" s="1" t="s">
        <v>4034</v>
      </c>
      <c r="F542" s="1" t="s">
        <v>4035</v>
      </c>
      <c r="G542" s="1" t="s">
        <v>38</v>
      </c>
      <c r="H542" s="1">
        <v>63312182</v>
      </c>
      <c r="I542" s="1" t="s">
        <v>4036</v>
      </c>
      <c r="J542" s="1" t="s">
        <v>4037</v>
      </c>
      <c r="K542" s="1">
        <v>6331000</v>
      </c>
      <c r="L542" s="1">
        <v>3134683465</v>
      </c>
      <c r="M542" s="1">
        <v>3163039526</v>
      </c>
      <c r="N542" s="1" t="s">
        <v>4038</v>
      </c>
      <c r="O542" s="1">
        <v>4</v>
      </c>
      <c r="P542" s="1" t="s">
        <v>42</v>
      </c>
      <c r="Q542" s="1" t="s">
        <v>43</v>
      </c>
      <c r="R542" s="1" t="s">
        <v>65</v>
      </c>
      <c r="S542" s="1">
        <v>15</v>
      </c>
      <c r="T542" s="1" t="s">
        <v>4039</v>
      </c>
      <c r="U542" s="1" t="s">
        <v>67</v>
      </c>
      <c r="V542" s="1" t="s">
        <v>30</v>
      </c>
      <c r="W542" s="1" t="s">
        <v>47</v>
      </c>
      <c r="X542" s="1" t="s">
        <v>48</v>
      </c>
      <c r="Y542" s="1">
        <v>6190</v>
      </c>
      <c r="Z542" s="1" t="s">
        <v>873</v>
      </c>
      <c r="AA542" s="1">
        <v>0</v>
      </c>
      <c r="AB542" s="1"/>
      <c r="AC542" s="1">
        <v>0</v>
      </c>
      <c r="AD542" s="1" t="s">
        <v>51</v>
      </c>
      <c r="AE542" s="1" t="s">
        <v>51</v>
      </c>
      <c r="AF542" s="7">
        <v>2027855000</v>
      </c>
      <c r="AG542" s="7">
        <v>772420000</v>
      </c>
      <c r="AH542" s="7">
        <v>1255435000</v>
      </c>
      <c r="AI542" s="7">
        <v>2425000000</v>
      </c>
      <c r="AJ542" s="7">
        <v>202650000</v>
      </c>
    </row>
    <row r="543" spans="2:36" hidden="1" x14ac:dyDescent="0.25">
      <c r="B543" s="1" t="s">
        <v>1797</v>
      </c>
      <c r="C543" s="1">
        <v>279362</v>
      </c>
      <c r="D543" s="1" t="s">
        <v>4040</v>
      </c>
      <c r="E543" s="1" t="s">
        <v>4041</v>
      </c>
      <c r="F543" s="1" t="s">
        <v>4042</v>
      </c>
      <c r="G543" s="1" t="s">
        <v>38</v>
      </c>
      <c r="H543" s="1">
        <v>91282191</v>
      </c>
      <c r="I543" s="1" t="s">
        <v>4043</v>
      </c>
      <c r="J543" s="1" t="s">
        <v>4044</v>
      </c>
      <c r="K543" s="1">
        <v>3203888455</v>
      </c>
      <c r="L543" s="1">
        <v>3167666388</v>
      </c>
      <c r="M543" s="1">
        <v>6821144</v>
      </c>
      <c r="N543" s="1" t="s">
        <v>4045</v>
      </c>
      <c r="O543" s="1">
        <v>42</v>
      </c>
      <c r="P543" s="1" t="s">
        <v>42</v>
      </c>
      <c r="Q543" s="1" t="s">
        <v>43</v>
      </c>
      <c r="R543" s="1" t="s">
        <v>1008</v>
      </c>
      <c r="S543" s="1">
        <v>13</v>
      </c>
      <c r="T543" s="1" t="s">
        <v>4046</v>
      </c>
      <c r="U543" s="1" t="s">
        <v>46</v>
      </c>
      <c r="V543" s="1" t="s">
        <v>30</v>
      </c>
      <c r="W543" s="1" t="s">
        <v>47</v>
      </c>
      <c r="X543" s="1" t="s">
        <v>48</v>
      </c>
      <c r="Y543" s="1">
        <v>145</v>
      </c>
      <c r="Z543" s="1" t="s">
        <v>111</v>
      </c>
      <c r="AA543" s="1">
        <v>1</v>
      </c>
      <c r="AB543" s="1" t="s">
        <v>4047</v>
      </c>
      <c r="AC543" s="1">
        <v>1</v>
      </c>
      <c r="AD543" s="1" t="s">
        <v>51</v>
      </c>
      <c r="AE543" s="1" t="s">
        <v>51</v>
      </c>
      <c r="AF543" s="7">
        <v>2024529000</v>
      </c>
      <c r="AG543" s="7">
        <v>924757000</v>
      </c>
      <c r="AH543" s="7">
        <v>1099772000</v>
      </c>
      <c r="AI543" s="7">
        <v>2295886000</v>
      </c>
      <c r="AJ543" s="7">
        <v>212068000</v>
      </c>
    </row>
    <row r="544" spans="2:36" ht="25.5" hidden="1" x14ac:dyDescent="0.25">
      <c r="B544" s="1" t="s">
        <v>1797</v>
      </c>
      <c r="C544" s="1">
        <v>221009</v>
      </c>
      <c r="D544" s="1"/>
      <c r="E544" s="1" t="s">
        <v>4048</v>
      </c>
      <c r="F544" s="1" t="s">
        <v>4049</v>
      </c>
      <c r="G544" s="1" t="s">
        <v>38</v>
      </c>
      <c r="H544" s="1">
        <v>93294486</v>
      </c>
      <c r="I544" s="1" t="s">
        <v>4050</v>
      </c>
      <c r="J544" s="1" t="s">
        <v>4051</v>
      </c>
      <c r="K544" s="1">
        <v>3184527780</v>
      </c>
      <c r="L544" s="1">
        <v>6898081</v>
      </c>
      <c r="M544" s="1"/>
      <c r="N544" s="1" t="s">
        <v>4052</v>
      </c>
      <c r="O544" s="1">
        <v>2</v>
      </c>
      <c r="P544" s="1" t="s">
        <v>42</v>
      </c>
      <c r="Q544" s="1" t="s">
        <v>43</v>
      </c>
      <c r="R544" s="1" t="s">
        <v>202</v>
      </c>
      <c r="S544" s="1">
        <v>12</v>
      </c>
      <c r="T544" s="1" t="s">
        <v>3898</v>
      </c>
      <c r="U544" s="1" t="s">
        <v>67</v>
      </c>
      <c r="V544" s="1" t="s">
        <v>30</v>
      </c>
      <c r="W544" s="1" t="s">
        <v>47</v>
      </c>
      <c r="X544" s="1" t="s">
        <v>48</v>
      </c>
      <c r="Y544" s="1">
        <v>126</v>
      </c>
      <c r="Z544" s="1" t="s">
        <v>219</v>
      </c>
      <c r="AA544" s="1">
        <v>0</v>
      </c>
      <c r="AB544" s="1"/>
      <c r="AC544" s="1">
        <v>0</v>
      </c>
      <c r="AD544" s="1" t="s">
        <v>51</v>
      </c>
      <c r="AE544" s="1" t="s">
        <v>51</v>
      </c>
      <c r="AF544" s="7">
        <v>2019866662</v>
      </c>
      <c r="AG544" s="7">
        <v>569866324</v>
      </c>
      <c r="AH544" s="7">
        <v>1450000338</v>
      </c>
      <c r="AI544" s="7">
        <v>0</v>
      </c>
      <c r="AJ544" s="7">
        <v>0</v>
      </c>
    </row>
    <row r="545" spans="2:36" ht="25.5" hidden="1" x14ac:dyDescent="0.25">
      <c r="B545" s="1" t="s">
        <v>1797</v>
      </c>
      <c r="C545" s="1">
        <v>206883</v>
      </c>
      <c r="D545" s="3"/>
      <c r="E545" s="1" t="s">
        <v>4053</v>
      </c>
      <c r="F545" s="1" t="s">
        <v>4054</v>
      </c>
      <c r="G545" s="1" t="s">
        <v>38</v>
      </c>
      <c r="H545" s="1">
        <v>91296415</v>
      </c>
      <c r="I545" s="1" t="s">
        <v>4055</v>
      </c>
      <c r="J545" s="1" t="s">
        <v>4056</v>
      </c>
      <c r="K545" s="1">
        <v>6576739</v>
      </c>
      <c r="L545" s="1">
        <v>6576739</v>
      </c>
      <c r="M545" s="1">
        <v>3166891031</v>
      </c>
      <c r="N545" s="1" t="s">
        <v>4057</v>
      </c>
      <c r="O545" s="1">
        <v>35</v>
      </c>
      <c r="P545" s="1" t="s">
        <v>42</v>
      </c>
      <c r="Q545" s="1" t="s">
        <v>43</v>
      </c>
      <c r="R545" s="1" t="s">
        <v>97</v>
      </c>
      <c r="S545" s="1">
        <v>12</v>
      </c>
      <c r="T545" s="1" t="s">
        <v>4058</v>
      </c>
      <c r="U545" s="1" t="s">
        <v>460</v>
      </c>
      <c r="V545" s="1" t="s">
        <v>30</v>
      </c>
      <c r="W545" s="1" t="s">
        <v>47</v>
      </c>
      <c r="X545" s="1" t="s">
        <v>48</v>
      </c>
      <c r="Y545" s="1">
        <v>4322</v>
      </c>
      <c r="Z545" s="1" t="s">
        <v>1724</v>
      </c>
      <c r="AA545" s="1">
        <v>1</v>
      </c>
      <c r="AB545" s="1" t="s">
        <v>4059</v>
      </c>
      <c r="AC545" s="1">
        <v>1</v>
      </c>
      <c r="AD545" s="1" t="s">
        <v>51</v>
      </c>
      <c r="AE545" s="1" t="s">
        <v>51</v>
      </c>
      <c r="AF545" s="7">
        <v>2015283000</v>
      </c>
      <c r="AG545" s="7">
        <v>1475394000</v>
      </c>
      <c r="AH545" s="7">
        <v>539889000</v>
      </c>
      <c r="AI545" s="7">
        <v>2532825000</v>
      </c>
      <c r="AJ545" s="7">
        <v>210649000</v>
      </c>
    </row>
    <row r="546" spans="2:36" ht="25.5" hidden="1" x14ac:dyDescent="0.25">
      <c r="B546" s="1" t="s">
        <v>1797</v>
      </c>
      <c r="C546" s="1">
        <v>225138</v>
      </c>
      <c r="D546" s="1"/>
      <c r="E546" s="1" t="s">
        <v>4060</v>
      </c>
      <c r="F546" s="1" t="s">
        <v>4061</v>
      </c>
      <c r="G546" s="1" t="s">
        <v>38</v>
      </c>
      <c r="H546" s="1">
        <v>13841338</v>
      </c>
      <c r="I546" s="1" t="s">
        <v>4062</v>
      </c>
      <c r="J546" s="1" t="s">
        <v>4063</v>
      </c>
      <c r="K546" s="1">
        <v>3134338885</v>
      </c>
      <c r="L546" s="1">
        <v>3046505661</v>
      </c>
      <c r="M546" s="1">
        <v>3132954378</v>
      </c>
      <c r="N546" s="1" t="s">
        <v>4064</v>
      </c>
      <c r="O546" s="1">
        <v>1</v>
      </c>
      <c r="P546" s="1" t="s">
        <v>42</v>
      </c>
      <c r="Q546" s="1" t="s">
        <v>43</v>
      </c>
      <c r="R546" s="1" t="s">
        <v>564</v>
      </c>
      <c r="S546" s="1">
        <v>1</v>
      </c>
      <c r="T546" s="1" t="s">
        <v>4065</v>
      </c>
      <c r="U546" s="1" t="s">
        <v>46</v>
      </c>
      <c r="V546" s="1" t="s">
        <v>30</v>
      </c>
      <c r="W546" s="1" t="s">
        <v>47</v>
      </c>
      <c r="X546" s="1" t="s">
        <v>48</v>
      </c>
      <c r="Y546" s="1">
        <v>6820</v>
      </c>
      <c r="Z546" s="1" t="s">
        <v>619</v>
      </c>
      <c r="AA546" s="1">
        <v>1</v>
      </c>
      <c r="AB546" s="1" t="s">
        <v>4060</v>
      </c>
      <c r="AC546" s="1">
        <v>1</v>
      </c>
      <c r="AD546" s="1" t="s">
        <v>51</v>
      </c>
      <c r="AE546" s="1" t="s">
        <v>51</v>
      </c>
      <c r="AF546" s="7">
        <v>2013947664</v>
      </c>
      <c r="AG546" s="7">
        <v>1204919791</v>
      </c>
      <c r="AH546" s="7">
        <v>809027873</v>
      </c>
      <c r="AI546" s="7">
        <v>0</v>
      </c>
      <c r="AJ546" s="7">
        <v>3256732</v>
      </c>
    </row>
    <row r="547" spans="2:36" hidden="1" x14ac:dyDescent="0.25">
      <c r="B547" s="1" t="s">
        <v>1797</v>
      </c>
      <c r="C547" s="1">
        <v>153638</v>
      </c>
      <c r="D547" s="3"/>
      <c r="E547" s="1" t="s">
        <v>4066</v>
      </c>
      <c r="F547" s="1" t="s">
        <v>4067</v>
      </c>
      <c r="G547" s="1" t="s">
        <v>38</v>
      </c>
      <c r="H547" s="1">
        <v>63275144</v>
      </c>
      <c r="I547" s="1" t="s">
        <v>4068</v>
      </c>
      <c r="J547" s="1" t="s">
        <v>4069</v>
      </c>
      <c r="K547" s="1">
        <v>6422287</v>
      </c>
      <c r="L547" s="1">
        <v>3138517106</v>
      </c>
      <c r="M547" s="1">
        <v>3138517106</v>
      </c>
      <c r="N547" s="1" t="s">
        <v>4070</v>
      </c>
      <c r="O547" s="1">
        <v>6</v>
      </c>
      <c r="P547" s="1" t="s">
        <v>42</v>
      </c>
      <c r="Q547" s="1" t="s">
        <v>43</v>
      </c>
      <c r="R547" s="1" t="s">
        <v>65</v>
      </c>
      <c r="S547" s="1">
        <v>15</v>
      </c>
      <c r="T547" s="1" t="s">
        <v>4071</v>
      </c>
      <c r="U547" s="1" t="s">
        <v>583</v>
      </c>
      <c r="V547" s="1" t="s">
        <v>30</v>
      </c>
      <c r="W547" s="1" t="s">
        <v>883</v>
      </c>
      <c r="X547" s="1" t="s">
        <v>48</v>
      </c>
      <c r="Y547" s="1">
        <v>8551</v>
      </c>
      <c r="Z547" s="1" t="s">
        <v>1822</v>
      </c>
      <c r="AA547" s="1">
        <v>1</v>
      </c>
      <c r="AB547" s="1" t="s">
        <v>4072</v>
      </c>
      <c r="AC547" s="1">
        <v>1</v>
      </c>
      <c r="AD547" s="1" t="s">
        <v>51</v>
      </c>
      <c r="AE547" s="1" t="s">
        <v>51</v>
      </c>
      <c r="AF547" s="7">
        <v>2009465850</v>
      </c>
      <c r="AG547" s="7">
        <v>1122751689</v>
      </c>
      <c r="AH547" s="7">
        <v>886714161</v>
      </c>
      <c r="AI547" s="7">
        <v>117240000</v>
      </c>
      <c r="AJ547" s="7">
        <v>0</v>
      </c>
    </row>
    <row r="548" spans="2:36" ht="38.25" hidden="1" x14ac:dyDescent="0.25">
      <c r="B548" s="1" t="s">
        <v>1797</v>
      </c>
      <c r="C548" s="1">
        <v>106353</v>
      </c>
      <c r="D548" s="3"/>
      <c r="E548" s="1" t="s">
        <v>4073</v>
      </c>
      <c r="F548" s="1">
        <v>63288229</v>
      </c>
      <c r="G548" s="1"/>
      <c r="H548" s="1"/>
      <c r="I548" s="1"/>
      <c r="J548" s="1" t="s">
        <v>4074</v>
      </c>
      <c r="K548" s="1">
        <v>6455594</v>
      </c>
      <c r="L548" s="1">
        <v>6348167</v>
      </c>
      <c r="M548" s="1">
        <v>3188834113</v>
      </c>
      <c r="N548" s="1" t="s">
        <v>4075</v>
      </c>
      <c r="O548" s="1">
        <v>15</v>
      </c>
      <c r="P548" s="1" t="s">
        <v>42</v>
      </c>
      <c r="Q548" s="1" t="s">
        <v>43</v>
      </c>
      <c r="R548" s="1" t="s">
        <v>684</v>
      </c>
      <c r="S548" s="1">
        <v>3</v>
      </c>
      <c r="T548" s="1" t="s">
        <v>4076</v>
      </c>
      <c r="U548" s="1" t="s">
        <v>686</v>
      </c>
      <c r="V548" s="1" t="s">
        <v>30</v>
      </c>
      <c r="W548" s="1" t="s">
        <v>68</v>
      </c>
      <c r="X548" s="1" t="s">
        <v>69</v>
      </c>
      <c r="Y548" s="1">
        <v>4761</v>
      </c>
      <c r="Z548" s="1" t="s">
        <v>452</v>
      </c>
      <c r="AA548" s="1">
        <v>2</v>
      </c>
      <c r="AB548" s="1" t="s">
        <v>4077</v>
      </c>
      <c r="AC548" s="1">
        <v>2</v>
      </c>
      <c r="AD548" s="1" t="s">
        <v>51</v>
      </c>
      <c r="AE548" s="1" t="s">
        <v>51</v>
      </c>
      <c r="AF548" s="7">
        <v>2009298567</v>
      </c>
      <c r="AG548" s="7">
        <v>433547074</v>
      </c>
      <c r="AH548" s="7">
        <v>1575751493</v>
      </c>
      <c r="AI548" s="7">
        <v>3932724796</v>
      </c>
      <c r="AJ548" s="7">
        <v>146175906</v>
      </c>
    </row>
    <row r="549" spans="2:36" ht="25.5" hidden="1" x14ac:dyDescent="0.25">
      <c r="B549" s="1" t="s">
        <v>1797</v>
      </c>
      <c r="C549" s="1">
        <v>68428</v>
      </c>
      <c r="D549" s="3"/>
      <c r="E549" s="1" t="s">
        <v>1818</v>
      </c>
      <c r="F549" s="1">
        <v>91245800</v>
      </c>
      <c r="G549" s="1"/>
      <c r="H549" s="1"/>
      <c r="I549" s="1"/>
      <c r="J549" s="1" t="s">
        <v>4078</v>
      </c>
      <c r="K549" s="1">
        <v>6427088</v>
      </c>
      <c r="L549" s="1">
        <v>3153630972</v>
      </c>
      <c r="M549" s="1"/>
      <c r="N549" s="1" t="s">
        <v>4079</v>
      </c>
      <c r="O549" s="1">
        <v>1</v>
      </c>
      <c r="P549" s="1" t="s">
        <v>42</v>
      </c>
      <c r="Q549" s="1" t="s">
        <v>43</v>
      </c>
      <c r="R549" s="1" t="s">
        <v>284</v>
      </c>
      <c r="S549" s="1">
        <v>4</v>
      </c>
      <c r="T549" s="1" t="s">
        <v>4080</v>
      </c>
      <c r="U549" s="1" t="s">
        <v>89</v>
      </c>
      <c r="V549" s="1" t="s">
        <v>30</v>
      </c>
      <c r="W549" s="1" t="s">
        <v>68</v>
      </c>
      <c r="X549" s="1" t="s">
        <v>69</v>
      </c>
      <c r="Y549" s="1">
        <v>2920</v>
      </c>
      <c r="Z549" s="1" t="s">
        <v>3309</v>
      </c>
      <c r="AA549" s="1">
        <v>1</v>
      </c>
      <c r="AB549" s="1" t="s">
        <v>4081</v>
      </c>
      <c r="AC549" s="1">
        <v>1</v>
      </c>
      <c r="AD549" s="1" t="s">
        <v>51</v>
      </c>
      <c r="AE549" s="1" t="s">
        <v>51</v>
      </c>
      <c r="AF549" s="7">
        <v>2009185000</v>
      </c>
      <c r="AG549" s="7">
        <v>471770982</v>
      </c>
      <c r="AH549" s="7">
        <v>1537414018</v>
      </c>
      <c r="AI549" s="7">
        <v>348490000</v>
      </c>
      <c r="AJ549" s="7">
        <v>36580000</v>
      </c>
    </row>
    <row r="550" spans="2:36" hidden="1" x14ac:dyDescent="0.25">
      <c r="B550" s="1" t="s">
        <v>1797</v>
      </c>
      <c r="C550" s="1">
        <v>174998</v>
      </c>
      <c r="D550" s="3"/>
      <c r="E550" s="1" t="s">
        <v>4082</v>
      </c>
      <c r="F550" s="1" t="s">
        <v>4083</v>
      </c>
      <c r="G550" s="1" t="s">
        <v>38</v>
      </c>
      <c r="H550" s="1">
        <v>13835045</v>
      </c>
      <c r="I550" s="1" t="s">
        <v>1781</v>
      </c>
      <c r="J550" s="1" t="s">
        <v>4084</v>
      </c>
      <c r="K550" s="1">
        <v>6421949</v>
      </c>
      <c r="L550" s="1">
        <v>3123049981</v>
      </c>
      <c r="M550" s="1"/>
      <c r="N550" s="1" t="s">
        <v>1782</v>
      </c>
      <c r="O550" s="1">
        <v>1</v>
      </c>
      <c r="P550" s="1" t="s">
        <v>42</v>
      </c>
      <c r="Q550" s="1" t="s">
        <v>43</v>
      </c>
      <c r="R550" s="1" t="s">
        <v>65</v>
      </c>
      <c r="S550" s="1">
        <v>15</v>
      </c>
      <c r="T550" s="1" t="s">
        <v>4085</v>
      </c>
      <c r="U550" s="1" t="s">
        <v>46</v>
      </c>
      <c r="V550" s="1" t="s">
        <v>30</v>
      </c>
      <c r="W550" s="1" t="s">
        <v>47</v>
      </c>
      <c r="X550" s="1" t="s">
        <v>48</v>
      </c>
      <c r="Y550" s="1">
        <v>4290</v>
      </c>
      <c r="Z550" s="1" t="s">
        <v>169</v>
      </c>
      <c r="AA550" s="1">
        <v>0</v>
      </c>
      <c r="AB550" s="1"/>
      <c r="AC550" s="1">
        <v>0</v>
      </c>
      <c r="AD550" s="1" t="s">
        <v>51</v>
      </c>
      <c r="AE550" s="1" t="s">
        <v>51</v>
      </c>
      <c r="AF550" s="7">
        <v>2005175508</v>
      </c>
      <c r="AG550" s="7">
        <v>1040370728</v>
      </c>
      <c r="AH550" s="7">
        <v>964804780</v>
      </c>
      <c r="AI550" s="7">
        <v>9237110664</v>
      </c>
      <c r="AJ550" s="7">
        <v>334369718</v>
      </c>
    </row>
    <row r="551" spans="2:36" hidden="1" x14ac:dyDescent="0.25">
      <c r="B551" s="1" t="s">
        <v>1797</v>
      </c>
      <c r="C551" s="1">
        <v>196178</v>
      </c>
      <c r="D551" s="3"/>
      <c r="E551" s="1" t="s">
        <v>4086</v>
      </c>
      <c r="F551" s="1" t="s">
        <v>4087</v>
      </c>
      <c r="G551" s="1" t="s">
        <v>38</v>
      </c>
      <c r="H551" s="1">
        <v>13804269</v>
      </c>
      <c r="I551" s="1" t="s">
        <v>4088</v>
      </c>
      <c r="J551" s="1" t="s">
        <v>4089</v>
      </c>
      <c r="K551" s="1">
        <v>6317926</v>
      </c>
      <c r="L551" s="1">
        <v>6315045</v>
      </c>
      <c r="M551" s="1">
        <v>3182527124</v>
      </c>
      <c r="N551" s="1" t="s">
        <v>4090</v>
      </c>
      <c r="O551" s="1">
        <v>5</v>
      </c>
      <c r="P551" s="1" t="s">
        <v>42</v>
      </c>
      <c r="Q551" s="1" t="s">
        <v>43</v>
      </c>
      <c r="R551" s="1" t="s">
        <v>4091</v>
      </c>
      <c r="S551" s="1">
        <v>9</v>
      </c>
      <c r="T551" s="1" t="s">
        <v>4092</v>
      </c>
      <c r="U551" s="1" t="s">
        <v>1712</v>
      </c>
      <c r="V551" s="1" t="s">
        <v>30</v>
      </c>
      <c r="W551" s="1" t="s">
        <v>47</v>
      </c>
      <c r="X551" s="1" t="s">
        <v>48</v>
      </c>
      <c r="Y551" s="1">
        <v>4111</v>
      </c>
      <c r="Z551" s="1" t="s">
        <v>99</v>
      </c>
      <c r="AA551" s="1">
        <v>1</v>
      </c>
      <c r="AB551" s="1" t="s">
        <v>4086</v>
      </c>
      <c r="AC551" s="1">
        <v>1</v>
      </c>
      <c r="AD551" s="1" t="s">
        <v>51</v>
      </c>
      <c r="AE551" s="1" t="s">
        <v>51</v>
      </c>
      <c r="AF551" s="7">
        <v>2005022860</v>
      </c>
      <c r="AG551" s="7">
        <v>1526122623</v>
      </c>
      <c r="AH551" s="7">
        <v>478900237</v>
      </c>
      <c r="AI551" s="7">
        <v>3282903000</v>
      </c>
      <c r="AJ551" s="7">
        <v>74587334</v>
      </c>
    </row>
    <row r="552" spans="2:36" ht="38.25" hidden="1" x14ac:dyDescent="0.25">
      <c r="B552" s="1" t="s">
        <v>1797</v>
      </c>
      <c r="C552" s="1">
        <v>88766</v>
      </c>
      <c r="D552" s="3"/>
      <c r="E552" s="1" t="s">
        <v>4093</v>
      </c>
      <c r="F552" s="1">
        <v>91151488</v>
      </c>
      <c r="G552" s="1"/>
      <c r="H552" s="1"/>
      <c r="I552" s="1"/>
      <c r="J552" s="1" t="s">
        <v>4094</v>
      </c>
      <c r="K552" s="1">
        <v>6803092</v>
      </c>
      <c r="L552" s="1">
        <v>6410599</v>
      </c>
      <c r="M552" s="1"/>
      <c r="N552" s="1" t="s">
        <v>4095</v>
      </c>
      <c r="O552" s="1">
        <v>6</v>
      </c>
      <c r="P552" s="1" t="s">
        <v>42</v>
      </c>
      <c r="Q552" s="1" t="s">
        <v>43</v>
      </c>
      <c r="R552" s="1"/>
      <c r="S552" s="1"/>
      <c r="T552" s="1" t="s">
        <v>4096</v>
      </c>
      <c r="U552" s="1" t="s">
        <v>46</v>
      </c>
      <c r="V552" s="1" t="s">
        <v>30</v>
      </c>
      <c r="W552" s="1" t="s">
        <v>68</v>
      </c>
      <c r="X552" s="1" t="s">
        <v>69</v>
      </c>
      <c r="Y552" s="1">
        <v>4772</v>
      </c>
      <c r="Z552" s="1" t="s">
        <v>1487</v>
      </c>
      <c r="AA552" s="1">
        <v>1</v>
      </c>
      <c r="AB552" s="1" t="s">
        <v>4097</v>
      </c>
      <c r="AC552" s="1">
        <v>1</v>
      </c>
      <c r="AD552" s="1" t="s">
        <v>51</v>
      </c>
      <c r="AE552" s="1" t="s">
        <v>51</v>
      </c>
      <c r="AF552" s="7">
        <v>2000665000</v>
      </c>
      <c r="AG552" s="7">
        <v>187398000</v>
      </c>
      <c r="AH552" s="7">
        <v>1813267000</v>
      </c>
      <c r="AI552" s="7">
        <v>837359000</v>
      </c>
      <c r="AJ552" s="7">
        <v>61216000</v>
      </c>
    </row>
    <row r="553" spans="2:36" ht="38.25" hidden="1" x14ac:dyDescent="0.25">
      <c r="B553" s="1" t="s">
        <v>1797</v>
      </c>
      <c r="C553" s="1">
        <v>99482</v>
      </c>
      <c r="D553" s="3"/>
      <c r="E553" s="1" t="s">
        <v>4098</v>
      </c>
      <c r="F553" s="1" t="s">
        <v>4099</v>
      </c>
      <c r="G553" s="1" t="s">
        <v>38</v>
      </c>
      <c r="H553" s="1">
        <v>13827499</v>
      </c>
      <c r="I553" s="1" t="s">
        <v>4100</v>
      </c>
      <c r="J553" s="1" t="s">
        <v>4101</v>
      </c>
      <c r="K553" s="1">
        <v>6424520</v>
      </c>
      <c r="L553" s="1">
        <v>6301778</v>
      </c>
      <c r="M553" s="1">
        <v>3002112705</v>
      </c>
      <c r="N553" s="1" t="s">
        <v>4102</v>
      </c>
      <c r="O553" s="1">
        <v>22</v>
      </c>
      <c r="P553" s="1" t="s">
        <v>42</v>
      </c>
      <c r="Q553" s="1" t="s">
        <v>43</v>
      </c>
      <c r="R553" s="1" t="s">
        <v>65</v>
      </c>
      <c r="S553" s="1">
        <v>15</v>
      </c>
      <c r="T553" s="1" t="s">
        <v>4103</v>
      </c>
      <c r="U553" s="1" t="s">
        <v>46</v>
      </c>
      <c r="V553" s="1" t="s">
        <v>30</v>
      </c>
      <c r="W553" s="1" t="s">
        <v>47</v>
      </c>
      <c r="X553" s="1" t="s">
        <v>48</v>
      </c>
      <c r="Y553" s="1">
        <v>4773</v>
      </c>
      <c r="Z553" s="1" t="s">
        <v>679</v>
      </c>
      <c r="AA553" s="1">
        <v>1</v>
      </c>
      <c r="AB553" s="1" t="s">
        <v>4104</v>
      </c>
      <c r="AC553" s="1">
        <v>1</v>
      </c>
      <c r="AD553" s="1" t="s">
        <v>51</v>
      </c>
      <c r="AE553" s="1" t="s">
        <v>51</v>
      </c>
      <c r="AF553" s="7">
        <v>1998435702</v>
      </c>
      <c r="AG553" s="7">
        <v>471067999</v>
      </c>
      <c r="AH553" s="7">
        <v>1527367703</v>
      </c>
      <c r="AI553" s="7">
        <v>6700743604</v>
      </c>
      <c r="AJ553" s="7">
        <v>115688083</v>
      </c>
    </row>
    <row r="554" spans="2:36" ht="25.5" hidden="1" x14ac:dyDescent="0.25">
      <c r="B554" s="1" t="s">
        <v>1797</v>
      </c>
      <c r="C554" s="1">
        <v>190802</v>
      </c>
      <c r="D554" s="3"/>
      <c r="E554" s="1" t="s">
        <v>4105</v>
      </c>
      <c r="F554" s="1" t="s">
        <v>4106</v>
      </c>
      <c r="G554" s="1" t="s">
        <v>38</v>
      </c>
      <c r="H554" s="1">
        <v>551433</v>
      </c>
      <c r="I554" s="1" t="s">
        <v>4107</v>
      </c>
      <c r="J554" s="1" t="s">
        <v>4108</v>
      </c>
      <c r="K554" s="1">
        <v>6423250</v>
      </c>
      <c r="L554" s="1">
        <v>3156409999</v>
      </c>
      <c r="M554" s="1"/>
      <c r="N554" s="1" t="s">
        <v>4109</v>
      </c>
      <c r="O554" s="1">
        <v>1</v>
      </c>
      <c r="P554" s="1" t="s">
        <v>42</v>
      </c>
      <c r="Q554" s="1" t="s">
        <v>43</v>
      </c>
      <c r="R554" s="1"/>
      <c r="S554" s="1"/>
      <c r="T554" s="1" t="s">
        <v>4110</v>
      </c>
      <c r="U554" s="1" t="s">
        <v>1252</v>
      </c>
      <c r="V554" s="1" t="s">
        <v>30</v>
      </c>
      <c r="W554" s="1" t="s">
        <v>47</v>
      </c>
      <c r="X554" s="1" t="s">
        <v>48</v>
      </c>
      <c r="Y554" s="1">
        <v>6820</v>
      </c>
      <c r="Z554" s="1" t="s">
        <v>619</v>
      </c>
      <c r="AA554" s="1">
        <v>1</v>
      </c>
      <c r="AB554" s="1" t="s">
        <v>4105</v>
      </c>
      <c r="AC554" s="1">
        <v>1</v>
      </c>
      <c r="AD554" s="1" t="s">
        <v>51</v>
      </c>
      <c r="AE554" s="1" t="s">
        <v>51</v>
      </c>
      <c r="AF554" s="7">
        <v>1995555808</v>
      </c>
      <c r="AG554" s="7">
        <v>1588483638</v>
      </c>
      <c r="AH554" s="7">
        <v>407072170</v>
      </c>
      <c r="AI554" s="7">
        <v>41601000</v>
      </c>
      <c r="AJ554" s="7">
        <v>7072170</v>
      </c>
    </row>
    <row r="555" spans="2:36" ht="25.5" hidden="1" x14ac:dyDescent="0.25">
      <c r="B555" s="1" t="s">
        <v>1797</v>
      </c>
      <c r="C555" s="1">
        <v>348475</v>
      </c>
      <c r="D555" s="1" t="s">
        <v>4111</v>
      </c>
      <c r="E555" s="1" t="s">
        <v>4112</v>
      </c>
      <c r="F555" s="1" t="s">
        <v>4113</v>
      </c>
      <c r="G555" s="1" t="s">
        <v>38</v>
      </c>
      <c r="H555" s="1">
        <v>1098653854</v>
      </c>
      <c r="I555" s="1" t="s">
        <v>4114</v>
      </c>
      <c r="J555" s="1" t="s">
        <v>4115</v>
      </c>
      <c r="K555" s="1">
        <v>3164468484</v>
      </c>
      <c r="L555" s="1">
        <v>6897149</v>
      </c>
      <c r="M555" s="1"/>
      <c r="N555" s="1" t="s">
        <v>4116</v>
      </c>
      <c r="O555" s="1">
        <v>40</v>
      </c>
      <c r="P555" s="1" t="s">
        <v>42</v>
      </c>
      <c r="Q555" s="1" t="s">
        <v>43</v>
      </c>
      <c r="R555" s="1" t="s">
        <v>284</v>
      </c>
      <c r="S555" s="1">
        <v>4</v>
      </c>
      <c r="T555" s="1" t="s">
        <v>4117</v>
      </c>
      <c r="U555" s="1" t="s">
        <v>705</v>
      </c>
      <c r="V555" s="1" t="s">
        <v>30</v>
      </c>
      <c r="W555" s="1" t="s">
        <v>47</v>
      </c>
      <c r="X555" s="1" t="s">
        <v>48</v>
      </c>
      <c r="Y555" s="1">
        <v>3311</v>
      </c>
      <c r="Z555" s="1" t="s">
        <v>4118</v>
      </c>
      <c r="AA555" s="1">
        <v>1</v>
      </c>
      <c r="AB555" s="1" t="s">
        <v>4111</v>
      </c>
      <c r="AC555" s="1">
        <v>1</v>
      </c>
      <c r="AD555" s="1" t="s">
        <v>51</v>
      </c>
      <c r="AE555" s="1" t="s">
        <v>51</v>
      </c>
      <c r="AF555" s="7">
        <v>1995079792</v>
      </c>
      <c r="AG555" s="7">
        <v>1396419073</v>
      </c>
      <c r="AH555" s="7">
        <v>598660719</v>
      </c>
      <c r="AI555" s="7">
        <v>1784044307</v>
      </c>
      <c r="AJ555" s="7">
        <v>83838038</v>
      </c>
    </row>
    <row r="556" spans="2:36" ht="25.5" hidden="1" x14ac:dyDescent="0.25">
      <c r="B556" s="1" t="s">
        <v>1797</v>
      </c>
      <c r="C556" s="1">
        <v>280337</v>
      </c>
      <c r="D556" s="1"/>
      <c r="E556" s="1" t="s">
        <v>4119</v>
      </c>
      <c r="F556" s="1" t="s">
        <v>4120</v>
      </c>
      <c r="G556" s="1" t="s">
        <v>38</v>
      </c>
      <c r="H556" s="1">
        <v>63277153</v>
      </c>
      <c r="I556" s="1" t="s">
        <v>4121</v>
      </c>
      <c r="J556" s="1" t="s">
        <v>4122</v>
      </c>
      <c r="K556" s="1">
        <v>7000228</v>
      </c>
      <c r="L556" s="1">
        <v>3219106692</v>
      </c>
      <c r="M556" s="1"/>
      <c r="N556" s="1" t="s">
        <v>4123</v>
      </c>
      <c r="O556" s="1">
        <v>489</v>
      </c>
      <c r="P556" s="1" t="s">
        <v>42</v>
      </c>
      <c r="Q556" s="1" t="s">
        <v>43</v>
      </c>
      <c r="R556" s="1" t="s">
        <v>545</v>
      </c>
      <c r="S556" s="1">
        <v>3</v>
      </c>
      <c r="T556" s="1" t="s">
        <v>4124</v>
      </c>
      <c r="U556" s="1" t="s">
        <v>332</v>
      </c>
      <c r="V556" s="1" t="s">
        <v>30</v>
      </c>
      <c r="W556" s="1" t="s">
        <v>47</v>
      </c>
      <c r="X556" s="1" t="s">
        <v>48</v>
      </c>
      <c r="Y556" s="1">
        <v>8291</v>
      </c>
      <c r="Z556" s="1" t="s">
        <v>631</v>
      </c>
      <c r="AA556" s="1">
        <v>1</v>
      </c>
      <c r="AB556" s="1" t="s">
        <v>4125</v>
      </c>
      <c r="AC556" s="1">
        <v>1</v>
      </c>
      <c r="AD556" s="1" t="s">
        <v>51</v>
      </c>
      <c r="AE556" s="1" t="s">
        <v>51</v>
      </c>
      <c r="AF556" s="7">
        <v>1994120972</v>
      </c>
      <c r="AG556" s="7">
        <v>1189280323</v>
      </c>
      <c r="AH556" s="7">
        <v>804840649</v>
      </c>
      <c r="AI556" s="7">
        <v>5497289334</v>
      </c>
      <c r="AJ556" s="7">
        <v>244003956</v>
      </c>
    </row>
    <row r="557" spans="2:36" hidden="1" x14ac:dyDescent="0.25">
      <c r="B557" s="1" t="s">
        <v>1797</v>
      </c>
      <c r="C557" s="1">
        <v>169178</v>
      </c>
      <c r="D557" s="3"/>
      <c r="E557" s="1" t="s">
        <v>4126</v>
      </c>
      <c r="F557" s="1" t="s">
        <v>4127</v>
      </c>
      <c r="G557" s="1" t="s">
        <v>38</v>
      </c>
      <c r="H557" s="1">
        <v>13830918</v>
      </c>
      <c r="I557" s="1" t="s">
        <v>4128</v>
      </c>
      <c r="J557" s="1" t="s">
        <v>4129</v>
      </c>
      <c r="K557" s="1">
        <v>6710101</v>
      </c>
      <c r="L557" s="1">
        <v>3186233821</v>
      </c>
      <c r="M557" s="1"/>
      <c r="N557" s="1" t="s">
        <v>4130</v>
      </c>
      <c r="O557" s="1">
        <v>28</v>
      </c>
      <c r="P557" s="1" t="s">
        <v>42</v>
      </c>
      <c r="Q557" s="1" t="s">
        <v>43</v>
      </c>
      <c r="R557" s="1" t="s">
        <v>633</v>
      </c>
      <c r="S557" s="1">
        <v>3</v>
      </c>
      <c r="T557" s="1" t="s">
        <v>1830</v>
      </c>
      <c r="U557" s="1" t="s">
        <v>251</v>
      </c>
      <c r="V557" s="1" t="s">
        <v>30</v>
      </c>
      <c r="W557" s="1" t="s">
        <v>47</v>
      </c>
      <c r="X557" s="1" t="s">
        <v>48</v>
      </c>
      <c r="Y557" s="1">
        <v>4321</v>
      </c>
      <c r="Z557" s="1" t="s">
        <v>630</v>
      </c>
      <c r="AA557" s="1">
        <v>0</v>
      </c>
      <c r="AB557" s="1"/>
      <c r="AC557" s="1">
        <v>0</v>
      </c>
      <c r="AD557" s="1" t="s">
        <v>51</v>
      </c>
      <c r="AE557" s="1" t="s">
        <v>51</v>
      </c>
      <c r="AF557" s="7">
        <v>1993370164</v>
      </c>
      <c r="AG557" s="7">
        <v>636832727</v>
      </c>
      <c r="AH557" s="7">
        <v>1356537437</v>
      </c>
      <c r="AI557" s="7">
        <v>3941505841</v>
      </c>
      <c r="AJ557" s="7">
        <v>179069141</v>
      </c>
    </row>
    <row r="558" spans="2:36" hidden="1" x14ac:dyDescent="0.25">
      <c r="B558" s="1" t="s">
        <v>1797</v>
      </c>
      <c r="C558" s="1">
        <v>70021</v>
      </c>
      <c r="D558" s="3"/>
      <c r="E558" s="1" t="s">
        <v>4131</v>
      </c>
      <c r="F558" s="1" t="s">
        <v>4132</v>
      </c>
      <c r="G558" s="1" t="s">
        <v>38</v>
      </c>
      <c r="H558" s="1">
        <v>63286476</v>
      </c>
      <c r="I558" s="1" t="s">
        <v>4133</v>
      </c>
      <c r="J558" s="1" t="s">
        <v>4134</v>
      </c>
      <c r="K558" s="1">
        <v>6327834</v>
      </c>
      <c r="L558" s="1">
        <v>6953030</v>
      </c>
      <c r="M558" s="1"/>
      <c r="N558" s="1" t="s">
        <v>4135</v>
      </c>
      <c r="O558" s="1">
        <v>109</v>
      </c>
      <c r="P558" s="1" t="s">
        <v>42</v>
      </c>
      <c r="Q558" s="1" t="s">
        <v>43</v>
      </c>
      <c r="R558" s="1" t="s">
        <v>658</v>
      </c>
      <c r="S558" s="1">
        <v>13</v>
      </c>
      <c r="T558" s="1" t="s">
        <v>4136</v>
      </c>
      <c r="U558" s="1" t="s">
        <v>67</v>
      </c>
      <c r="V558" s="1" t="s">
        <v>30</v>
      </c>
      <c r="W558" s="1" t="s">
        <v>110</v>
      </c>
      <c r="X558" s="1" t="s">
        <v>48</v>
      </c>
      <c r="Y558" s="1">
        <v>8010</v>
      </c>
      <c r="Z558" s="1" t="s">
        <v>1135</v>
      </c>
      <c r="AA558" s="1">
        <v>1</v>
      </c>
      <c r="AB558" s="1" t="s">
        <v>4131</v>
      </c>
      <c r="AC558" s="1">
        <v>1</v>
      </c>
      <c r="AD558" s="1" t="s">
        <v>187</v>
      </c>
      <c r="AE558" s="1" t="s">
        <v>51</v>
      </c>
      <c r="AF558" s="7">
        <v>1992014075</v>
      </c>
      <c r="AG558" s="7">
        <v>1166406981</v>
      </c>
      <c r="AH558" s="7">
        <v>825607094</v>
      </c>
      <c r="AI558" s="7">
        <v>2620509115</v>
      </c>
      <c r="AJ558" s="7">
        <v>14194305</v>
      </c>
    </row>
    <row r="559" spans="2:36" hidden="1" x14ac:dyDescent="0.25">
      <c r="B559" s="1" t="s">
        <v>1797</v>
      </c>
      <c r="C559" s="1">
        <v>308722</v>
      </c>
      <c r="D559" s="1" t="s">
        <v>4137</v>
      </c>
      <c r="E559" s="1" t="s">
        <v>4138</v>
      </c>
      <c r="F559" s="1" t="s">
        <v>4139</v>
      </c>
      <c r="G559" s="1" t="s">
        <v>38</v>
      </c>
      <c r="H559" s="1">
        <v>91277308</v>
      </c>
      <c r="I559" s="1" t="s">
        <v>4140</v>
      </c>
      <c r="J559" s="1" t="s">
        <v>4141</v>
      </c>
      <c r="K559" s="1">
        <v>6912266</v>
      </c>
      <c r="L559" s="1">
        <v>3158954886</v>
      </c>
      <c r="M559" s="1">
        <v>6912266</v>
      </c>
      <c r="N559" s="1" t="s">
        <v>4142</v>
      </c>
      <c r="O559" s="1">
        <v>12</v>
      </c>
      <c r="P559" s="1" t="s">
        <v>42</v>
      </c>
      <c r="Q559" s="1" t="s">
        <v>43</v>
      </c>
      <c r="R559" s="1"/>
      <c r="S559" s="1"/>
      <c r="T559" s="1" t="s">
        <v>4143</v>
      </c>
      <c r="U559" s="1" t="s">
        <v>89</v>
      </c>
      <c r="V559" s="1" t="s">
        <v>30</v>
      </c>
      <c r="W559" s="1" t="s">
        <v>47</v>
      </c>
      <c r="X559" s="1" t="s">
        <v>48</v>
      </c>
      <c r="Y559" s="1">
        <v>5229</v>
      </c>
      <c r="Z559" s="1" t="s">
        <v>1933</v>
      </c>
      <c r="AA559" s="1">
        <v>1</v>
      </c>
      <c r="AB559" s="1" t="s">
        <v>4144</v>
      </c>
      <c r="AC559" s="1">
        <v>1</v>
      </c>
      <c r="AD559" s="1" t="s">
        <v>51</v>
      </c>
      <c r="AE559" s="1" t="s">
        <v>51</v>
      </c>
      <c r="AF559" s="7">
        <v>1990119602</v>
      </c>
      <c r="AG559" s="7">
        <v>1628118462</v>
      </c>
      <c r="AH559" s="7">
        <v>362001140</v>
      </c>
      <c r="AI559" s="7">
        <v>1144611852</v>
      </c>
      <c r="AJ559" s="7">
        <v>39573711</v>
      </c>
    </row>
    <row r="560" spans="2:36" hidden="1" x14ac:dyDescent="0.25">
      <c r="B560" s="1" t="s">
        <v>1797</v>
      </c>
      <c r="C560" s="1">
        <v>460117</v>
      </c>
      <c r="D560" s="1"/>
      <c r="E560" s="1" t="s">
        <v>4145</v>
      </c>
      <c r="F560" s="1">
        <v>71185747</v>
      </c>
      <c r="G560" s="1"/>
      <c r="H560" s="1"/>
      <c r="I560" s="1"/>
      <c r="J560" s="1" t="s">
        <v>4146</v>
      </c>
      <c r="K560" s="1">
        <v>3183308643</v>
      </c>
      <c r="L560" s="1">
        <v>6836422</v>
      </c>
      <c r="M560" s="1"/>
      <c r="N560" s="1" t="s">
        <v>4147</v>
      </c>
      <c r="O560" s="1">
        <v>19</v>
      </c>
      <c r="P560" s="1" t="s">
        <v>42</v>
      </c>
      <c r="Q560" s="1" t="s">
        <v>43</v>
      </c>
      <c r="R560" s="1" t="s">
        <v>65</v>
      </c>
      <c r="S560" s="1">
        <v>15</v>
      </c>
      <c r="T560" s="1" t="s">
        <v>4148</v>
      </c>
      <c r="U560" s="1" t="s">
        <v>332</v>
      </c>
      <c r="V560" s="1" t="s">
        <v>30</v>
      </c>
      <c r="W560" s="1" t="s">
        <v>68</v>
      </c>
      <c r="X560" s="1" t="s">
        <v>69</v>
      </c>
      <c r="Y560" s="1">
        <v>4290</v>
      </c>
      <c r="Z560" s="1" t="s">
        <v>169</v>
      </c>
      <c r="AA560" s="1">
        <v>1</v>
      </c>
      <c r="AB560" s="1" t="s">
        <v>4145</v>
      </c>
      <c r="AC560" s="1">
        <v>1</v>
      </c>
      <c r="AD560" s="1" t="s">
        <v>51</v>
      </c>
      <c r="AE560" s="1" t="s">
        <v>51</v>
      </c>
      <c r="AF560" s="7">
        <v>1980932893</v>
      </c>
      <c r="AG560" s="7">
        <v>27798898</v>
      </c>
      <c r="AH560" s="7">
        <v>1953133995</v>
      </c>
      <c r="AI560" s="7">
        <v>4247978012</v>
      </c>
      <c r="AJ560" s="7">
        <v>210158648</v>
      </c>
    </row>
    <row r="561" spans="2:36" hidden="1" x14ac:dyDescent="0.25">
      <c r="B561" s="1" t="s">
        <v>1797</v>
      </c>
      <c r="C561" s="1">
        <v>233865</v>
      </c>
      <c r="D561" s="1"/>
      <c r="E561" s="1" t="s">
        <v>4149</v>
      </c>
      <c r="F561" s="1" t="s">
        <v>4150</v>
      </c>
      <c r="G561" s="1" t="s">
        <v>38</v>
      </c>
      <c r="H561" s="1">
        <v>91424993</v>
      </c>
      <c r="I561" s="1" t="s">
        <v>4151</v>
      </c>
      <c r="J561" s="1" t="s">
        <v>4152</v>
      </c>
      <c r="K561" s="1">
        <v>6801446</v>
      </c>
      <c r="L561" s="1">
        <v>3153753278</v>
      </c>
      <c r="M561" s="1">
        <v>3182800502</v>
      </c>
      <c r="N561" s="1" t="s">
        <v>4153</v>
      </c>
      <c r="O561" s="1">
        <v>3</v>
      </c>
      <c r="P561" s="1" t="s">
        <v>42</v>
      </c>
      <c r="Q561" s="1" t="s">
        <v>43</v>
      </c>
      <c r="R561" s="1" t="s">
        <v>2802</v>
      </c>
      <c r="S561" s="1">
        <v>12</v>
      </c>
      <c r="T561" s="1" t="s">
        <v>4154</v>
      </c>
      <c r="U561" s="1" t="s">
        <v>46</v>
      </c>
      <c r="V561" s="1" t="s">
        <v>30</v>
      </c>
      <c r="W561" s="1" t="s">
        <v>47</v>
      </c>
      <c r="X561" s="1" t="s">
        <v>48</v>
      </c>
      <c r="Y561" s="1">
        <v>4290</v>
      </c>
      <c r="Z561" s="1" t="s">
        <v>169</v>
      </c>
      <c r="AA561" s="1">
        <v>1</v>
      </c>
      <c r="AB561" s="1" t="s">
        <v>4155</v>
      </c>
      <c r="AC561" s="1">
        <v>1</v>
      </c>
      <c r="AD561" s="1" t="s">
        <v>51</v>
      </c>
      <c r="AE561" s="1" t="s">
        <v>51</v>
      </c>
      <c r="AF561" s="7">
        <v>1980878942</v>
      </c>
      <c r="AG561" s="7">
        <v>1551790646</v>
      </c>
      <c r="AH561" s="7">
        <v>429088296</v>
      </c>
      <c r="AI561" s="7">
        <v>1913726609</v>
      </c>
      <c r="AJ561" s="7">
        <v>88549296</v>
      </c>
    </row>
    <row r="562" spans="2:36" hidden="1" x14ac:dyDescent="0.25">
      <c r="B562" s="1" t="s">
        <v>1797</v>
      </c>
      <c r="C562" s="1">
        <v>400479</v>
      </c>
      <c r="D562" s="1"/>
      <c r="E562" s="1" t="s">
        <v>4156</v>
      </c>
      <c r="F562" s="1" t="s">
        <v>4157</v>
      </c>
      <c r="G562" s="1" t="s">
        <v>38</v>
      </c>
      <c r="H562" s="1">
        <v>1098657721</v>
      </c>
      <c r="I562" s="1" t="s">
        <v>4158</v>
      </c>
      <c r="J562" s="1" t="s">
        <v>4159</v>
      </c>
      <c r="K562" s="1">
        <v>6984850</v>
      </c>
      <c r="L562" s="1"/>
      <c r="M562" s="1"/>
      <c r="N562" s="1" t="s">
        <v>4160</v>
      </c>
      <c r="O562" s="1">
        <v>12</v>
      </c>
      <c r="P562" s="1" t="s">
        <v>42</v>
      </c>
      <c r="Q562" s="1" t="s">
        <v>43</v>
      </c>
      <c r="R562" s="1" t="s">
        <v>249</v>
      </c>
      <c r="S562" s="1">
        <v>3</v>
      </c>
      <c r="T562" s="1" t="s">
        <v>4161</v>
      </c>
      <c r="U562" s="1" t="s">
        <v>46</v>
      </c>
      <c r="V562" s="1" t="s">
        <v>30</v>
      </c>
      <c r="W562" s="1" t="s">
        <v>47</v>
      </c>
      <c r="X562" s="1" t="s">
        <v>48</v>
      </c>
      <c r="Y562" s="1">
        <v>7120</v>
      </c>
      <c r="Z562" s="1" t="s">
        <v>471</v>
      </c>
      <c r="AA562" s="1">
        <v>1</v>
      </c>
      <c r="AB562" s="1" t="s">
        <v>4162</v>
      </c>
      <c r="AC562" s="1">
        <v>1</v>
      </c>
      <c r="AD562" s="1" t="s">
        <v>51</v>
      </c>
      <c r="AE562" s="1" t="s">
        <v>51</v>
      </c>
      <c r="AF562" s="7">
        <v>1980431711</v>
      </c>
      <c r="AG562" s="7">
        <v>1742287822</v>
      </c>
      <c r="AH562" s="7">
        <v>238143889</v>
      </c>
      <c r="AI562" s="7">
        <v>535937998</v>
      </c>
      <c r="AJ562" s="7">
        <v>68251092</v>
      </c>
    </row>
    <row r="563" spans="2:36" ht="38.25" hidden="1" x14ac:dyDescent="0.25">
      <c r="B563" s="1" t="s">
        <v>1797</v>
      </c>
      <c r="C563" s="1">
        <v>24581</v>
      </c>
      <c r="D563" s="3"/>
      <c r="E563" s="1" t="s">
        <v>4163</v>
      </c>
      <c r="F563" s="1" t="s">
        <v>4164</v>
      </c>
      <c r="G563" s="1" t="s">
        <v>38</v>
      </c>
      <c r="H563" s="1">
        <v>63277633</v>
      </c>
      <c r="I563" s="1" t="s">
        <v>4165</v>
      </c>
      <c r="J563" s="1" t="s">
        <v>4166</v>
      </c>
      <c r="K563" s="1">
        <v>6714145</v>
      </c>
      <c r="L563" s="1">
        <v>6710009</v>
      </c>
      <c r="M563" s="1">
        <v>3176366357</v>
      </c>
      <c r="N563" s="1" t="s">
        <v>4167</v>
      </c>
      <c r="O563" s="1">
        <v>20</v>
      </c>
      <c r="P563" s="1" t="s">
        <v>42</v>
      </c>
      <c r="Q563" s="1" t="s">
        <v>43</v>
      </c>
      <c r="R563" s="1" t="s">
        <v>633</v>
      </c>
      <c r="S563" s="1">
        <v>3</v>
      </c>
      <c r="T563" s="1" t="s">
        <v>2043</v>
      </c>
      <c r="U563" s="1" t="s">
        <v>89</v>
      </c>
      <c r="V563" s="1" t="s">
        <v>30</v>
      </c>
      <c r="W563" s="1" t="s">
        <v>47</v>
      </c>
      <c r="X563" s="1" t="s">
        <v>48</v>
      </c>
      <c r="Y563" s="1">
        <v>4663</v>
      </c>
      <c r="Z563" s="1" t="s">
        <v>134</v>
      </c>
      <c r="AA563" s="1">
        <v>2</v>
      </c>
      <c r="AB563" s="1" t="s">
        <v>4168</v>
      </c>
      <c r="AC563" s="1">
        <v>2</v>
      </c>
      <c r="AD563" s="1" t="s">
        <v>51</v>
      </c>
      <c r="AE563" s="1" t="s">
        <v>51</v>
      </c>
      <c r="AF563" s="7">
        <v>1976843582</v>
      </c>
      <c r="AG563" s="7">
        <v>876451289</v>
      </c>
      <c r="AH563" s="7">
        <v>1100392293</v>
      </c>
      <c r="AI563" s="7">
        <v>4740910777</v>
      </c>
      <c r="AJ563" s="7">
        <v>339708460</v>
      </c>
    </row>
    <row r="564" spans="2:36" ht="25.5" hidden="1" x14ac:dyDescent="0.25">
      <c r="B564" s="1" t="s">
        <v>1797</v>
      </c>
      <c r="C564" s="1">
        <v>101082</v>
      </c>
      <c r="D564" s="3"/>
      <c r="E564" s="1" t="s">
        <v>4169</v>
      </c>
      <c r="F564" s="1" t="s">
        <v>4170</v>
      </c>
      <c r="G564" s="1" t="s">
        <v>38</v>
      </c>
      <c r="H564" s="1">
        <v>37803933</v>
      </c>
      <c r="I564" s="1" t="s">
        <v>4171</v>
      </c>
      <c r="J564" s="1" t="s">
        <v>4172</v>
      </c>
      <c r="K564" s="1">
        <v>3112104699</v>
      </c>
      <c r="L564" s="1">
        <v>3112104699</v>
      </c>
      <c r="M564" s="1">
        <v>6352877</v>
      </c>
      <c r="N564" s="1" t="s">
        <v>4173</v>
      </c>
      <c r="O564" s="1">
        <v>2</v>
      </c>
      <c r="P564" s="1" t="s">
        <v>42</v>
      </c>
      <c r="Q564" s="1" t="s">
        <v>43</v>
      </c>
      <c r="R564" s="1" t="s">
        <v>167</v>
      </c>
      <c r="S564" s="1">
        <v>13</v>
      </c>
      <c r="T564" s="1" t="s">
        <v>4174</v>
      </c>
      <c r="U564" s="1" t="s">
        <v>46</v>
      </c>
      <c r="V564" s="1" t="s">
        <v>30</v>
      </c>
      <c r="W564" s="1" t="s">
        <v>110</v>
      </c>
      <c r="X564" s="1" t="s">
        <v>48</v>
      </c>
      <c r="Y564" s="1">
        <v>6810</v>
      </c>
      <c r="Z564" s="1" t="s">
        <v>119</v>
      </c>
      <c r="AA564" s="1">
        <v>0</v>
      </c>
      <c r="AB564" s="1"/>
      <c r="AC564" s="1">
        <v>0</v>
      </c>
      <c r="AD564" s="1" t="s">
        <v>51</v>
      </c>
      <c r="AE564" s="1" t="s">
        <v>51</v>
      </c>
      <c r="AF564" s="7">
        <v>1967192165</v>
      </c>
      <c r="AG564" s="7">
        <v>469902509</v>
      </c>
      <c r="AH564" s="7">
        <v>1497289656</v>
      </c>
      <c r="AI564" s="7">
        <v>177289303</v>
      </c>
      <c r="AJ564" s="7">
        <v>13746678</v>
      </c>
    </row>
    <row r="565" spans="2:36" ht="38.25" hidden="1" x14ac:dyDescent="0.25">
      <c r="B565" s="1" t="s">
        <v>1797</v>
      </c>
      <c r="C565" s="1">
        <v>110099</v>
      </c>
      <c r="D565" s="3"/>
      <c r="E565" s="1" t="s">
        <v>4175</v>
      </c>
      <c r="F565" s="1" t="s">
        <v>4176</v>
      </c>
      <c r="G565" s="1" t="s">
        <v>38</v>
      </c>
      <c r="H565" s="1">
        <v>4712641</v>
      </c>
      <c r="I565" s="1" t="s">
        <v>4177</v>
      </c>
      <c r="J565" s="1" t="s">
        <v>4178</v>
      </c>
      <c r="K565" s="1">
        <v>6834030</v>
      </c>
      <c r="L565" s="1">
        <v>6834195</v>
      </c>
      <c r="M565" s="1">
        <v>6444210</v>
      </c>
      <c r="N565" s="1" t="s">
        <v>4179</v>
      </c>
      <c r="O565" s="1">
        <v>21</v>
      </c>
      <c r="P565" s="1" t="s">
        <v>42</v>
      </c>
      <c r="Q565" s="1" t="s">
        <v>43</v>
      </c>
      <c r="R565" s="1" t="s">
        <v>687</v>
      </c>
      <c r="S565" s="1">
        <v>6</v>
      </c>
      <c r="T565" s="1" t="s">
        <v>1746</v>
      </c>
      <c r="U565" s="1" t="s">
        <v>1726</v>
      </c>
      <c r="V565" s="1" t="s">
        <v>30</v>
      </c>
      <c r="W565" s="1" t="s">
        <v>268</v>
      </c>
      <c r="X565" s="1" t="s">
        <v>48</v>
      </c>
      <c r="Y565" s="1">
        <v>4663</v>
      </c>
      <c r="Z565" s="1" t="s">
        <v>134</v>
      </c>
      <c r="AA565" s="1">
        <v>1</v>
      </c>
      <c r="AB565" s="1" t="s">
        <v>4180</v>
      </c>
      <c r="AC565" s="1">
        <v>1</v>
      </c>
      <c r="AD565" s="1" t="s">
        <v>51</v>
      </c>
      <c r="AE565" s="1" t="s">
        <v>51</v>
      </c>
      <c r="AF565" s="7">
        <v>1965768286</v>
      </c>
      <c r="AG565" s="7">
        <v>1057808510</v>
      </c>
      <c r="AH565" s="7">
        <v>907959776</v>
      </c>
      <c r="AI565" s="7">
        <v>3126365258</v>
      </c>
      <c r="AJ565" s="7">
        <v>94873448</v>
      </c>
    </row>
    <row r="566" spans="2:36" ht="25.5" hidden="1" x14ac:dyDescent="0.25">
      <c r="B566" s="1" t="s">
        <v>1797</v>
      </c>
      <c r="C566" s="1">
        <v>107894</v>
      </c>
      <c r="D566" s="1" t="s">
        <v>4181</v>
      </c>
      <c r="E566" s="1" t="s">
        <v>4182</v>
      </c>
      <c r="F566" s="1" t="s">
        <v>4183</v>
      </c>
      <c r="G566" s="1" t="s">
        <v>38</v>
      </c>
      <c r="H566" s="1">
        <v>63359817</v>
      </c>
      <c r="I566" s="1" t="s">
        <v>4184</v>
      </c>
      <c r="J566" s="1" t="s">
        <v>4185</v>
      </c>
      <c r="K566" s="1">
        <v>6850052</v>
      </c>
      <c r="L566" s="1">
        <v>3156499168</v>
      </c>
      <c r="M566" s="1"/>
      <c r="N566" s="1" t="s">
        <v>4186</v>
      </c>
      <c r="O566" s="1">
        <v>20</v>
      </c>
      <c r="P566" s="1" t="s">
        <v>42</v>
      </c>
      <c r="Q566" s="1" t="s">
        <v>43</v>
      </c>
      <c r="R566" s="1" t="s">
        <v>97</v>
      </c>
      <c r="S566" s="1">
        <v>12</v>
      </c>
      <c r="T566" s="1" t="s">
        <v>685</v>
      </c>
      <c r="U566" s="1" t="s">
        <v>109</v>
      </c>
      <c r="V566" s="1" t="s">
        <v>30</v>
      </c>
      <c r="W566" s="1" t="s">
        <v>150</v>
      </c>
      <c r="X566" s="1" t="s">
        <v>48</v>
      </c>
      <c r="Y566" s="1">
        <v>8621</v>
      </c>
      <c r="Z566" s="1" t="s">
        <v>597</v>
      </c>
      <c r="AA566" s="1">
        <v>3</v>
      </c>
      <c r="AB566" s="1" t="s">
        <v>4187</v>
      </c>
      <c r="AC566" s="1">
        <v>3</v>
      </c>
      <c r="AD566" s="1" t="s">
        <v>51</v>
      </c>
      <c r="AE566" s="1" t="s">
        <v>51</v>
      </c>
      <c r="AF566" s="7">
        <v>1965758000</v>
      </c>
      <c r="AG566" s="7">
        <v>1138357000</v>
      </c>
      <c r="AH566" s="7">
        <v>827401000</v>
      </c>
      <c r="AI566" s="7">
        <v>2894795509</v>
      </c>
      <c r="AJ566" s="7">
        <v>159404621</v>
      </c>
    </row>
    <row r="567" spans="2:36" ht="25.5" hidden="1" x14ac:dyDescent="0.25">
      <c r="B567" s="1" t="s">
        <v>1797</v>
      </c>
      <c r="C567" s="1">
        <v>134076</v>
      </c>
      <c r="D567" s="3"/>
      <c r="E567" s="1" t="s">
        <v>4188</v>
      </c>
      <c r="F567" s="1" t="s">
        <v>4189</v>
      </c>
      <c r="G567" s="1" t="s">
        <v>38</v>
      </c>
      <c r="H567" s="1">
        <v>1098727078</v>
      </c>
      <c r="I567" s="1" t="s">
        <v>4190</v>
      </c>
      <c r="J567" s="1" t="s">
        <v>4191</v>
      </c>
      <c r="K567" s="1">
        <v>6574701</v>
      </c>
      <c r="L567" s="1">
        <v>3182256408</v>
      </c>
      <c r="M567" s="1"/>
      <c r="N567" s="1" t="s">
        <v>4192</v>
      </c>
      <c r="O567" s="1">
        <v>16</v>
      </c>
      <c r="P567" s="1" t="s">
        <v>42</v>
      </c>
      <c r="Q567" s="1" t="s">
        <v>43</v>
      </c>
      <c r="R567" s="1" t="s">
        <v>194</v>
      </c>
      <c r="S567" s="1">
        <v>12</v>
      </c>
      <c r="T567" s="1" t="s">
        <v>4193</v>
      </c>
      <c r="U567" s="1" t="s">
        <v>46</v>
      </c>
      <c r="V567" s="1" t="s">
        <v>30</v>
      </c>
      <c r="W567" s="1" t="s">
        <v>47</v>
      </c>
      <c r="X567" s="1" t="s">
        <v>48</v>
      </c>
      <c r="Y567" s="1">
        <v>7112</v>
      </c>
      <c r="Z567" s="1" t="s">
        <v>425</v>
      </c>
      <c r="AA567" s="1">
        <v>1</v>
      </c>
      <c r="AB567" s="1" t="s">
        <v>4194</v>
      </c>
      <c r="AC567" s="1">
        <v>1</v>
      </c>
      <c r="AD567" s="1" t="s">
        <v>51</v>
      </c>
      <c r="AE567" s="1" t="s">
        <v>51</v>
      </c>
      <c r="AF567" s="7">
        <v>1965341184</v>
      </c>
      <c r="AG567" s="7">
        <v>1124486032</v>
      </c>
      <c r="AH567" s="7">
        <v>840855152</v>
      </c>
      <c r="AI567" s="7">
        <v>3519166553</v>
      </c>
      <c r="AJ567" s="7">
        <v>180689798</v>
      </c>
    </row>
    <row r="568" spans="2:36" hidden="1" x14ac:dyDescent="0.25">
      <c r="B568" s="1" t="s">
        <v>1797</v>
      </c>
      <c r="C568" s="1">
        <v>437468</v>
      </c>
      <c r="D568" s="1"/>
      <c r="E568" s="1" t="s">
        <v>4195</v>
      </c>
      <c r="F568" s="1" t="s">
        <v>4196</v>
      </c>
      <c r="G568" s="1" t="s">
        <v>38</v>
      </c>
      <c r="H568" s="1">
        <v>1119839317</v>
      </c>
      <c r="I568" s="1" t="s">
        <v>4197</v>
      </c>
      <c r="J568" s="1" t="s">
        <v>4198</v>
      </c>
      <c r="K568" s="1">
        <v>3045427859</v>
      </c>
      <c r="L568" s="1"/>
      <c r="M568" s="1"/>
      <c r="N568" s="1" t="s">
        <v>4199</v>
      </c>
      <c r="O568" s="1">
        <v>3</v>
      </c>
      <c r="P568" s="1" t="s">
        <v>42</v>
      </c>
      <c r="Q568" s="1" t="s">
        <v>43</v>
      </c>
      <c r="R568" s="1" t="s">
        <v>202</v>
      </c>
      <c r="S568" s="1">
        <v>12</v>
      </c>
      <c r="T568" s="1" t="s">
        <v>3198</v>
      </c>
      <c r="U568" s="1" t="s">
        <v>4200</v>
      </c>
      <c r="V568" s="1" t="s">
        <v>30</v>
      </c>
      <c r="W568" s="1" t="s">
        <v>47</v>
      </c>
      <c r="X568" s="1" t="s">
        <v>48</v>
      </c>
      <c r="Y568" s="1">
        <v>4290</v>
      </c>
      <c r="Z568" s="1" t="s">
        <v>169</v>
      </c>
      <c r="AA568" s="1">
        <v>0</v>
      </c>
      <c r="AB568" s="1"/>
      <c r="AC568" s="1">
        <v>0</v>
      </c>
      <c r="AD568" s="1" t="s">
        <v>51</v>
      </c>
      <c r="AE568" s="1" t="s">
        <v>51</v>
      </c>
      <c r="AF568" s="7">
        <v>1964131365</v>
      </c>
      <c r="AG568" s="7">
        <v>108896906</v>
      </c>
      <c r="AH568" s="7">
        <v>1855234459</v>
      </c>
      <c r="AI568" s="7">
        <v>555642017</v>
      </c>
      <c r="AJ568" s="7">
        <v>324207077</v>
      </c>
    </row>
    <row r="569" spans="2:36" ht="25.5" hidden="1" x14ac:dyDescent="0.25">
      <c r="B569" s="1" t="s">
        <v>1797</v>
      </c>
      <c r="C569" s="1">
        <v>367110</v>
      </c>
      <c r="D569" s="1"/>
      <c r="E569" s="1" t="s">
        <v>4201</v>
      </c>
      <c r="F569" s="1" t="s">
        <v>4202</v>
      </c>
      <c r="G569" s="1" t="s">
        <v>38</v>
      </c>
      <c r="H569" s="1">
        <v>1096949307</v>
      </c>
      <c r="I569" s="1" t="s">
        <v>4203</v>
      </c>
      <c r="J569" s="1" t="s">
        <v>4204</v>
      </c>
      <c r="K569" s="1">
        <v>6456605</v>
      </c>
      <c r="L569" s="1">
        <v>3124669807</v>
      </c>
      <c r="M569" s="1"/>
      <c r="N569" s="1" t="s">
        <v>4205</v>
      </c>
      <c r="O569" s="1">
        <v>3</v>
      </c>
      <c r="P569" s="1" t="s">
        <v>42</v>
      </c>
      <c r="Q569" s="1" t="s">
        <v>43</v>
      </c>
      <c r="R569" s="1" t="s">
        <v>167</v>
      </c>
      <c r="S569" s="1">
        <v>13</v>
      </c>
      <c r="T569" s="1" t="s">
        <v>4206</v>
      </c>
      <c r="U569" s="1" t="s">
        <v>67</v>
      </c>
      <c r="V569" s="1" t="s">
        <v>30</v>
      </c>
      <c r="W569" s="1" t="s">
        <v>47</v>
      </c>
      <c r="X569" s="1" t="s">
        <v>48</v>
      </c>
      <c r="Y569" s="1">
        <v>7112</v>
      </c>
      <c r="Z569" s="1" t="s">
        <v>425</v>
      </c>
      <c r="AA569" s="1">
        <v>0</v>
      </c>
      <c r="AB569" s="1"/>
      <c r="AC569" s="1">
        <v>0</v>
      </c>
      <c r="AD569" s="1" t="s">
        <v>51</v>
      </c>
      <c r="AE569" s="1" t="s">
        <v>51</v>
      </c>
      <c r="AF569" s="7">
        <v>1964022724</v>
      </c>
      <c r="AG569" s="7">
        <v>1089766734</v>
      </c>
      <c r="AH569" s="7">
        <v>874255990</v>
      </c>
      <c r="AI569" s="7">
        <v>824536027</v>
      </c>
      <c r="AJ569" s="7">
        <v>272027777</v>
      </c>
    </row>
    <row r="570" spans="2:36" hidden="1" x14ac:dyDescent="0.25">
      <c r="B570" s="1" t="s">
        <v>1797</v>
      </c>
      <c r="C570" s="1">
        <v>280590</v>
      </c>
      <c r="D570" s="1"/>
      <c r="E570" s="1" t="s">
        <v>4207</v>
      </c>
      <c r="F570" s="1" t="s">
        <v>4208</v>
      </c>
      <c r="G570" s="1" t="s">
        <v>38</v>
      </c>
      <c r="H570" s="1">
        <v>63271000</v>
      </c>
      <c r="I570" s="1" t="s">
        <v>4209</v>
      </c>
      <c r="J570" s="1" t="s">
        <v>4210</v>
      </c>
      <c r="K570" s="1">
        <v>6711212</v>
      </c>
      <c r="L570" s="1">
        <v>3164703622</v>
      </c>
      <c r="M570" s="1"/>
      <c r="N570" s="1" t="s">
        <v>4211</v>
      </c>
      <c r="O570" s="1">
        <v>20</v>
      </c>
      <c r="P570" s="1" t="s">
        <v>42</v>
      </c>
      <c r="Q570" s="1" t="s">
        <v>43</v>
      </c>
      <c r="R570" s="1" t="s">
        <v>347</v>
      </c>
      <c r="S570" s="1">
        <v>3</v>
      </c>
      <c r="T570" s="1" t="s">
        <v>4212</v>
      </c>
      <c r="U570" s="1" t="s">
        <v>46</v>
      </c>
      <c r="V570" s="1" t="s">
        <v>30</v>
      </c>
      <c r="W570" s="1" t="s">
        <v>47</v>
      </c>
      <c r="X570" s="1" t="s">
        <v>48</v>
      </c>
      <c r="Y570" s="1">
        <v>3110</v>
      </c>
      <c r="Z570" s="1" t="s">
        <v>324</v>
      </c>
      <c r="AA570" s="1">
        <v>1</v>
      </c>
      <c r="AB570" s="1" t="s">
        <v>4213</v>
      </c>
      <c r="AC570" s="1">
        <v>1</v>
      </c>
      <c r="AD570" s="1" t="s">
        <v>51</v>
      </c>
      <c r="AE570" s="1" t="s">
        <v>51</v>
      </c>
      <c r="AF570" s="7">
        <v>1961608845</v>
      </c>
      <c r="AG570" s="7">
        <v>1422537265</v>
      </c>
      <c r="AH570" s="7">
        <v>539071580</v>
      </c>
      <c r="AI570" s="7">
        <v>2163508937</v>
      </c>
      <c r="AJ570" s="7">
        <v>39223073</v>
      </c>
    </row>
    <row r="571" spans="2:36" ht="25.5" hidden="1" x14ac:dyDescent="0.25">
      <c r="B571" s="1" t="s">
        <v>1797</v>
      </c>
      <c r="C571" s="1">
        <v>134037</v>
      </c>
      <c r="D571" s="1" t="s">
        <v>4214</v>
      </c>
      <c r="E571" s="1" t="s">
        <v>4215</v>
      </c>
      <c r="F571" s="1" t="s">
        <v>4216</v>
      </c>
      <c r="G571" s="1" t="s">
        <v>38</v>
      </c>
      <c r="H571" s="1">
        <v>91249479</v>
      </c>
      <c r="I571" s="1" t="s">
        <v>4217</v>
      </c>
      <c r="J571" s="1" t="s">
        <v>4218</v>
      </c>
      <c r="K571" s="1">
        <v>6378890</v>
      </c>
      <c r="L571" s="1">
        <v>6378890</v>
      </c>
      <c r="M571" s="1">
        <v>3165266032</v>
      </c>
      <c r="N571" s="1" t="s">
        <v>4219</v>
      </c>
      <c r="O571" s="1">
        <v>21</v>
      </c>
      <c r="P571" s="1" t="s">
        <v>42</v>
      </c>
      <c r="Q571" s="1" t="s">
        <v>43</v>
      </c>
      <c r="R571" s="1" t="s">
        <v>315</v>
      </c>
      <c r="S571" s="1">
        <v>11</v>
      </c>
      <c r="T571" s="1" t="s">
        <v>4220</v>
      </c>
      <c r="U571" s="1" t="s">
        <v>89</v>
      </c>
      <c r="V571" s="1" t="s">
        <v>30</v>
      </c>
      <c r="W571" s="1" t="s">
        <v>47</v>
      </c>
      <c r="X571" s="1" t="s">
        <v>48</v>
      </c>
      <c r="Y571" s="1">
        <v>1020</v>
      </c>
      <c r="Z571" s="1" t="s">
        <v>2993</v>
      </c>
      <c r="AA571" s="1">
        <v>1</v>
      </c>
      <c r="AB571" s="1" t="s">
        <v>4221</v>
      </c>
      <c r="AC571" s="1">
        <v>1</v>
      </c>
      <c r="AD571" s="1" t="s">
        <v>51</v>
      </c>
      <c r="AE571" s="1" t="s">
        <v>51</v>
      </c>
      <c r="AF571" s="7">
        <v>1961475866</v>
      </c>
      <c r="AG571" s="7">
        <v>1533953383</v>
      </c>
      <c r="AH571" s="7">
        <v>427522483</v>
      </c>
      <c r="AI571" s="7">
        <v>4237983513</v>
      </c>
      <c r="AJ571" s="7">
        <v>10856803</v>
      </c>
    </row>
    <row r="572" spans="2:36" ht="25.5" hidden="1" x14ac:dyDescent="0.25">
      <c r="B572" s="1" t="s">
        <v>1797</v>
      </c>
      <c r="C572" s="1">
        <v>407520</v>
      </c>
      <c r="D572" s="1"/>
      <c r="E572" s="1" t="s">
        <v>4222</v>
      </c>
      <c r="F572" s="1" t="s">
        <v>4223</v>
      </c>
      <c r="G572" s="1" t="s">
        <v>38</v>
      </c>
      <c r="H572" s="1">
        <v>1098649381</v>
      </c>
      <c r="I572" s="1" t="s">
        <v>4224</v>
      </c>
      <c r="J572" s="1" t="s">
        <v>4225</v>
      </c>
      <c r="K572" s="1">
        <v>3183986207</v>
      </c>
      <c r="L572" s="1">
        <v>3165449562</v>
      </c>
      <c r="M572" s="1">
        <v>3164474775</v>
      </c>
      <c r="N572" s="1" t="s">
        <v>4226</v>
      </c>
      <c r="O572" s="1">
        <v>21</v>
      </c>
      <c r="P572" s="1" t="s">
        <v>42</v>
      </c>
      <c r="Q572" s="1" t="s">
        <v>43</v>
      </c>
      <c r="R572" s="1" t="s">
        <v>641</v>
      </c>
      <c r="S572" s="1">
        <v>1</v>
      </c>
      <c r="T572" s="1" t="s">
        <v>4227</v>
      </c>
      <c r="U572" s="1" t="s">
        <v>46</v>
      </c>
      <c r="V572" s="1" t="s">
        <v>30</v>
      </c>
      <c r="W572" s="1" t="s">
        <v>47</v>
      </c>
      <c r="X572" s="1" t="s">
        <v>48</v>
      </c>
      <c r="Y572" s="1">
        <v>3311</v>
      </c>
      <c r="Z572" s="1" t="s">
        <v>4118</v>
      </c>
      <c r="AA572" s="1">
        <v>2</v>
      </c>
      <c r="AB572" s="1" t="s">
        <v>4228</v>
      </c>
      <c r="AC572" s="1">
        <v>2</v>
      </c>
      <c r="AD572" s="1" t="s">
        <v>51</v>
      </c>
      <c r="AE572" s="1" t="s">
        <v>51</v>
      </c>
      <c r="AF572" s="7">
        <v>1960389000</v>
      </c>
      <c r="AG572" s="7">
        <v>1390544000</v>
      </c>
      <c r="AH572" s="7">
        <v>569845000</v>
      </c>
      <c r="AI572" s="7">
        <v>1470573000</v>
      </c>
      <c r="AJ572" s="7">
        <v>-212922000</v>
      </c>
    </row>
    <row r="573" spans="2:36" ht="25.5" hidden="1" x14ac:dyDescent="0.25">
      <c r="B573" s="1" t="s">
        <v>1797</v>
      </c>
      <c r="C573" s="1">
        <v>404047</v>
      </c>
      <c r="D573" s="1"/>
      <c r="E573" s="1" t="s">
        <v>4229</v>
      </c>
      <c r="F573" s="1">
        <v>13824219</v>
      </c>
      <c r="G573" s="1"/>
      <c r="H573" s="1"/>
      <c r="I573" s="1"/>
      <c r="J573" s="1" t="s">
        <v>4230</v>
      </c>
      <c r="K573" s="1">
        <v>7009534</v>
      </c>
      <c r="L573" s="1"/>
      <c r="M573" s="1"/>
      <c r="N573" s="1" t="s">
        <v>4231</v>
      </c>
      <c r="O573" s="1">
        <v>5</v>
      </c>
      <c r="P573" s="1" t="s">
        <v>42</v>
      </c>
      <c r="Q573" s="1" t="s">
        <v>43</v>
      </c>
      <c r="R573" s="1" t="s">
        <v>77</v>
      </c>
      <c r="S573" s="1">
        <v>13</v>
      </c>
      <c r="T573" s="1" t="s">
        <v>4232</v>
      </c>
      <c r="U573" s="1" t="s">
        <v>89</v>
      </c>
      <c r="V573" s="1" t="s">
        <v>30</v>
      </c>
      <c r="W573" s="1" t="s">
        <v>68</v>
      </c>
      <c r="X573" s="1" t="s">
        <v>69</v>
      </c>
      <c r="Y573" s="1">
        <v>7112</v>
      </c>
      <c r="Z573" s="1" t="s">
        <v>425</v>
      </c>
      <c r="AA573" s="1">
        <v>1</v>
      </c>
      <c r="AB573" s="1" t="s">
        <v>4229</v>
      </c>
      <c r="AC573" s="1">
        <v>1</v>
      </c>
      <c r="AD573" s="1" t="s">
        <v>51</v>
      </c>
      <c r="AE573" s="1" t="s">
        <v>51</v>
      </c>
      <c r="AF573" s="7">
        <v>1959919000</v>
      </c>
      <c r="AG573" s="7">
        <v>1213410000</v>
      </c>
      <c r="AH573" s="7">
        <v>746509000</v>
      </c>
      <c r="AI573" s="7">
        <v>766055000</v>
      </c>
      <c r="AJ573" s="7">
        <v>-148733000</v>
      </c>
    </row>
    <row r="574" spans="2:36" ht="38.25" hidden="1" x14ac:dyDescent="0.25">
      <c r="B574" s="1" t="s">
        <v>1797</v>
      </c>
      <c r="C574" s="1">
        <v>1134</v>
      </c>
      <c r="D574" s="3"/>
      <c r="E574" s="1" t="s">
        <v>4233</v>
      </c>
      <c r="F574" s="1" t="s">
        <v>4234</v>
      </c>
      <c r="G574" s="1" t="s">
        <v>38</v>
      </c>
      <c r="H574" s="1">
        <v>91249599</v>
      </c>
      <c r="I574" s="1" t="s">
        <v>4235</v>
      </c>
      <c r="J574" s="1" t="s">
        <v>4236</v>
      </c>
      <c r="K574" s="1">
        <v>6335197</v>
      </c>
      <c r="L574" s="1">
        <v>3158426203</v>
      </c>
      <c r="M574" s="1"/>
      <c r="N574" s="1" t="s">
        <v>4237</v>
      </c>
      <c r="O574" s="1">
        <v>12</v>
      </c>
      <c r="P574" s="1" t="s">
        <v>42</v>
      </c>
      <c r="Q574" s="1" t="s">
        <v>43</v>
      </c>
      <c r="R574" s="1" t="s">
        <v>65</v>
      </c>
      <c r="S574" s="1">
        <v>15</v>
      </c>
      <c r="T574" s="1" t="s">
        <v>4238</v>
      </c>
      <c r="U574" s="1" t="s">
        <v>46</v>
      </c>
      <c r="V574" s="1" t="s">
        <v>30</v>
      </c>
      <c r="W574" s="1" t="s">
        <v>47</v>
      </c>
      <c r="X574" s="1" t="s">
        <v>48</v>
      </c>
      <c r="Y574" s="1">
        <v>4664</v>
      </c>
      <c r="Z574" s="1" t="s">
        <v>2371</v>
      </c>
      <c r="AA574" s="1">
        <v>1</v>
      </c>
      <c r="AB574" s="1" t="s">
        <v>4239</v>
      </c>
      <c r="AC574" s="1">
        <v>1</v>
      </c>
      <c r="AD574" s="1" t="s">
        <v>51</v>
      </c>
      <c r="AE574" s="1" t="s">
        <v>51</v>
      </c>
      <c r="AF574" s="7">
        <v>1951482000</v>
      </c>
      <c r="AG574" s="7">
        <v>545422000</v>
      </c>
      <c r="AH574" s="7">
        <v>1406060000</v>
      </c>
      <c r="AI574" s="7">
        <v>1384302000</v>
      </c>
      <c r="AJ574" s="7">
        <v>57592000</v>
      </c>
    </row>
    <row r="575" spans="2:36" ht="25.5" hidden="1" x14ac:dyDescent="0.25">
      <c r="B575" s="1" t="s">
        <v>1797</v>
      </c>
      <c r="C575" s="1">
        <v>359484</v>
      </c>
      <c r="D575" s="1"/>
      <c r="E575" s="1" t="s">
        <v>4240</v>
      </c>
      <c r="F575" s="1" t="s">
        <v>4241</v>
      </c>
      <c r="G575" s="1" t="s">
        <v>38</v>
      </c>
      <c r="H575" s="1">
        <v>39200633</v>
      </c>
      <c r="I575" s="1" t="s">
        <v>4242</v>
      </c>
      <c r="J575" s="1" t="s">
        <v>4243</v>
      </c>
      <c r="K575" s="1">
        <v>6420573</v>
      </c>
      <c r="L575" s="1">
        <v>3182695426</v>
      </c>
      <c r="M575" s="1">
        <v>3182695194</v>
      </c>
      <c r="N575" s="1" t="s">
        <v>4244</v>
      </c>
      <c r="O575" s="1">
        <v>110</v>
      </c>
      <c r="P575" s="1" t="s">
        <v>42</v>
      </c>
      <c r="Q575" s="1" t="s">
        <v>43</v>
      </c>
      <c r="R575" s="1" t="s">
        <v>175</v>
      </c>
      <c r="S575" s="1">
        <v>3</v>
      </c>
      <c r="T575" s="1" t="s">
        <v>4245</v>
      </c>
      <c r="U575" s="1" t="s">
        <v>4246</v>
      </c>
      <c r="V575" s="1" t="s">
        <v>30</v>
      </c>
      <c r="W575" s="1" t="s">
        <v>47</v>
      </c>
      <c r="X575" s="1" t="s">
        <v>48</v>
      </c>
      <c r="Y575" s="1">
        <v>3312</v>
      </c>
      <c r="Z575" s="1" t="s">
        <v>1403</v>
      </c>
      <c r="AA575" s="1">
        <v>2</v>
      </c>
      <c r="AB575" s="1" t="s">
        <v>4247</v>
      </c>
      <c r="AC575" s="1">
        <v>2</v>
      </c>
      <c r="AD575" s="1" t="s">
        <v>51</v>
      </c>
      <c r="AE575" s="1" t="s">
        <v>51</v>
      </c>
      <c r="AF575" s="7">
        <v>1950000000</v>
      </c>
      <c r="AG575" s="7">
        <v>1730000000</v>
      </c>
      <c r="AH575" s="7">
        <v>220000000</v>
      </c>
      <c r="AI575" s="7">
        <v>5692154000</v>
      </c>
      <c r="AJ575" s="7">
        <v>135000000</v>
      </c>
    </row>
    <row r="576" spans="2:36" ht="25.5" hidden="1" x14ac:dyDescent="0.25">
      <c r="B576" s="1" t="s">
        <v>1797</v>
      </c>
      <c r="C576" s="1">
        <v>412614</v>
      </c>
      <c r="D576" s="1"/>
      <c r="E576" s="1" t="s">
        <v>4248</v>
      </c>
      <c r="F576" s="1" t="s">
        <v>4249</v>
      </c>
      <c r="G576" s="1" t="s">
        <v>38</v>
      </c>
      <c r="H576" s="1">
        <v>1098742185</v>
      </c>
      <c r="I576" s="1" t="s">
        <v>4250</v>
      </c>
      <c r="J576" s="1" t="s">
        <v>4251</v>
      </c>
      <c r="K576" s="1">
        <v>3182596454</v>
      </c>
      <c r="L576" s="1">
        <v>6714014</v>
      </c>
      <c r="M576" s="1"/>
      <c r="N576" s="1" t="s">
        <v>4252</v>
      </c>
      <c r="O576" s="1">
        <v>12</v>
      </c>
      <c r="P576" s="1" t="s">
        <v>42</v>
      </c>
      <c r="Q576" s="1" t="s">
        <v>43</v>
      </c>
      <c r="R576" s="1" t="s">
        <v>991</v>
      </c>
      <c r="S576" s="1">
        <v>4</v>
      </c>
      <c r="T576" s="1" t="s">
        <v>4253</v>
      </c>
      <c r="U576" s="1" t="s">
        <v>46</v>
      </c>
      <c r="V576" s="1" t="s">
        <v>30</v>
      </c>
      <c r="W576" s="1" t="s">
        <v>47</v>
      </c>
      <c r="X576" s="1" t="s">
        <v>48</v>
      </c>
      <c r="Y576" s="1">
        <v>4665</v>
      </c>
      <c r="Z576" s="1" t="s">
        <v>4254</v>
      </c>
      <c r="AA576" s="1">
        <v>1</v>
      </c>
      <c r="AB576" s="1" t="s">
        <v>4248</v>
      </c>
      <c r="AC576" s="1">
        <v>1</v>
      </c>
      <c r="AD576" s="1" t="s">
        <v>51</v>
      </c>
      <c r="AE576" s="1" t="s">
        <v>51</v>
      </c>
      <c r="AF576" s="7">
        <v>1949489856</v>
      </c>
      <c r="AG576" s="7">
        <v>1664156144</v>
      </c>
      <c r="AH576" s="7">
        <v>285333712</v>
      </c>
      <c r="AI576" s="7">
        <v>7017876960</v>
      </c>
      <c r="AJ576" s="7">
        <v>185709497</v>
      </c>
    </row>
    <row r="577" spans="2:36" hidden="1" x14ac:dyDescent="0.25">
      <c r="B577" s="1" t="s">
        <v>1797</v>
      </c>
      <c r="C577" s="1">
        <v>173483</v>
      </c>
      <c r="D577" s="3"/>
      <c r="E577" s="1" t="s">
        <v>4255</v>
      </c>
      <c r="F577" s="1" t="s">
        <v>4256</v>
      </c>
      <c r="G577" s="1" t="s">
        <v>38</v>
      </c>
      <c r="H577" s="1">
        <v>19369013</v>
      </c>
      <c r="I577" s="1" t="s">
        <v>4257</v>
      </c>
      <c r="J577" s="1" t="s">
        <v>624</v>
      </c>
      <c r="K577" s="1">
        <v>6300700</v>
      </c>
      <c r="L577" s="1"/>
      <c r="M577" s="1"/>
      <c r="N577" s="1" t="s">
        <v>609</v>
      </c>
      <c r="O577" s="1">
        <v>0</v>
      </c>
      <c r="P577" s="1" t="s">
        <v>42</v>
      </c>
      <c r="Q577" s="1" t="s">
        <v>43</v>
      </c>
      <c r="R577" s="1" t="s">
        <v>65</v>
      </c>
      <c r="S577" s="1">
        <v>15</v>
      </c>
      <c r="T577" s="1" t="s">
        <v>1647</v>
      </c>
      <c r="U577" s="1" t="s">
        <v>1849</v>
      </c>
      <c r="V577" s="1" t="s">
        <v>30</v>
      </c>
      <c r="W577" s="1" t="s">
        <v>47</v>
      </c>
      <c r="X577" s="1" t="s">
        <v>48</v>
      </c>
      <c r="Y577" s="1">
        <v>121</v>
      </c>
      <c r="Z577" s="1" t="s">
        <v>4258</v>
      </c>
      <c r="AA577" s="1">
        <v>1</v>
      </c>
      <c r="AB577" s="1" t="s">
        <v>4259</v>
      </c>
      <c r="AC577" s="1">
        <v>1</v>
      </c>
      <c r="AD577" s="1" t="s">
        <v>51</v>
      </c>
      <c r="AE577" s="1" t="s">
        <v>51</v>
      </c>
      <c r="AF577" s="7">
        <v>1948078407</v>
      </c>
      <c r="AG577" s="7">
        <v>2052176</v>
      </c>
      <c r="AH577" s="7">
        <v>1946026231</v>
      </c>
      <c r="AI577" s="7">
        <v>0</v>
      </c>
      <c r="AJ577" s="7">
        <v>-30137865</v>
      </c>
    </row>
    <row r="578" spans="2:36" ht="25.5" hidden="1" x14ac:dyDescent="0.25">
      <c r="B578" s="1" t="s">
        <v>1797</v>
      </c>
      <c r="C578" s="1">
        <v>138849</v>
      </c>
      <c r="D578" s="1"/>
      <c r="E578" s="1" t="s">
        <v>4260</v>
      </c>
      <c r="F578" s="1" t="s">
        <v>4261</v>
      </c>
      <c r="G578" s="1" t="s">
        <v>38</v>
      </c>
      <c r="H578" s="1">
        <v>91271224</v>
      </c>
      <c r="I578" s="1" t="s">
        <v>4262</v>
      </c>
      <c r="J578" s="1" t="s">
        <v>4263</v>
      </c>
      <c r="K578" s="1">
        <v>6300210</v>
      </c>
      <c r="L578" s="1">
        <v>3202746889</v>
      </c>
      <c r="M578" s="1"/>
      <c r="N578" s="1" t="s">
        <v>4264</v>
      </c>
      <c r="O578" s="1">
        <v>24</v>
      </c>
      <c r="P578" s="1" t="s">
        <v>42</v>
      </c>
      <c r="Q578" s="1" t="s">
        <v>43</v>
      </c>
      <c r="R578" s="1" t="s">
        <v>871</v>
      </c>
      <c r="S578" s="1">
        <v>10</v>
      </c>
      <c r="T578" s="1" t="s">
        <v>4265</v>
      </c>
      <c r="U578" s="1" t="s">
        <v>1894</v>
      </c>
      <c r="V578" s="1" t="s">
        <v>30</v>
      </c>
      <c r="W578" s="1" t="s">
        <v>110</v>
      </c>
      <c r="X578" s="1" t="s">
        <v>48</v>
      </c>
      <c r="Y578" s="1">
        <v>1020</v>
      </c>
      <c r="Z578" s="1" t="s">
        <v>2993</v>
      </c>
      <c r="AA578" s="1">
        <v>1</v>
      </c>
      <c r="AB578" s="1" t="s">
        <v>4260</v>
      </c>
      <c r="AC578" s="1">
        <v>1</v>
      </c>
      <c r="AD578" s="1" t="s">
        <v>51</v>
      </c>
      <c r="AE578" s="1" t="s">
        <v>51</v>
      </c>
      <c r="AF578" s="7">
        <v>1941234091</v>
      </c>
      <c r="AG578" s="7">
        <v>1608553568</v>
      </c>
      <c r="AH578" s="7">
        <v>332680523</v>
      </c>
      <c r="AI578" s="7">
        <v>4220410606</v>
      </c>
      <c r="AJ578" s="7">
        <v>148634256</v>
      </c>
    </row>
    <row r="579" spans="2:36" ht="25.5" hidden="1" x14ac:dyDescent="0.25">
      <c r="B579" s="1" t="s">
        <v>1797</v>
      </c>
      <c r="C579" s="1">
        <v>208439</v>
      </c>
      <c r="D579" s="1" t="s">
        <v>4266</v>
      </c>
      <c r="E579" s="1" t="s">
        <v>4267</v>
      </c>
      <c r="F579" s="1" t="s">
        <v>4268</v>
      </c>
      <c r="G579" s="1" t="s">
        <v>38</v>
      </c>
      <c r="H579" s="1">
        <v>91223896</v>
      </c>
      <c r="I579" s="1" t="s">
        <v>4269</v>
      </c>
      <c r="J579" s="1" t="s">
        <v>4270</v>
      </c>
      <c r="K579" s="1">
        <v>6472127</v>
      </c>
      <c r="L579" s="1">
        <v>3174230670</v>
      </c>
      <c r="M579" s="1"/>
      <c r="N579" s="1" t="s">
        <v>4271</v>
      </c>
      <c r="O579" s="1">
        <v>5</v>
      </c>
      <c r="P579" s="1" t="s">
        <v>42</v>
      </c>
      <c r="Q579" s="1" t="s">
        <v>43</v>
      </c>
      <c r="R579" s="1" t="s">
        <v>97</v>
      </c>
      <c r="S579" s="1">
        <v>12</v>
      </c>
      <c r="T579" s="1" t="s">
        <v>2559</v>
      </c>
      <c r="U579" s="1" t="s">
        <v>46</v>
      </c>
      <c r="V579" s="1" t="s">
        <v>30</v>
      </c>
      <c r="W579" s="1" t="s">
        <v>47</v>
      </c>
      <c r="X579" s="1" t="s">
        <v>48</v>
      </c>
      <c r="Y579" s="1">
        <v>6810</v>
      </c>
      <c r="Z579" s="1" t="s">
        <v>119</v>
      </c>
      <c r="AA579" s="1">
        <v>1</v>
      </c>
      <c r="AB579" s="1" t="s">
        <v>4272</v>
      </c>
      <c r="AC579" s="1">
        <v>1</v>
      </c>
      <c r="AD579" s="1" t="s">
        <v>51</v>
      </c>
      <c r="AE579" s="1" t="s">
        <v>51</v>
      </c>
      <c r="AF579" s="7">
        <v>1935603633</v>
      </c>
      <c r="AG579" s="7">
        <v>865768618</v>
      </c>
      <c r="AH579" s="7">
        <v>1069835015</v>
      </c>
      <c r="AI579" s="7">
        <v>94944982</v>
      </c>
      <c r="AJ579" s="7">
        <v>6341612</v>
      </c>
    </row>
    <row r="580" spans="2:36" ht="25.5" hidden="1" x14ac:dyDescent="0.25">
      <c r="B580" s="1" t="s">
        <v>1797</v>
      </c>
      <c r="C580" s="1">
        <v>321697</v>
      </c>
      <c r="D580" s="1" t="s">
        <v>4273</v>
      </c>
      <c r="E580" s="1" t="s">
        <v>4274</v>
      </c>
      <c r="F580" s="1" t="s">
        <v>4275</v>
      </c>
      <c r="G580" s="1" t="s">
        <v>38</v>
      </c>
      <c r="H580" s="1">
        <v>13832678</v>
      </c>
      <c r="I580" s="1" t="s">
        <v>4276</v>
      </c>
      <c r="J580" s="1" t="s">
        <v>4277</v>
      </c>
      <c r="K580" s="1">
        <v>6435016</v>
      </c>
      <c r="L580" s="1">
        <v>6435019</v>
      </c>
      <c r="M580" s="1">
        <v>3153777594</v>
      </c>
      <c r="N580" s="1" t="s">
        <v>4278</v>
      </c>
      <c r="O580" s="1">
        <v>22</v>
      </c>
      <c r="P580" s="1" t="s">
        <v>42</v>
      </c>
      <c r="Q580" s="1" t="s">
        <v>43</v>
      </c>
      <c r="R580" s="1" t="s">
        <v>202</v>
      </c>
      <c r="S580" s="1">
        <v>12</v>
      </c>
      <c r="T580" s="1" t="s">
        <v>663</v>
      </c>
      <c r="U580" s="1" t="s">
        <v>109</v>
      </c>
      <c r="V580" s="1" t="s">
        <v>30</v>
      </c>
      <c r="W580" s="1" t="s">
        <v>47</v>
      </c>
      <c r="X580" s="1" t="s">
        <v>48</v>
      </c>
      <c r="Y580" s="1">
        <v>7112</v>
      </c>
      <c r="Z580" s="1" t="s">
        <v>425</v>
      </c>
      <c r="AA580" s="1">
        <v>1</v>
      </c>
      <c r="AB580" s="1" t="s">
        <v>4279</v>
      </c>
      <c r="AC580" s="1">
        <v>1</v>
      </c>
      <c r="AD580" s="1" t="s">
        <v>51</v>
      </c>
      <c r="AE580" s="1" t="s">
        <v>51</v>
      </c>
      <c r="AF580" s="7">
        <v>1933596695</v>
      </c>
      <c r="AG580" s="7">
        <v>404989258</v>
      </c>
      <c r="AH580" s="7">
        <v>1528607437</v>
      </c>
      <c r="AI580" s="7">
        <v>2117910840</v>
      </c>
      <c r="AJ580" s="7">
        <v>76645500</v>
      </c>
    </row>
    <row r="581" spans="2:36" ht="25.5" hidden="1" x14ac:dyDescent="0.25">
      <c r="B581" s="1" t="s">
        <v>1797</v>
      </c>
      <c r="C581" s="1">
        <v>320209</v>
      </c>
      <c r="D581" s="1"/>
      <c r="E581" s="1" t="s">
        <v>4280</v>
      </c>
      <c r="F581" s="1" t="s">
        <v>4281</v>
      </c>
      <c r="G581" s="1" t="s">
        <v>38</v>
      </c>
      <c r="H581" s="1">
        <v>91275091</v>
      </c>
      <c r="I581" s="1" t="s">
        <v>4282</v>
      </c>
      <c r="J581" s="1" t="s">
        <v>4283</v>
      </c>
      <c r="K581" s="1">
        <v>6300700</v>
      </c>
      <c r="L581" s="1"/>
      <c r="M581" s="1"/>
      <c r="N581" s="1" t="s">
        <v>4284</v>
      </c>
      <c r="O581" s="1">
        <v>3</v>
      </c>
      <c r="P581" s="1" t="s">
        <v>42</v>
      </c>
      <c r="Q581" s="1" t="s">
        <v>43</v>
      </c>
      <c r="R581" s="1" t="s">
        <v>65</v>
      </c>
      <c r="S581" s="1">
        <v>15</v>
      </c>
      <c r="T581" s="1" t="s">
        <v>4285</v>
      </c>
      <c r="U581" s="1" t="s">
        <v>4286</v>
      </c>
      <c r="V581" s="1" t="s">
        <v>30</v>
      </c>
      <c r="W581" s="1" t="s">
        <v>47</v>
      </c>
      <c r="X581" s="1" t="s">
        <v>48</v>
      </c>
      <c r="Y581" s="1">
        <v>6810</v>
      </c>
      <c r="Z581" s="1" t="s">
        <v>119</v>
      </c>
      <c r="AA581" s="1">
        <v>0</v>
      </c>
      <c r="AB581" s="1"/>
      <c r="AC581" s="1">
        <v>0</v>
      </c>
      <c r="AD581" s="1" t="s">
        <v>51</v>
      </c>
      <c r="AE581" s="1" t="s">
        <v>51</v>
      </c>
      <c r="AF581" s="7">
        <v>1933239000</v>
      </c>
      <c r="AG581" s="7">
        <v>1638565000</v>
      </c>
      <c r="AH581" s="7">
        <v>294674000</v>
      </c>
      <c r="AI581" s="7">
        <v>89390000</v>
      </c>
      <c r="AJ581" s="7">
        <v>-54912000</v>
      </c>
    </row>
    <row r="582" spans="2:36" ht="25.5" hidden="1" x14ac:dyDescent="0.25">
      <c r="B582" s="1" t="s">
        <v>1797</v>
      </c>
      <c r="C582" s="1">
        <v>352360</v>
      </c>
      <c r="D582" s="1"/>
      <c r="E582" s="1" t="s">
        <v>4287</v>
      </c>
      <c r="F582" s="1">
        <v>37725862</v>
      </c>
      <c r="G582" s="1"/>
      <c r="H582" s="1"/>
      <c r="I582" s="1"/>
      <c r="J582" s="1" t="s">
        <v>4288</v>
      </c>
      <c r="K582" s="1">
        <v>6313971</v>
      </c>
      <c r="L582" s="1">
        <v>3002385651</v>
      </c>
      <c r="M582" s="1"/>
      <c r="N582" s="1" t="s">
        <v>4289</v>
      </c>
      <c r="O582" s="1">
        <v>0</v>
      </c>
      <c r="P582" s="1" t="s">
        <v>42</v>
      </c>
      <c r="Q582" s="1" t="s">
        <v>43</v>
      </c>
      <c r="R582" s="1" t="s">
        <v>641</v>
      </c>
      <c r="S582" s="1">
        <v>1</v>
      </c>
      <c r="T582" s="1" t="s">
        <v>4290</v>
      </c>
      <c r="U582" s="1" t="s">
        <v>46</v>
      </c>
      <c r="V582" s="1" t="s">
        <v>30</v>
      </c>
      <c r="W582" s="1" t="s">
        <v>68</v>
      </c>
      <c r="X582" s="1" t="s">
        <v>69</v>
      </c>
      <c r="Y582" s="1">
        <v>4721</v>
      </c>
      <c r="Z582" s="1" t="s">
        <v>1688</v>
      </c>
      <c r="AA582" s="1">
        <v>2</v>
      </c>
      <c r="AB582" s="1" t="s">
        <v>4291</v>
      </c>
      <c r="AC582" s="1">
        <v>2</v>
      </c>
      <c r="AD582" s="1" t="s">
        <v>51</v>
      </c>
      <c r="AE582" s="1" t="s">
        <v>51</v>
      </c>
      <c r="AF582" s="7">
        <v>1931481562</v>
      </c>
      <c r="AG582" s="7">
        <v>509372340</v>
      </c>
      <c r="AH582" s="7">
        <v>1422109222</v>
      </c>
      <c r="AI582" s="7">
        <v>3927239767</v>
      </c>
      <c r="AJ582" s="7">
        <v>643478951</v>
      </c>
    </row>
    <row r="583" spans="2:36" ht="25.5" hidden="1" x14ac:dyDescent="0.25">
      <c r="B583" s="1" t="s">
        <v>1797</v>
      </c>
      <c r="C583" s="1">
        <v>22621</v>
      </c>
      <c r="D583" s="3"/>
      <c r="E583" s="1" t="s">
        <v>4292</v>
      </c>
      <c r="F583" s="1" t="s">
        <v>4293</v>
      </c>
      <c r="G583" s="1" t="s">
        <v>38</v>
      </c>
      <c r="H583" s="1">
        <v>13831154</v>
      </c>
      <c r="I583" s="1" t="s">
        <v>4294</v>
      </c>
      <c r="J583" s="1" t="s">
        <v>4295</v>
      </c>
      <c r="K583" s="1">
        <v>6429478</v>
      </c>
      <c r="L583" s="1">
        <v>3158586256</v>
      </c>
      <c r="M583" s="1"/>
      <c r="N583" s="1" t="s">
        <v>4296</v>
      </c>
      <c r="O583" s="1">
        <v>38</v>
      </c>
      <c r="P583" s="1" t="s">
        <v>42</v>
      </c>
      <c r="Q583" s="1" t="s">
        <v>43</v>
      </c>
      <c r="R583" s="1" t="s">
        <v>65</v>
      </c>
      <c r="S583" s="1">
        <v>15</v>
      </c>
      <c r="T583" s="1" t="s">
        <v>4297</v>
      </c>
      <c r="U583" s="1" t="s">
        <v>317</v>
      </c>
      <c r="V583" s="1" t="s">
        <v>30</v>
      </c>
      <c r="W583" s="1" t="s">
        <v>110</v>
      </c>
      <c r="X583" s="1" t="s">
        <v>48</v>
      </c>
      <c r="Y583" s="1">
        <v>126</v>
      </c>
      <c r="Z583" s="1" t="s">
        <v>219</v>
      </c>
      <c r="AA583" s="1">
        <v>1</v>
      </c>
      <c r="AB583" s="1" t="s">
        <v>4292</v>
      </c>
      <c r="AC583" s="1">
        <v>1</v>
      </c>
      <c r="AD583" s="1" t="s">
        <v>51</v>
      </c>
      <c r="AE583" s="1" t="s">
        <v>51</v>
      </c>
      <c r="AF583" s="7">
        <v>1926852348</v>
      </c>
      <c r="AG583" s="7">
        <v>601429189</v>
      </c>
      <c r="AH583" s="7">
        <v>1325423159</v>
      </c>
      <c r="AI583" s="7">
        <v>2395817352</v>
      </c>
      <c r="AJ583" s="7">
        <v>169247649</v>
      </c>
    </row>
    <row r="584" spans="2:36" ht="25.5" hidden="1" x14ac:dyDescent="0.25">
      <c r="B584" s="1" t="s">
        <v>1797</v>
      </c>
      <c r="C584" s="1">
        <v>164898</v>
      </c>
      <c r="D584" s="3"/>
      <c r="E584" s="1" t="s">
        <v>4298</v>
      </c>
      <c r="F584" s="1" t="s">
        <v>4299</v>
      </c>
      <c r="G584" s="1" t="s">
        <v>38</v>
      </c>
      <c r="H584" s="1">
        <v>4268317</v>
      </c>
      <c r="I584" s="1" t="s">
        <v>4300</v>
      </c>
      <c r="J584" s="1" t="s">
        <v>4301</v>
      </c>
      <c r="K584" s="1">
        <v>6834412</v>
      </c>
      <c r="L584" s="1">
        <v>6801391</v>
      </c>
      <c r="M584" s="1"/>
      <c r="N584" s="1" t="s">
        <v>4302</v>
      </c>
      <c r="O584" s="1">
        <v>14</v>
      </c>
      <c r="P584" s="1" t="s">
        <v>42</v>
      </c>
      <c r="Q584" s="1" t="s">
        <v>43</v>
      </c>
      <c r="R584" s="1" t="s">
        <v>1235</v>
      </c>
      <c r="S584" s="1">
        <v>6</v>
      </c>
      <c r="T584" s="1" t="s">
        <v>4303</v>
      </c>
      <c r="U584" s="1" t="s">
        <v>1459</v>
      </c>
      <c r="V584" s="1" t="s">
        <v>30</v>
      </c>
      <c r="W584" s="1" t="s">
        <v>110</v>
      </c>
      <c r="X584" s="1" t="s">
        <v>48</v>
      </c>
      <c r="Y584" s="1">
        <v>4752</v>
      </c>
      <c r="Z584" s="1" t="s">
        <v>233</v>
      </c>
      <c r="AA584" s="1">
        <v>1</v>
      </c>
      <c r="AB584" s="1" t="s">
        <v>4304</v>
      </c>
      <c r="AC584" s="1">
        <v>1</v>
      </c>
      <c r="AD584" s="1" t="s">
        <v>51</v>
      </c>
      <c r="AE584" s="1" t="s">
        <v>51</v>
      </c>
      <c r="AF584" s="7">
        <v>1926458263</v>
      </c>
      <c r="AG584" s="7">
        <v>1255543850</v>
      </c>
      <c r="AH584" s="7">
        <v>670914413</v>
      </c>
      <c r="AI584" s="7">
        <v>5065075398</v>
      </c>
      <c r="AJ584" s="7">
        <v>60658297</v>
      </c>
    </row>
    <row r="585" spans="2:36" ht="25.5" hidden="1" x14ac:dyDescent="0.25">
      <c r="B585" s="1" t="s">
        <v>1797</v>
      </c>
      <c r="C585" s="1">
        <v>188547</v>
      </c>
      <c r="D585" s="3"/>
      <c r="E585" s="1" t="s">
        <v>4305</v>
      </c>
      <c r="F585" s="1" t="s">
        <v>4306</v>
      </c>
      <c r="G585" s="1" t="s">
        <v>38</v>
      </c>
      <c r="H585" s="1">
        <v>63558940</v>
      </c>
      <c r="I585" s="1" t="s">
        <v>4307</v>
      </c>
      <c r="J585" s="1" t="s">
        <v>4308</v>
      </c>
      <c r="K585" s="1">
        <v>6574516</v>
      </c>
      <c r="L585" s="1">
        <v>6576445</v>
      </c>
      <c r="M585" s="1">
        <v>3176595588</v>
      </c>
      <c r="N585" s="1" t="s">
        <v>4309</v>
      </c>
      <c r="O585" s="1">
        <v>25</v>
      </c>
      <c r="P585" s="1" t="s">
        <v>42</v>
      </c>
      <c r="Q585" s="1" t="s">
        <v>43</v>
      </c>
      <c r="R585" s="1" t="s">
        <v>97</v>
      </c>
      <c r="S585" s="1">
        <v>12</v>
      </c>
      <c r="T585" s="1" t="s">
        <v>4310</v>
      </c>
      <c r="U585" s="1" t="s">
        <v>300</v>
      </c>
      <c r="V585" s="1" t="s">
        <v>30</v>
      </c>
      <c r="W585" s="1" t="s">
        <v>47</v>
      </c>
      <c r="X585" s="1" t="s">
        <v>48</v>
      </c>
      <c r="Y585" s="1">
        <v>8699</v>
      </c>
      <c r="Z585" s="1" t="s">
        <v>160</v>
      </c>
      <c r="AA585" s="1">
        <v>1</v>
      </c>
      <c r="AB585" s="1" t="s">
        <v>4311</v>
      </c>
      <c r="AC585" s="1">
        <v>1</v>
      </c>
      <c r="AD585" s="1" t="s">
        <v>51</v>
      </c>
      <c r="AE585" s="1" t="s">
        <v>51</v>
      </c>
      <c r="AF585" s="7">
        <v>1923685761</v>
      </c>
      <c r="AG585" s="7">
        <v>1099753140</v>
      </c>
      <c r="AH585" s="7">
        <v>823932621</v>
      </c>
      <c r="AI585" s="7">
        <v>3019656281</v>
      </c>
      <c r="AJ585" s="7">
        <v>299316103</v>
      </c>
    </row>
    <row r="586" spans="2:36" ht="25.5" hidden="1" x14ac:dyDescent="0.25">
      <c r="B586" s="1" t="s">
        <v>1797</v>
      </c>
      <c r="C586" s="1">
        <v>224805</v>
      </c>
      <c r="D586" s="1" t="s">
        <v>4312</v>
      </c>
      <c r="E586" s="1" t="s">
        <v>4313</v>
      </c>
      <c r="F586" s="1" t="s">
        <v>4314</v>
      </c>
      <c r="G586" s="1" t="s">
        <v>38</v>
      </c>
      <c r="H586" s="1">
        <v>13719471</v>
      </c>
      <c r="I586" s="1" t="s">
        <v>4315</v>
      </c>
      <c r="J586" s="1" t="s">
        <v>4316</v>
      </c>
      <c r="K586" s="1">
        <v>6835462</v>
      </c>
      <c r="L586" s="1">
        <v>3012230353</v>
      </c>
      <c r="M586" s="1"/>
      <c r="N586" s="1" t="s">
        <v>4317</v>
      </c>
      <c r="O586" s="1">
        <v>22</v>
      </c>
      <c r="P586" s="1" t="s">
        <v>42</v>
      </c>
      <c r="Q586" s="1" t="s">
        <v>43</v>
      </c>
      <c r="R586" s="1" t="s">
        <v>65</v>
      </c>
      <c r="S586" s="1">
        <v>15</v>
      </c>
      <c r="T586" s="1" t="s">
        <v>4318</v>
      </c>
      <c r="U586" s="1" t="s">
        <v>583</v>
      </c>
      <c r="V586" s="1" t="s">
        <v>30</v>
      </c>
      <c r="W586" s="1" t="s">
        <v>47</v>
      </c>
      <c r="X586" s="1" t="s">
        <v>48</v>
      </c>
      <c r="Y586" s="1">
        <v>7112</v>
      </c>
      <c r="Z586" s="1" t="s">
        <v>425</v>
      </c>
      <c r="AA586" s="1">
        <v>1</v>
      </c>
      <c r="AB586" s="1" t="s">
        <v>4312</v>
      </c>
      <c r="AC586" s="1">
        <v>1</v>
      </c>
      <c r="AD586" s="1" t="s">
        <v>51</v>
      </c>
      <c r="AE586" s="1" t="s">
        <v>51</v>
      </c>
      <c r="AF586" s="7">
        <v>1913486818</v>
      </c>
      <c r="AG586" s="7">
        <v>888087496</v>
      </c>
      <c r="AH586" s="7">
        <v>1025399322</v>
      </c>
      <c r="AI586" s="7">
        <v>1319074845</v>
      </c>
      <c r="AJ586" s="7">
        <v>48600635</v>
      </c>
    </row>
    <row r="587" spans="2:36" ht="25.5" hidden="1" x14ac:dyDescent="0.25">
      <c r="B587" s="1" t="s">
        <v>1797</v>
      </c>
      <c r="C587" s="1">
        <v>332166</v>
      </c>
      <c r="D587" s="1" t="s">
        <v>4319</v>
      </c>
      <c r="E587" s="1" t="s">
        <v>4320</v>
      </c>
      <c r="F587" s="1" t="s">
        <v>4321</v>
      </c>
      <c r="G587" s="1" t="s">
        <v>38</v>
      </c>
      <c r="H587" s="1">
        <v>91477637</v>
      </c>
      <c r="I587" s="1" t="s">
        <v>4322</v>
      </c>
      <c r="J587" s="1" t="s">
        <v>4323</v>
      </c>
      <c r="K587" s="1">
        <v>6430638</v>
      </c>
      <c r="L587" s="1">
        <v>3112878772</v>
      </c>
      <c r="M587" s="1">
        <v>3008490477</v>
      </c>
      <c r="N587" s="1" t="s">
        <v>4324</v>
      </c>
      <c r="O587" s="1">
        <v>4</v>
      </c>
      <c r="P587" s="1" t="s">
        <v>42</v>
      </c>
      <c r="Q587" s="1" t="s">
        <v>43</v>
      </c>
      <c r="R587" s="1" t="s">
        <v>97</v>
      </c>
      <c r="S587" s="1">
        <v>12</v>
      </c>
      <c r="T587" s="1" t="s">
        <v>4325</v>
      </c>
      <c r="U587" s="1" t="s">
        <v>89</v>
      </c>
      <c r="V587" s="1" t="s">
        <v>30</v>
      </c>
      <c r="W587" s="1" t="s">
        <v>47</v>
      </c>
      <c r="X587" s="1" t="s">
        <v>48</v>
      </c>
      <c r="Y587" s="1">
        <v>4210</v>
      </c>
      <c r="Z587" s="1" t="s">
        <v>308</v>
      </c>
      <c r="AA587" s="1">
        <v>1</v>
      </c>
      <c r="AB587" s="1" t="s">
        <v>4326</v>
      </c>
      <c r="AC587" s="1">
        <v>1</v>
      </c>
      <c r="AD587" s="1" t="s">
        <v>51</v>
      </c>
      <c r="AE587" s="1" t="s">
        <v>51</v>
      </c>
      <c r="AF587" s="7">
        <v>1911380335</v>
      </c>
      <c r="AG587" s="7">
        <v>838620672</v>
      </c>
      <c r="AH587" s="7">
        <v>1072759663</v>
      </c>
      <c r="AI587" s="7">
        <v>3798220132</v>
      </c>
      <c r="AJ587" s="7">
        <v>337878609</v>
      </c>
    </row>
    <row r="588" spans="2:36" hidden="1" x14ac:dyDescent="0.25">
      <c r="B588" s="1" t="s">
        <v>1797</v>
      </c>
      <c r="C588" s="1">
        <v>391949</v>
      </c>
      <c r="D588" s="1"/>
      <c r="E588" s="1" t="s">
        <v>4327</v>
      </c>
      <c r="F588" s="1">
        <v>91497873</v>
      </c>
      <c r="G588" s="1"/>
      <c r="H588" s="1"/>
      <c r="I588" s="1"/>
      <c r="J588" s="1" t="s">
        <v>4328</v>
      </c>
      <c r="K588" s="1">
        <v>6569879</v>
      </c>
      <c r="L588" s="1">
        <v>3104771582</v>
      </c>
      <c r="M588" s="1"/>
      <c r="N588" s="1" t="s">
        <v>4329</v>
      </c>
      <c r="O588" s="1">
        <v>15</v>
      </c>
      <c r="P588" s="1" t="s">
        <v>42</v>
      </c>
      <c r="Q588" s="1" t="s">
        <v>43</v>
      </c>
      <c r="R588" s="1" t="s">
        <v>167</v>
      </c>
      <c r="S588" s="1">
        <v>13</v>
      </c>
      <c r="T588" s="1" t="s">
        <v>4330</v>
      </c>
      <c r="U588" s="1" t="s">
        <v>705</v>
      </c>
      <c r="V588" s="1" t="s">
        <v>30</v>
      </c>
      <c r="W588" s="1" t="s">
        <v>68</v>
      </c>
      <c r="X588" s="1" t="s">
        <v>69</v>
      </c>
      <c r="Y588" s="1">
        <v>4290</v>
      </c>
      <c r="Z588" s="1" t="s">
        <v>169</v>
      </c>
      <c r="AA588" s="1">
        <v>1</v>
      </c>
      <c r="AB588" s="1" t="s">
        <v>4327</v>
      </c>
      <c r="AC588" s="1">
        <v>1</v>
      </c>
      <c r="AD588" s="1" t="s">
        <v>51</v>
      </c>
      <c r="AE588" s="1" t="s">
        <v>51</v>
      </c>
      <c r="AF588" s="7">
        <v>1910368765</v>
      </c>
      <c r="AG588" s="7">
        <v>353324522</v>
      </c>
      <c r="AH588" s="7">
        <v>1557044243</v>
      </c>
      <c r="AI588" s="7">
        <v>2817961812</v>
      </c>
      <c r="AJ588" s="7">
        <v>154465484</v>
      </c>
    </row>
    <row r="589" spans="2:36" ht="25.5" hidden="1" x14ac:dyDescent="0.25">
      <c r="B589" s="1" t="s">
        <v>1797</v>
      </c>
      <c r="C589" s="1">
        <v>100577</v>
      </c>
      <c r="D589" s="3"/>
      <c r="E589" s="1" t="s">
        <v>4331</v>
      </c>
      <c r="F589" s="1" t="s">
        <v>4332</v>
      </c>
      <c r="G589" s="1" t="s">
        <v>38</v>
      </c>
      <c r="H589" s="1">
        <v>1098722562</v>
      </c>
      <c r="I589" s="1" t="s">
        <v>4333</v>
      </c>
      <c r="J589" s="1" t="s">
        <v>4334</v>
      </c>
      <c r="K589" s="1">
        <v>6960447</v>
      </c>
      <c r="L589" s="1">
        <v>3213876794</v>
      </c>
      <c r="M589" s="1">
        <v>3213967342</v>
      </c>
      <c r="N589" s="1" t="s">
        <v>4335</v>
      </c>
      <c r="O589" s="1">
        <v>10</v>
      </c>
      <c r="P589" s="1" t="s">
        <v>42</v>
      </c>
      <c r="Q589" s="1" t="s">
        <v>43</v>
      </c>
      <c r="R589" s="1" t="s">
        <v>658</v>
      </c>
      <c r="S589" s="1">
        <v>13</v>
      </c>
      <c r="T589" s="1" t="s">
        <v>4336</v>
      </c>
      <c r="U589" s="1" t="s">
        <v>1459</v>
      </c>
      <c r="V589" s="1" t="s">
        <v>30</v>
      </c>
      <c r="W589" s="1" t="s">
        <v>110</v>
      </c>
      <c r="X589" s="1" t="s">
        <v>48</v>
      </c>
      <c r="Y589" s="1">
        <v>4659</v>
      </c>
      <c r="Z589" s="1" t="s">
        <v>1273</v>
      </c>
      <c r="AA589" s="1">
        <v>2</v>
      </c>
      <c r="AB589" s="1" t="s">
        <v>4337</v>
      </c>
      <c r="AC589" s="1">
        <v>2</v>
      </c>
      <c r="AD589" s="1" t="s">
        <v>51</v>
      </c>
      <c r="AE589" s="1" t="s">
        <v>51</v>
      </c>
      <c r="AF589" s="7">
        <v>1909629880</v>
      </c>
      <c r="AG589" s="7">
        <v>810680913</v>
      </c>
      <c r="AH589" s="7">
        <v>1098948967</v>
      </c>
      <c r="AI589" s="7">
        <v>1461370165</v>
      </c>
      <c r="AJ589" s="7">
        <v>73165997</v>
      </c>
    </row>
    <row r="590" spans="2:36" hidden="1" x14ac:dyDescent="0.25">
      <c r="B590" s="1" t="s">
        <v>1797</v>
      </c>
      <c r="C590" s="1">
        <v>124370</v>
      </c>
      <c r="D590" s="3"/>
      <c r="E590" s="1" t="s">
        <v>4338</v>
      </c>
      <c r="F590" s="1" t="s">
        <v>4339</v>
      </c>
      <c r="G590" s="1" t="s">
        <v>38</v>
      </c>
      <c r="H590" s="1">
        <v>91520802</v>
      </c>
      <c r="I590" s="1" t="s">
        <v>4340</v>
      </c>
      <c r="J590" s="1" t="s">
        <v>4341</v>
      </c>
      <c r="K590" s="1">
        <v>3158727887</v>
      </c>
      <c r="L590" s="1">
        <v>3168774738</v>
      </c>
      <c r="M590" s="1"/>
      <c r="N590" s="1" t="s">
        <v>4342</v>
      </c>
      <c r="O590" s="1">
        <v>10</v>
      </c>
      <c r="P590" s="1" t="s">
        <v>42</v>
      </c>
      <c r="Q590" s="1" t="s">
        <v>43</v>
      </c>
      <c r="R590" s="1" t="s">
        <v>1689</v>
      </c>
      <c r="S590" s="1">
        <v>12</v>
      </c>
      <c r="T590" s="1" t="s">
        <v>4343</v>
      </c>
      <c r="U590" s="1" t="s">
        <v>46</v>
      </c>
      <c r="V590" s="1" t="s">
        <v>30</v>
      </c>
      <c r="W590" s="1" t="s">
        <v>47</v>
      </c>
      <c r="X590" s="1" t="s">
        <v>48</v>
      </c>
      <c r="Y590" s="1">
        <v>4210</v>
      </c>
      <c r="Z590" s="1" t="s">
        <v>308</v>
      </c>
      <c r="AA590" s="1">
        <v>1</v>
      </c>
      <c r="AB590" s="1" t="s">
        <v>4344</v>
      </c>
      <c r="AC590" s="1">
        <v>1</v>
      </c>
      <c r="AD590" s="1" t="s">
        <v>51</v>
      </c>
      <c r="AE590" s="1" t="s">
        <v>51</v>
      </c>
      <c r="AF590" s="7">
        <v>1905397654</v>
      </c>
      <c r="AG590" s="7">
        <v>812650788</v>
      </c>
      <c r="AH590" s="7">
        <v>1092746866</v>
      </c>
      <c r="AI590" s="7">
        <v>3377502060</v>
      </c>
      <c r="AJ590" s="7">
        <v>183062528</v>
      </c>
    </row>
    <row r="591" spans="2:36" ht="25.5" hidden="1" x14ac:dyDescent="0.25">
      <c r="B591" s="1" t="s">
        <v>1797</v>
      </c>
      <c r="C591" s="1">
        <v>450019</v>
      </c>
      <c r="D591" s="1"/>
      <c r="E591" s="1" t="s">
        <v>4345</v>
      </c>
      <c r="F591" s="1" t="s">
        <v>4346</v>
      </c>
      <c r="G591" s="1" t="s">
        <v>38</v>
      </c>
      <c r="H591" s="1">
        <v>1098742034</v>
      </c>
      <c r="I591" s="1" t="s">
        <v>4347</v>
      </c>
      <c r="J591" s="1" t="s">
        <v>4348</v>
      </c>
      <c r="K591" s="1">
        <v>3182405097</v>
      </c>
      <c r="L591" s="1">
        <v>6833110</v>
      </c>
      <c r="M591" s="1"/>
      <c r="N591" s="1" t="s">
        <v>4349</v>
      </c>
      <c r="O591" s="1">
        <v>1</v>
      </c>
      <c r="P591" s="1" t="s">
        <v>42</v>
      </c>
      <c r="Q591" s="1" t="s">
        <v>43</v>
      </c>
      <c r="R591" s="1" t="s">
        <v>202</v>
      </c>
      <c r="S591" s="1">
        <v>12</v>
      </c>
      <c r="T591" s="1" t="s">
        <v>4350</v>
      </c>
      <c r="U591" s="1" t="s">
        <v>1726</v>
      </c>
      <c r="V591" s="1" t="s">
        <v>30</v>
      </c>
      <c r="W591" s="1" t="s">
        <v>47</v>
      </c>
      <c r="X591" s="1" t="s">
        <v>48</v>
      </c>
      <c r="Y591" s="1">
        <v>6820</v>
      </c>
      <c r="Z591" s="1" t="s">
        <v>619</v>
      </c>
      <c r="AA591" s="1">
        <v>0</v>
      </c>
      <c r="AB591" s="1"/>
      <c r="AC591" s="1">
        <v>0</v>
      </c>
      <c r="AD591" s="1" t="s">
        <v>51</v>
      </c>
      <c r="AE591" s="1" t="s">
        <v>51</v>
      </c>
      <c r="AF591" s="7">
        <v>1903748500</v>
      </c>
      <c r="AG591" s="7">
        <v>7576500</v>
      </c>
      <c r="AH591" s="7">
        <v>1896172000</v>
      </c>
      <c r="AI591" s="7">
        <v>23246000</v>
      </c>
      <c r="AJ591" s="7">
        <v>0</v>
      </c>
    </row>
    <row r="592" spans="2:36" ht="25.5" hidden="1" x14ac:dyDescent="0.25">
      <c r="B592" s="1" t="s">
        <v>1797</v>
      </c>
      <c r="C592" s="1">
        <v>60985</v>
      </c>
      <c r="D592" s="1" t="s">
        <v>4351</v>
      </c>
      <c r="E592" s="1" t="s">
        <v>4352</v>
      </c>
      <c r="F592" s="1" t="s">
        <v>4353</v>
      </c>
      <c r="G592" s="1" t="s">
        <v>38</v>
      </c>
      <c r="H592" s="1">
        <v>63283716</v>
      </c>
      <c r="I592" s="1" t="s">
        <v>4354</v>
      </c>
      <c r="J592" s="1" t="s">
        <v>4355</v>
      </c>
      <c r="K592" s="1">
        <v>6304368</v>
      </c>
      <c r="L592" s="1">
        <v>6429848</v>
      </c>
      <c r="M592" s="1"/>
      <c r="N592" s="1" t="s">
        <v>4356</v>
      </c>
      <c r="O592" s="1">
        <v>11</v>
      </c>
      <c r="P592" s="1" t="s">
        <v>42</v>
      </c>
      <c r="Q592" s="1" t="s">
        <v>43</v>
      </c>
      <c r="R592" s="1" t="s">
        <v>202</v>
      </c>
      <c r="S592" s="1">
        <v>12</v>
      </c>
      <c r="T592" s="1" t="s">
        <v>4357</v>
      </c>
      <c r="U592" s="1" t="s">
        <v>109</v>
      </c>
      <c r="V592" s="1" t="s">
        <v>30</v>
      </c>
      <c r="W592" s="1" t="s">
        <v>47</v>
      </c>
      <c r="X592" s="1" t="s">
        <v>48</v>
      </c>
      <c r="Y592" s="1">
        <v>6820</v>
      </c>
      <c r="Z592" s="1" t="s">
        <v>619</v>
      </c>
      <c r="AA592" s="1">
        <v>1</v>
      </c>
      <c r="AB592" s="1" t="s">
        <v>4358</v>
      </c>
      <c r="AC592" s="1">
        <v>1</v>
      </c>
      <c r="AD592" s="1" t="s">
        <v>51</v>
      </c>
      <c r="AE592" s="1" t="s">
        <v>51</v>
      </c>
      <c r="AF592" s="7">
        <v>1902143480</v>
      </c>
      <c r="AG592" s="7">
        <v>1749865729</v>
      </c>
      <c r="AH592" s="7">
        <v>152277751</v>
      </c>
      <c r="AI592" s="7">
        <v>503978780</v>
      </c>
      <c r="AJ592" s="7">
        <v>-71912655</v>
      </c>
    </row>
    <row r="593" spans="2:36" hidden="1" x14ac:dyDescent="0.25">
      <c r="B593" s="1" t="s">
        <v>1797</v>
      </c>
      <c r="C593" s="1">
        <v>2226</v>
      </c>
      <c r="D593" s="3"/>
      <c r="E593" s="1" t="s">
        <v>4359</v>
      </c>
      <c r="F593" s="1" t="s">
        <v>4360</v>
      </c>
      <c r="G593" s="1" t="s">
        <v>38</v>
      </c>
      <c r="H593" s="1">
        <v>5543551</v>
      </c>
      <c r="I593" s="1" t="s">
        <v>4361</v>
      </c>
      <c r="J593" s="1" t="s">
        <v>4362</v>
      </c>
      <c r="K593" s="1">
        <v>6354040</v>
      </c>
      <c r="L593" s="1">
        <v>3185326349</v>
      </c>
      <c r="M593" s="1">
        <v>6354040</v>
      </c>
      <c r="N593" s="1" t="s">
        <v>4363</v>
      </c>
      <c r="O593" s="1">
        <v>36</v>
      </c>
      <c r="P593" s="1" t="s">
        <v>42</v>
      </c>
      <c r="Q593" s="1" t="s">
        <v>43</v>
      </c>
      <c r="R593" s="1" t="s">
        <v>633</v>
      </c>
      <c r="S593" s="1">
        <v>3</v>
      </c>
      <c r="T593" s="1" t="s">
        <v>4364</v>
      </c>
      <c r="U593" s="1" t="s">
        <v>460</v>
      </c>
      <c r="V593" s="1" t="s">
        <v>30</v>
      </c>
      <c r="W593" s="1" t="s">
        <v>47</v>
      </c>
      <c r="X593" s="1" t="s">
        <v>48</v>
      </c>
      <c r="Y593" s="1">
        <v>4921</v>
      </c>
      <c r="Z593" s="1" t="s">
        <v>557</v>
      </c>
      <c r="AA593" s="1">
        <v>1</v>
      </c>
      <c r="AB593" s="1" t="s">
        <v>4365</v>
      </c>
      <c r="AC593" s="1">
        <v>1</v>
      </c>
      <c r="AD593" s="1" t="s">
        <v>51</v>
      </c>
      <c r="AE593" s="1" t="s">
        <v>51</v>
      </c>
      <c r="AF593" s="7">
        <v>1900715619</v>
      </c>
      <c r="AG593" s="7">
        <v>569187154</v>
      </c>
      <c r="AH593" s="7">
        <v>1331528465</v>
      </c>
      <c r="AI593" s="7">
        <v>3027961675</v>
      </c>
      <c r="AJ593" s="7">
        <v>213939881</v>
      </c>
    </row>
    <row r="594" spans="2:36" hidden="1" x14ac:dyDescent="0.25">
      <c r="B594" s="1" t="s">
        <v>1797</v>
      </c>
      <c r="C594" s="1">
        <v>280434</v>
      </c>
      <c r="D594" s="1"/>
      <c r="E594" s="1" t="s">
        <v>4366</v>
      </c>
      <c r="F594" s="1" t="s">
        <v>4367</v>
      </c>
      <c r="G594" s="1" t="s">
        <v>38</v>
      </c>
      <c r="H594" s="1">
        <v>27959570</v>
      </c>
      <c r="I594" s="1" t="s">
        <v>4368</v>
      </c>
      <c r="J594" s="1" t="s">
        <v>4369</v>
      </c>
      <c r="K594" s="1">
        <v>6323434</v>
      </c>
      <c r="L594" s="1">
        <v>3157829363</v>
      </c>
      <c r="M594" s="1"/>
      <c r="N594" s="1" t="s">
        <v>4370</v>
      </c>
      <c r="O594" s="1">
        <v>4</v>
      </c>
      <c r="P594" s="1" t="s">
        <v>42</v>
      </c>
      <c r="Q594" s="1" t="s">
        <v>43</v>
      </c>
      <c r="R594" s="1" t="s">
        <v>611</v>
      </c>
      <c r="S594" s="1">
        <v>13</v>
      </c>
      <c r="T594" s="1" t="s">
        <v>4371</v>
      </c>
      <c r="U594" s="1" t="s">
        <v>109</v>
      </c>
      <c r="V594" s="1" t="s">
        <v>30</v>
      </c>
      <c r="W594" s="1" t="s">
        <v>47</v>
      </c>
      <c r="X594" s="1" t="s">
        <v>48</v>
      </c>
      <c r="Y594" s="1">
        <v>4511</v>
      </c>
      <c r="Z594" s="1" t="s">
        <v>620</v>
      </c>
      <c r="AA594" s="1">
        <v>1</v>
      </c>
      <c r="AB594" s="1" t="s">
        <v>4366</v>
      </c>
      <c r="AC594" s="1">
        <v>1</v>
      </c>
      <c r="AD594" s="1" t="s">
        <v>51</v>
      </c>
      <c r="AE594" s="1" t="s">
        <v>51</v>
      </c>
      <c r="AF594" s="7">
        <v>1896922424</v>
      </c>
      <c r="AG594" s="7">
        <v>890609718</v>
      </c>
      <c r="AH594" s="7">
        <v>1006312706</v>
      </c>
      <c r="AI594" s="7">
        <v>3190834429</v>
      </c>
      <c r="AJ594" s="7">
        <v>71553483</v>
      </c>
    </row>
    <row r="595" spans="2:36" ht="25.5" hidden="1" x14ac:dyDescent="0.25">
      <c r="B595" s="1" t="s">
        <v>1797</v>
      </c>
      <c r="C595" s="1">
        <v>390913</v>
      </c>
      <c r="D595" s="1"/>
      <c r="E595" s="1" t="s">
        <v>4372</v>
      </c>
      <c r="F595" s="1" t="s">
        <v>4373</v>
      </c>
      <c r="G595" s="1" t="s">
        <v>38</v>
      </c>
      <c r="H595" s="1">
        <v>1098770072</v>
      </c>
      <c r="I595" s="1" t="s">
        <v>4374</v>
      </c>
      <c r="J595" s="1" t="s">
        <v>4375</v>
      </c>
      <c r="K595" s="1">
        <v>6304170</v>
      </c>
      <c r="L595" s="1">
        <v>3212649482</v>
      </c>
      <c r="M595" s="1"/>
      <c r="N595" s="1" t="s">
        <v>4376</v>
      </c>
      <c r="O595" s="1">
        <v>3</v>
      </c>
      <c r="P595" s="1" t="s">
        <v>42</v>
      </c>
      <c r="Q595" s="1" t="s">
        <v>43</v>
      </c>
      <c r="R595" s="1" t="s">
        <v>65</v>
      </c>
      <c r="S595" s="1">
        <v>15</v>
      </c>
      <c r="T595" s="1" t="s">
        <v>4377</v>
      </c>
      <c r="U595" s="1" t="s">
        <v>46</v>
      </c>
      <c r="V595" s="1" t="s">
        <v>30</v>
      </c>
      <c r="W595" s="1" t="s">
        <v>47</v>
      </c>
      <c r="X595" s="1" t="s">
        <v>48</v>
      </c>
      <c r="Y595" s="1">
        <v>4645</v>
      </c>
      <c r="Z595" s="1" t="s">
        <v>615</v>
      </c>
      <c r="AA595" s="1">
        <v>0</v>
      </c>
      <c r="AB595" s="1"/>
      <c r="AC595" s="1">
        <v>0</v>
      </c>
      <c r="AD595" s="1" t="s">
        <v>51</v>
      </c>
      <c r="AE595" s="1" t="s">
        <v>51</v>
      </c>
      <c r="AF595" s="7">
        <v>1895855647</v>
      </c>
      <c r="AG595" s="7">
        <v>481531763</v>
      </c>
      <c r="AH595" s="7">
        <v>1414323884</v>
      </c>
      <c r="AI595" s="7">
        <v>2130285576</v>
      </c>
      <c r="AJ595" s="7">
        <v>532719325</v>
      </c>
    </row>
    <row r="596" spans="2:36" ht="25.5" hidden="1" x14ac:dyDescent="0.25">
      <c r="B596" s="1" t="s">
        <v>1797</v>
      </c>
      <c r="C596" s="1">
        <v>11052</v>
      </c>
      <c r="D596" s="3"/>
      <c r="E596" s="1" t="s">
        <v>4378</v>
      </c>
      <c r="F596" s="1">
        <v>23548152</v>
      </c>
      <c r="G596" s="1"/>
      <c r="H596" s="1"/>
      <c r="I596" s="1"/>
      <c r="J596" s="1" t="s">
        <v>4379</v>
      </c>
      <c r="K596" s="1">
        <v>6436566</v>
      </c>
      <c r="L596" s="1">
        <v>6570978</v>
      </c>
      <c r="M596" s="1">
        <v>3167448755</v>
      </c>
      <c r="N596" s="1" t="s">
        <v>4380</v>
      </c>
      <c r="O596" s="1">
        <v>55</v>
      </c>
      <c r="P596" s="1" t="s">
        <v>42</v>
      </c>
      <c r="Q596" s="1" t="s">
        <v>43</v>
      </c>
      <c r="R596" s="1" t="s">
        <v>97</v>
      </c>
      <c r="S596" s="1">
        <v>12</v>
      </c>
      <c r="T596" s="1" t="s">
        <v>4381</v>
      </c>
      <c r="U596" s="1" t="s">
        <v>2027</v>
      </c>
      <c r="V596" s="1" t="s">
        <v>30</v>
      </c>
      <c r="W596" s="1" t="s">
        <v>68</v>
      </c>
      <c r="X596" s="1" t="s">
        <v>69</v>
      </c>
      <c r="Y596" s="1">
        <v>8521</v>
      </c>
      <c r="Z596" s="1" t="s">
        <v>4382</v>
      </c>
      <c r="AA596" s="1">
        <v>3</v>
      </c>
      <c r="AB596" s="1" t="s">
        <v>4383</v>
      </c>
      <c r="AC596" s="1">
        <v>3</v>
      </c>
      <c r="AD596" s="1" t="s">
        <v>51</v>
      </c>
      <c r="AE596" s="1" t="s">
        <v>51</v>
      </c>
      <c r="AF596" s="7">
        <v>1894119072</v>
      </c>
      <c r="AG596" s="7">
        <v>179233887</v>
      </c>
      <c r="AH596" s="7">
        <v>1714885185</v>
      </c>
      <c r="AI596" s="7">
        <v>2369394160</v>
      </c>
      <c r="AJ596" s="7">
        <v>330016821</v>
      </c>
    </row>
    <row r="597" spans="2:36" hidden="1" x14ac:dyDescent="0.25">
      <c r="B597" s="1" t="s">
        <v>1797</v>
      </c>
      <c r="C597" s="1">
        <v>31197</v>
      </c>
      <c r="D597" s="3"/>
      <c r="E597" s="1" t="s">
        <v>4384</v>
      </c>
      <c r="F597" s="1">
        <v>13834047</v>
      </c>
      <c r="G597" s="1"/>
      <c r="H597" s="1"/>
      <c r="I597" s="1"/>
      <c r="J597" s="1" t="s">
        <v>4385</v>
      </c>
      <c r="K597" s="1">
        <v>6456070</v>
      </c>
      <c r="L597" s="1">
        <v>6459222</v>
      </c>
      <c r="M597" s="1">
        <v>3208387802</v>
      </c>
      <c r="N597" s="1" t="s">
        <v>4386</v>
      </c>
      <c r="O597" s="1">
        <v>8</v>
      </c>
      <c r="P597" s="1" t="s">
        <v>42</v>
      </c>
      <c r="Q597" s="1" t="s">
        <v>43</v>
      </c>
      <c r="R597" s="1" t="s">
        <v>77</v>
      </c>
      <c r="S597" s="1">
        <v>13</v>
      </c>
      <c r="T597" s="1" t="s">
        <v>4387</v>
      </c>
      <c r="U597" s="1" t="s">
        <v>583</v>
      </c>
      <c r="V597" s="1" t="s">
        <v>30</v>
      </c>
      <c r="W597" s="1" t="s">
        <v>68</v>
      </c>
      <c r="X597" s="1" t="s">
        <v>69</v>
      </c>
      <c r="Y597" s="1">
        <v>5611</v>
      </c>
      <c r="Z597" s="1" t="s">
        <v>1499</v>
      </c>
      <c r="AA597" s="1">
        <v>1</v>
      </c>
      <c r="AB597" s="1" t="s">
        <v>4388</v>
      </c>
      <c r="AC597" s="1">
        <v>1</v>
      </c>
      <c r="AD597" s="1" t="s">
        <v>51</v>
      </c>
      <c r="AE597" s="1" t="s">
        <v>51</v>
      </c>
      <c r="AF597" s="7">
        <v>1887518000</v>
      </c>
      <c r="AG597" s="7">
        <v>192401000</v>
      </c>
      <c r="AH597" s="7">
        <v>1695117000</v>
      </c>
      <c r="AI597" s="7">
        <v>998467000</v>
      </c>
      <c r="AJ597" s="7">
        <v>193691000</v>
      </c>
    </row>
    <row r="598" spans="2:36" ht="25.5" hidden="1" x14ac:dyDescent="0.25">
      <c r="B598" s="1" t="s">
        <v>1797</v>
      </c>
      <c r="C598" s="1">
        <v>134790</v>
      </c>
      <c r="D598" s="3"/>
      <c r="E598" s="1" t="s">
        <v>4389</v>
      </c>
      <c r="F598" s="1">
        <v>13510342</v>
      </c>
      <c r="G598" s="1"/>
      <c r="H598" s="1"/>
      <c r="I598" s="1"/>
      <c r="J598" s="1" t="s">
        <v>4390</v>
      </c>
      <c r="K598" s="1">
        <v>6836673</v>
      </c>
      <c r="L598" s="1">
        <v>6303581</v>
      </c>
      <c r="M598" s="1"/>
      <c r="N598" s="1" t="s">
        <v>4391</v>
      </c>
      <c r="O598" s="1">
        <v>1</v>
      </c>
      <c r="P598" s="1" t="s">
        <v>42</v>
      </c>
      <c r="Q598" s="1" t="s">
        <v>43</v>
      </c>
      <c r="R598" s="1" t="s">
        <v>65</v>
      </c>
      <c r="S598" s="1">
        <v>15</v>
      </c>
      <c r="T598" s="1" t="s">
        <v>4392</v>
      </c>
      <c r="U598" s="1" t="s">
        <v>686</v>
      </c>
      <c r="V598" s="1" t="s">
        <v>30</v>
      </c>
      <c r="W598" s="1" t="s">
        <v>68</v>
      </c>
      <c r="X598" s="1" t="s">
        <v>69</v>
      </c>
      <c r="Y598" s="1">
        <v>7112</v>
      </c>
      <c r="Z598" s="1" t="s">
        <v>425</v>
      </c>
      <c r="AA598" s="1">
        <v>1</v>
      </c>
      <c r="AB598" s="1" t="s">
        <v>4393</v>
      </c>
      <c r="AC598" s="1">
        <v>1</v>
      </c>
      <c r="AD598" s="1" t="s">
        <v>51</v>
      </c>
      <c r="AE598" s="1" t="s">
        <v>51</v>
      </c>
      <c r="AF598" s="7">
        <v>1886433700</v>
      </c>
      <c r="AG598" s="7">
        <v>474778458</v>
      </c>
      <c r="AH598" s="7">
        <v>1411655242</v>
      </c>
      <c r="AI598" s="7">
        <v>937359686</v>
      </c>
      <c r="AJ598" s="7">
        <v>121845607</v>
      </c>
    </row>
    <row r="599" spans="2:36" ht="25.5" hidden="1" x14ac:dyDescent="0.25">
      <c r="B599" s="1" t="s">
        <v>1797</v>
      </c>
      <c r="C599" s="1">
        <v>310335</v>
      </c>
      <c r="D599" s="1"/>
      <c r="E599" s="1" t="s">
        <v>4394</v>
      </c>
      <c r="F599" s="1" t="s">
        <v>4395</v>
      </c>
      <c r="G599" s="1" t="s">
        <v>38</v>
      </c>
      <c r="H599" s="1">
        <v>13721153</v>
      </c>
      <c r="I599" s="1" t="s">
        <v>4396</v>
      </c>
      <c r="J599" s="1" t="s">
        <v>4397</v>
      </c>
      <c r="K599" s="1">
        <v>6308130</v>
      </c>
      <c r="L599" s="1">
        <v>6808793</v>
      </c>
      <c r="M599" s="1">
        <v>3007678333</v>
      </c>
      <c r="N599" s="1" t="s">
        <v>4398</v>
      </c>
      <c r="O599" s="1">
        <v>2</v>
      </c>
      <c r="P599" s="1" t="s">
        <v>42</v>
      </c>
      <c r="Q599" s="1" t="s">
        <v>43</v>
      </c>
      <c r="R599" s="1"/>
      <c r="S599" s="1"/>
      <c r="T599" s="1" t="s">
        <v>4399</v>
      </c>
      <c r="U599" s="1" t="s">
        <v>460</v>
      </c>
      <c r="V599" s="1" t="s">
        <v>30</v>
      </c>
      <c r="W599" s="1" t="s">
        <v>47</v>
      </c>
      <c r="X599" s="1" t="s">
        <v>48</v>
      </c>
      <c r="Y599" s="1">
        <v>4390</v>
      </c>
      <c r="Z599" s="1" t="s">
        <v>1356</v>
      </c>
      <c r="AA599" s="1">
        <v>1</v>
      </c>
      <c r="AB599" s="1" t="s">
        <v>4400</v>
      </c>
      <c r="AC599" s="1">
        <v>1</v>
      </c>
      <c r="AD599" s="1" t="s">
        <v>51</v>
      </c>
      <c r="AE599" s="1" t="s">
        <v>51</v>
      </c>
      <c r="AF599" s="7">
        <v>1886012451</v>
      </c>
      <c r="AG599" s="7">
        <v>1496258666</v>
      </c>
      <c r="AH599" s="7">
        <v>389753785</v>
      </c>
      <c r="AI599" s="7">
        <v>812499000</v>
      </c>
      <c r="AJ599" s="7">
        <v>101224064</v>
      </c>
    </row>
    <row r="600" spans="2:36" hidden="1" x14ac:dyDescent="0.25">
      <c r="B600" s="1" t="s">
        <v>1797</v>
      </c>
      <c r="C600" s="1">
        <v>30623</v>
      </c>
      <c r="D600" s="1" t="s">
        <v>4401</v>
      </c>
      <c r="E600" s="1" t="s">
        <v>4402</v>
      </c>
      <c r="F600" s="1" t="s">
        <v>4403</v>
      </c>
      <c r="G600" s="1" t="s">
        <v>38</v>
      </c>
      <c r="H600" s="1">
        <v>13838075</v>
      </c>
      <c r="I600" s="1" t="s">
        <v>4404</v>
      </c>
      <c r="J600" s="1" t="s">
        <v>4405</v>
      </c>
      <c r="K600" s="1">
        <v>976335881</v>
      </c>
      <c r="L600" s="1">
        <v>3005723659</v>
      </c>
      <c r="M600" s="1"/>
      <c r="N600" s="1" t="s">
        <v>4406</v>
      </c>
      <c r="O600" s="1">
        <v>2</v>
      </c>
      <c r="P600" s="1" t="s">
        <v>42</v>
      </c>
      <c r="Q600" s="1" t="s">
        <v>43</v>
      </c>
      <c r="R600" s="1" t="s">
        <v>65</v>
      </c>
      <c r="S600" s="1">
        <v>15</v>
      </c>
      <c r="T600" s="1" t="s">
        <v>4407</v>
      </c>
      <c r="U600" s="1" t="s">
        <v>332</v>
      </c>
      <c r="V600" s="1" t="s">
        <v>30</v>
      </c>
      <c r="W600" s="1" t="s">
        <v>47</v>
      </c>
      <c r="X600" s="1" t="s">
        <v>48</v>
      </c>
      <c r="Y600" s="1">
        <v>4290</v>
      </c>
      <c r="Z600" s="1" t="s">
        <v>169</v>
      </c>
      <c r="AA600" s="1">
        <v>1</v>
      </c>
      <c r="AB600" s="1" t="s">
        <v>4408</v>
      </c>
      <c r="AC600" s="1">
        <v>1</v>
      </c>
      <c r="AD600" s="1" t="s">
        <v>51</v>
      </c>
      <c r="AE600" s="1" t="s">
        <v>51</v>
      </c>
      <c r="AF600" s="7">
        <v>1883452000</v>
      </c>
      <c r="AG600" s="7">
        <v>630173000</v>
      </c>
      <c r="AH600" s="7">
        <v>1253279000</v>
      </c>
      <c r="AI600" s="7">
        <v>900110000</v>
      </c>
      <c r="AJ600" s="7">
        <v>218529000</v>
      </c>
    </row>
    <row r="601" spans="2:36" ht="25.5" hidden="1" x14ac:dyDescent="0.25">
      <c r="B601" s="1" t="s">
        <v>1797</v>
      </c>
      <c r="C601" s="1">
        <v>229185</v>
      </c>
      <c r="D601" s="1" t="s">
        <v>4409</v>
      </c>
      <c r="E601" s="1" t="s">
        <v>4410</v>
      </c>
      <c r="F601" s="1" t="s">
        <v>4411</v>
      </c>
      <c r="G601" s="1" t="s">
        <v>190</v>
      </c>
      <c r="H601" s="1">
        <v>407411</v>
      </c>
      <c r="I601" s="1" t="s">
        <v>4412</v>
      </c>
      <c r="J601" s="1" t="s">
        <v>4413</v>
      </c>
      <c r="K601" s="1">
        <v>6710070</v>
      </c>
      <c r="L601" s="1">
        <v>3132265041</v>
      </c>
      <c r="M601" s="1">
        <v>6719389</v>
      </c>
      <c r="N601" s="1" t="s">
        <v>4414</v>
      </c>
      <c r="O601" s="1">
        <v>4</v>
      </c>
      <c r="P601" s="1" t="s">
        <v>42</v>
      </c>
      <c r="Q601" s="1" t="s">
        <v>43</v>
      </c>
      <c r="R601" s="1" t="s">
        <v>991</v>
      </c>
      <c r="S601" s="1">
        <v>4</v>
      </c>
      <c r="T601" s="1" t="s">
        <v>1930</v>
      </c>
      <c r="U601" s="1" t="s">
        <v>109</v>
      </c>
      <c r="V601" s="1" t="s">
        <v>30</v>
      </c>
      <c r="W601" s="1" t="s">
        <v>47</v>
      </c>
      <c r="X601" s="1" t="s">
        <v>48</v>
      </c>
      <c r="Y601" s="1">
        <v>4659</v>
      </c>
      <c r="Z601" s="1" t="s">
        <v>1273</v>
      </c>
      <c r="AA601" s="1">
        <v>1</v>
      </c>
      <c r="AB601" s="1" t="s">
        <v>4415</v>
      </c>
      <c r="AC601" s="1">
        <v>1</v>
      </c>
      <c r="AD601" s="1" t="s">
        <v>51</v>
      </c>
      <c r="AE601" s="1" t="s">
        <v>51</v>
      </c>
      <c r="AF601" s="7">
        <v>1882268000</v>
      </c>
      <c r="AG601" s="7">
        <v>2824200000</v>
      </c>
      <c r="AH601" s="7">
        <v>-941932000</v>
      </c>
      <c r="AI601" s="7">
        <v>0</v>
      </c>
      <c r="AJ601" s="7">
        <v>0</v>
      </c>
    </row>
    <row r="602" spans="2:36" hidden="1" x14ac:dyDescent="0.25">
      <c r="B602" s="1" t="s">
        <v>1797</v>
      </c>
      <c r="C602" s="1">
        <v>72464</v>
      </c>
      <c r="D602" s="3"/>
      <c r="E602" s="1" t="s">
        <v>4416</v>
      </c>
      <c r="F602" s="1" t="s">
        <v>4417</v>
      </c>
      <c r="G602" s="1" t="s">
        <v>38</v>
      </c>
      <c r="H602" s="1">
        <v>1095804075</v>
      </c>
      <c r="I602" s="1" t="s">
        <v>4418</v>
      </c>
      <c r="J602" s="1" t="s">
        <v>3821</v>
      </c>
      <c r="K602" s="1">
        <v>6473006</v>
      </c>
      <c r="L602" s="1">
        <v>3015552725</v>
      </c>
      <c r="M602" s="1">
        <v>3002650494</v>
      </c>
      <c r="N602" s="1" t="s">
        <v>4419</v>
      </c>
      <c r="O602" s="1">
        <v>281</v>
      </c>
      <c r="P602" s="1" t="s">
        <v>42</v>
      </c>
      <c r="Q602" s="1" t="s">
        <v>43</v>
      </c>
      <c r="R602" s="1" t="s">
        <v>4420</v>
      </c>
      <c r="S602" s="1">
        <v>14</v>
      </c>
      <c r="T602" s="1" t="s">
        <v>4421</v>
      </c>
      <c r="U602" s="1" t="s">
        <v>3032</v>
      </c>
      <c r="V602" s="1" t="s">
        <v>30</v>
      </c>
      <c r="W602" s="1" t="s">
        <v>110</v>
      </c>
      <c r="X602" s="1" t="s">
        <v>333</v>
      </c>
      <c r="Y602" s="1">
        <v>7020</v>
      </c>
      <c r="Z602" s="1" t="s">
        <v>186</v>
      </c>
      <c r="AA602" s="1">
        <v>0</v>
      </c>
      <c r="AB602" s="1"/>
      <c r="AC602" s="1">
        <v>0</v>
      </c>
      <c r="AD602" s="1" t="s">
        <v>51</v>
      </c>
      <c r="AE602" s="1" t="s">
        <v>51</v>
      </c>
      <c r="AF602" s="7">
        <v>1880450001</v>
      </c>
      <c r="AG602" s="7">
        <v>0</v>
      </c>
      <c r="AH602" s="7">
        <v>0</v>
      </c>
      <c r="AI602" s="7">
        <v>0</v>
      </c>
      <c r="AJ602" s="7">
        <v>0</v>
      </c>
    </row>
    <row r="603" spans="2:36" hidden="1" x14ac:dyDescent="0.25">
      <c r="B603" s="1" t="s">
        <v>1797</v>
      </c>
      <c r="C603" s="1">
        <v>36158</v>
      </c>
      <c r="D603" s="3"/>
      <c r="E603" s="1" t="s">
        <v>4422</v>
      </c>
      <c r="F603" s="1" t="s">
        <v>4423</v>
      </c>
      <c r="G603" s="1" t="s">
        <v>38</v>
      </c>
      <c r="H603" s="1">
        <v>2864806</v>
      </c>
      <c r="I603" s="1" t="s">
        <v>4424</v>
      </c>
      <c r="J603" s="1" t="s">
        <v>4425</v>
      </c>
      <c r="K603" s="1">
        <v>6459782</v>
      </c>
      <c r="L603" s="1">
        <v>6347805</v>
      </c>
      <c r="M603" s="1">
        <v>6324535</v>
      </c>
      <c r="N603" s="1" t="s">
        <v>4426</v>
      </c>
      <c r="O603" s="1">
        <v>60</v>
      </c>
      <c r="P603" s="1" t="s">
        <v>42</v>
      </c>
      <c r="Q603" s="1" t="s">
        <v>43</v>
      </c>
      <c r="R603" s="1" t="s">
        <v>871</v>
      </c>
      <c r="S603" s="1">
        <v>10</v>
      </c>
      <c r="T603" s="1" t="s">
        <v>4427</v>
      </c>
      <c r="U603" s="1" t="s">
        <v>460</v>
      </c>
      <c r="V603" s="1" t="s">
        <v>30</v>
      </c>
      <c r="W603" s="1" t="s">
        <v>150</v>
      </c>
      <c r="X603" s="1" t="s">
        <v>48</v>
      </c>
      <c r="Y603" s="1">
        <v>4921</v>
      </c>
      <c r="Z603" s="1" t="s">
        <v>557</v>
      </c>
      <c r="AA603" s="1">
        <v>1</v>
      </c>
      <c r="AB603" s="1" t="s">
        <v>4422</v>
      </c>
      <c r="AC603" s="1">
        <v>1</v>
      </c>
      <c r="AD603" s="1" t="s">
        <v>51</v>
      </c>
      <c r="AE603" s="1" t="s">
        <v>51</v>
      </c>
      <c r="AF603" s="7">
        <v>1877609880</v>
      </c>
      <c r="AG603" s="7">
        <v>520940831</v>
      </c>
      <c r="AH603" s="7">
        <v>1356669049</v>
      </c>
      <c r="AI603" s="7">
        <v>1326203440</v>
      </c>
      <c r="AJ603" s="7">
        <v>137880857</v>
      </c>
    </row>
    <row r="604" spans="2:36" ht="25.5" hidden="1" x14ac:dyDescent="0.25">
      <c r="B604" s="1" t="s">
        <v>1797</v>
      </c>
      <c r="C604" s="1">
        <v>17326</v>
      </c>
      <c r="D604" s="3"/>
      <c r="E604" s="1" t="s">
        <v>4428</v>
      </c>
      <c r="F604" s="1" t="s">
        <v>4429</v>
      </c>
      <c r="G604" s="1" t="s">
        <v>38</v>
      </c>
      <c r="H604" s="1">
        <v>5645247</v>
      </c>
      <c r="I604" s="1" t="s">
        <v>4430</v>
      </c>
      <c r="J604" s="1" t="s">
        <v>4431</v>
      </c>
      <c r="K604" s="1">
        <v>3143582692</v>
      </c>
      <c r="L604" s="1">
        <v>3143582692</v>
      </c>
      <c r="M604" s="1"/>
      <c r="N604" s="1" t="s">
        <v>4432</v>
      </c>
      <c r="O604" s="1">
        <v>2</v>
      </c>
      <c r="P604" s="1" t="s">
        <v>42</v>
      </c>
      <c r="Q604" s="1" t="s">
        <v>43</v>
      </c>
      <c r="R604" s="1"/>
      <c r="S604" s="1"/>
      <c r="T604" s="1" t="s">
        <v>4433</v>
      </c>
      <c r="U604" s="1" t="s">
        <v>89</v>
      </c>
      <c r="V604" s="1" t="s">
        <v>30</v>
      </c>
      <c r="W604" s="1" t="s">
        <v>47</v>
      </c>
      <c r="X604" s="1" t="s">
        <v>48</v>
      </c>
      <c r="Y604" s="1">
        <v>4321</v>
      </c>
      <c r="Z604" s="1" t="s">
        <v>630</v>
      </c>
      <c r="AA604" s="1">
        <v>1</v>
      </c>
      <c r="AB604" s="1" t="s">
        <v>4434</v>
      </c>
      <c r="AC604" s="1">
        <v>1</v>
      </c>
      <c r="AD604" s="1" t="s">
        <v>51</v>
      </c>
      <c r="AE604" s="1" t="s">
        <v>51</v>
      </c>
      <c r="AF604" s="7">
        <v>1871247275</v>
      </c>
      <c r="AG604" s="7">
        <v>60593675</v>
      </c>
      <c r="AH604" s="7">
        <v>1810653600</v>
      </c>
      <c r="AI604" s="7">
        <v>537749318</v>
      </c>
      <c r="AJ604" s="7">
        <v>48254562</v>
      </c>
    </row>
    <row r="605" spans="2:36" hidden="1" x14ac:dyDescent="0.25">
      <c r="B605" s="1" t="s">
        <v>1797</v>
      </c>
      <c r="C605" s="1">
        <v>128418</v>
      </c>
      <c r="D605" s="3"/>
      <c r="E605" s="1" t="s">
        <v>4435</v>
      </c>
      <c r="F605" s="1">
        <v>37511048</v>
      </c>
      <c r="G605" s="1"/>
      <c r="H605" s="1"/>
      <c r="I605" s="1"/>
      <c r="J605" s="1" t="s">
        <v>4436</v>
      </c>
      <c r="K605" s="1">
        <v>6412050</v>
      </c>
      <c r="L605" s="1">
        <v>3013373764</v>
      </c>
      <c r="M605" s="1"/>
      <c r="N605" s="1" t="s">
        <v>4437</v>
      </c>
      <c r="O605" s="1">
        <v>5</v>
      </c>
      <c r="P605" s="1" t="s">
        <v>42</v>
      </c>
      <c r="Q605" s="1" t="s">
        <v>43</v>
      </c>
      <c r="R605" s="1" t="s">
        <v>687</v>
      </c>
      <c r="S605" s="1">
        <v>6</v>
      </c>
      <c r="T605" s="1" t="s">
        <v>1451</v>
      </c>
      <c r="U605" s="1" t="s">
        <v>67</v>
      </c>
      <c r="V605" s="1" t="s">
        <v>30</v>
      </c>
      <c r="W605" s="1" t="s">
        <v>68</v>
      </c>
      <c r="X605" s="1" t="s">
        <v>69</v>
      </c>
      <c r="Y605" s="1">
        <v>5511</v>
      </c>
      <c r="Z605" s="1" t="s">
        <v>60</v>
      </c>
      <c r="AA605" s="1">
        <v>1</v>
      </c>
      <c r="AB605" s="1" t="s">
        <v>4438</v>
      </c>
      <c r="AC605" s="1">
        <v>1</v>
      </c>
      <c r="AD605" s="1" t="s">
        <v>51</v>
      </c>
      <c r="AE605" s="1" t="s">
        <v>51</v>
      </c>
      <c r="AF605" s="7">
        <v>1865708000</v>
      </c>
      <c r="AG605" s="7">
        <v>1097406985</v>
      </c>
      <c r="AH605" s="7">
        <v>768301015</v>
      </c>
      <c r="AI605" s="7">
        <v>278342134</v>
      </c>
      <c r="AJ605" s="7">
        <v>30541424</v>
      </c>
    </row>
    <row r="606" spans="2:36" ht="25.5" hidden="1" x14ac:dyDescent="0.25">
      <c r="B606" s="1" t="s">
        <v>1797</v>
      </c>
      <c r="C606" s="1">
        <v>401034</v>
      </c>
      <c r="D606" s="1"/>
      <c r="E606" s="1" t="s">
        <v>4439</v>
      </c>
      <c r="F606" s="1">
        <v>91259411</v>
      </c>
      <c r="G606" s="1"/>
      <c r="H606" s="1"/>
      <c r="I606" s="1"/>
      <c r="J606" s="1" t="s">
        <v>4440</v>
      </c>
      <c r="K606" s="1">
        <v>3167485416</v>
      </c>
      <c r="L606" s="1">
        <v>6976666</v>
      </c>
      <c r="M606" s="1"/>
      <c r="N606" s="1" t="s">
        <v>4441</v>
      </c>
      <c r="O606" s="1">
        <v>7</v>
      </c>
      <c r="P606" s="1" t="s">
        <v>42</v>
      </c>
      <c r="Q606" s="1" t="s">
        <v>43</v>
      </c>
      <c r="R606" s="1" t="s">
        <v>593</v>
      </c>
      <c r="S606" s="1">
        <v>12</v>
      </c>
      <c r="T606" s="1" t="s">
        <v>4442</v>
      </c>
      <c r="U606" s="1" t="s">
        <v>46</v>
      </c>
      <c r="V606" s="1" t="s">
        <v>30</v>
      </c>
      <c r="W606" s="1" t="s">
        <v>68</v>
      </c>
      <c r="X606" s="1" t="s">
        <v>69</v>
      </c>
      <c r="Y606" s="1">
        <v>4330</v>
      </c>
      <c r="Z606" s="1" t="s">
        <v>608</v>
      </c>
      <c r="AA606" s="1">
        <v>1</v>
      </c>
      <c r="AB606" s="1" t="s">
        <v>4443</v>
      </c>
      <c r="AC606" s="1">
        <v>1</v>
      </c>
      <c r="AD606" s="1" t="s">
        <v>51</v>
      </c>
      <c r="AE606" s="1" t="s">
        <v>51</v>
      </c>
      <c r="AF606" s="7">
        <v>1862772157</v>
      </c>
      <c r="AG606" s="7">
        <v>536105421</v>
      </c>
      <c r="AH606" s="7">
        <v>1326666736</v>
      </c>
      <c r="AI606" s="7">
        <v>1808135198</v>
      </c>
      <c r="AJ606" s="7">
        <v>276081797</v>
      </c>
    </row>
    <row r="607" spans="2:36" ht="25.5" hidden="1" x14ac:dyDescent="0.25">
      <c r="B607" s="1" t="s">
        <v>1797</v>
      </c>
      <c r="C607" s="1">
        <v>341522</v>
      </c>
      <c r="D607" s="1"/>
      <c r="E607" s="1" t="s">
        <v>4444</v>
      </c>
      <c r="F607" s="1" t="s">
        <v>4445</v>
      </c>
      <c r="G607" s="1" t="s">
        <v>38</v>
      </c>
      <c r="H607" s="1">
        <v>91104107</v>
      </c>
      <c r="I607" s="1" t="s">
        <v>4446</v>
      </c>
      <c r="J607" s="1" t="s">
        <v>4447</v>
      </c>
      <c r="K607" s="1">
        <v>3153090450</v>
      </c>
      <c r="L607" s="1">
        <v>3153760068</v>
      </c>
      <c r="M607" s="1">
        <v>3153090450</v>
      </c>
      <c r="N607" s="1" t="s">
        <v>4448</v>
      </c>
      <c r="O607" s="1">
        <v>25</v>
      </c>
      <c r="P607" s="1" t="s">
        <v>42</v>
      </c>
      <c r="Q607" s="1" t="s">
        <v>43</v>
      </c>
      <c r="R607" s="1" t="s">
        <v>660</v>
      </c>
      <c r="S607" s="1">
        <v>3</v>
      </c>
      <c r="T607" s="1" t="s">
        <v>4449</v>
      </c>
      <c r="U607" s="1" t="s">
        <v>640</v>
      </c>
      <c r="V607" s="1" t="s">
        <v>30</v>
      </c>
      <c r="W607" s="1" t="s">
        <v>47</v>
      </c>
      <c r="X607" s="1" t="s">
        <v>48</v>
      </c>
      <c r="Y607" s="1">
        <v>2012</v>
      </c>
      <c r="Z607" s="1" t="s">
        <v>4450</v>
      </c>
      <c r="AA607" s="1">
        <v>1</v>
      </c>
      <c r="AB607" s="1" t="s">
        <v>4451</v>
      </c>
      <c r="AC607" s="1">
        <v>1</v>
      </c>
      <c r="AD607" s="1" t="s">
        <v>51</v>
      </c>
      <c r="AE607" s="1" t="s">
        <v>51</v>
      </c>
      <c r="AF607" s="7">
        <v>1859645521</v>
      </c>
      <c r="AG607" s="7">
        <v>228904470</v>
      </c>
      <c r="AH607" s="7">
        <v>1630741051</v>
      </c>
      <c r="AI607" s="7">
        <v>4624060000</v>
      </c>
      <c r="AJ607" s="7">
        <v>152908000</v>
      </c>
    </row>
    <row r="608" spans="2:36" ht="25.5" hidden="1" x14ac:dyDescent="0.25">
      <c r="B608" s="1" t="s">
        <v>1797</v>
      </c>
      <c r="C608" s="1">
        <v>145226</v>
      </c>
      <c r="D608" s="3"/>
      <c r="E608" s="1" t="s">
        <v>4452</v>
      </c>
      <c r="F608" s="1" t="s">
        <v>386</v>
      </c>
      <c r="G608" s="1" t="s">
        <v>38</v>
      </c>
      <c r="H608" s="1">
        <v>21394245</v>
      </c>
      <c r="I608" s="1" t="s">
        <v>387</v>
      </c>
      <c r="J608" s="1" t="s">
        <v>4453</v>
      </c>
      <c r="K608" s="1">
        <v>6477488</v>
      </c>
      <c r="L608" s="1">
        <v>3164826844</v>
      </c>
      <c r="M608" s="1"/>
      <c r="N608" s="1" t="s">
        <v>389</v>
      </c>
      <c r="O608" s="1">
        <v>4</v>
      </c>
      <c r="P608" s="1" t="s">
        <v>42</v>
      </c>
      <c r="Q608" s="1" t="s">
        <v>43</v>
      </c>
      <c r="R608" s="1"/>
      <c r="S608" s="1"/>
      <c r="T608" s="1" t="s">
        <v>4454</v>
      </c>
      <c r="U608" s="1" t="s">
        <v>241</v>
      </c>
      <c r="V608" s="1" t="s">
        <v>30</v>
      </c>
      <c r="W608" s="1" t="s">
        <v>150</v>
      </c>
      <c r="X608" s="1" t="s">
        <v>333</v>
      </c>
      <c r="Y608" s="1">
        <v>4541</v>
      </c>
      <c r="Z608" s="1" t="s">
        <v>1072</v>
      </c>
      <c r="AA608" s="1">
        <v>0</v>
      </c>
      <c r="AB608" s="1"/>
      <c r="AC608" s="1">
        <v>0</v>
      </c>
      <c r="AD608" s="1" t="s">
        <v>51</v>
      </c>
      <c r="AE608" s="1" t="s">
        <v>51</v>
      </c>
      <c r="AF608" s="7">
        <v>1858440448</v>
      </c>
      <c r="AG608" s="7">
        <v>0</v>
      </c>
      <c r="AH608" s="7">
        <v>0</v>
      </c>
      <c r="AI608" s="7">
        <v>0</v>
      </c>
      <c r="AJ608" s="7">
        <v>0</v>
      </c>
    </row>
    <row r="609" spans="2:36" hidden="1" x14ac:dyDescent="0.25">
      <c r="B609" s="1" t="s">
        <v>1797</v>
      </c>
      <c r="C609" s="1">
        <v>166975</v>
      </c>
      <c r="D609" s="3"/>
      <c r="E609" s="1" t="s">
        <v>4455</v>
      </c>
      <c r="F609" s="1" t="s">
        <v>4456</v>
      </c>
      <c r="G609" s="1" t="s">
        <v>38</v>
      </c>
      <c r="H609" s="1">
        <v>1098672747</v>
      </c>
      <c r="I609" s="1" t="s">
        <v>4457</v>
      </c>
      <c r="J609" s="1" t="s">
        <v>4458</v>
      </c>
      <c r="K609" s="1">
        <v>3102769754</v>
      </c>
      <c r="L609" s="1">
        <v>6835025</v>
      </c>
      <c r="M609" s="1"/>
      <c r="N609" s="1" t="s">
        <v>4459</v>
      </c>
      <c r="O609" s="1">
        <v>3</v>
      </c>
      <c r="P609" s="1" t="s">
        <v>42</v>
      </c>
      <c r="Q609" s="1" t="s">
        <v>43</v>
      </c>
      <c r="R609" s="1" t="s">
        <v>696</v>
      </c>
      <c r="S609" s="1">
        <v>10</v>
      </c>
      <c r="T609" s="1" t="s">
        <v>4460</v>
      </c>
      <c r="U609" s="1" t="s">
        <v>583</v>
      </c>
      <c r="V609" s="1" t="s">
        <v>30</v>
      </c>
      <c r="W609" s="1" t="s">
        <v>47</v>
      </c>
      <c r="X609" s="1" t="s">
        <v>48</v>
      </c>
      <c r="Y609" s="1">
        <v>4290</v>
      </c>
      <c r="Z609" s="1" t="s">
        <v>169</v>
      </c>
      <c r="AA609" s="1">
        <v>1</v>
      </c>
      <c r="AB609" s="1" t="s">
        <v>4461</v>
      </c>
      <c r="AC609" s="1">
        <v>1</v>
      </c>
      <c r="AD609" s="1" t="s">
        <v>51</v>
      </c>
      <c r="AE609" s="1" t="s">
        <v>51</v>
      </c>
      <c r="AF609" s="7">
        <v>1857988493</v>
      </c>
      <c r="AG609" s="7">
        <v>137447725</v>
      </c>
      <c r="AH609" s="7">
        <v>1720540768</v>
      </c>
      <c r="AI609" s="7">
        <v>1433262548</v>
      </c>
      <c r="AJ609" s="7">
        <v>55739706</v>
      </c>
    </row>
    <row r="610" spans="2:36" ht="38.25" hidden="1" x14ac:dyDescent="0.25">
      <c r="B610" s="1" t="s">
        <v>1797</v>
      </c>
      <c r="C610" s="1">
        <v>137744</v>
      </c>
      <c r="D610" s="3"/>
      <c r="E610" s="1" t="s">
        <v>4462</v>
      </c>
      <c r="F610" s="1" t="s">
        <v>4463</v>
      </c>
      <c r="G610" s="1" t="s">
        <v>38</v>
      </c>
      <c r="H610" s="1">
        <v>91246359</v>
      </c>
      <c r="I610" s="1" t="s">
        <v>4464</v>
      </c>
      <c r="J610" s="1" t="s">
        <v>4465</v>
      </c>
      <c r="K610" s="1">
        <v>6711200</v>
      </c>
      <c r="L610" s="1">
        <v>6711820</v>
      </c>
      <c r="M610" s="1">
        <v>3102541822</v>
      </c>
      <c r="N610" s="1" t="s">
        <v>4466</v>
      </c>
      <c r="O610" s="1">
        <v>14</v>
      </c>
      <c r="P610" s="1" t="s">
        <v>42</v>
      </c>
      <c r="Q610" s="1" t="s">
        <v>43</v>
      </c>
      <c r="R610" s="1" t="s">
        <v>347</v>
      </c>
      <c r="S610" s="1">
        <v>3</v>
      </c>
      <c r="T610" s="1" t="s">
        <v>4467</v>
      </c>
      <c r="U610" s="1" t="s">
        <v>1459</v>
      </c>
      <c r="V610" s="1" t="s">
        <v>30</v>
      </c>
      <c r="W610" s="1" t="s">
        <v>110</v>
      </c>
      <c r="X610" s="1" t="s">
        <v>48</v>
      </c>
      <c r="Y610" s="1">
        <v>4663</v>
      </c>
      <c r="Z610" s="1" t="s">
        <v>134</v>
      </c>
      <c r="AA610" s="1">
        <v>1</v>
      </c>
      <c r="AB610" s="1" t="s">
        <v>4462</v>
      </c>
      <c r="AC610" s="1">
        <v>1</v>
      </c>
      <c r="AD610" s="1" t="s">
        <v>51</v>
      </c>
      <c r="AE610" s="1" t="s">
        <v>51</v>
      </c>
      <c r="AF610" s="7">
        <v>1855502433</v>
      </c>
      <c r="AG610" s="7">
        <v>1484473300</v>
      </c>
      <c r="AH610" s="7">
        <v>371029133</v>
      </c>
      <c r="AI610" s="7">
        <v>4094506470</v>
      </c>
      <c r="AJ610" s="7">
        <v>129919466</v>
      </c>
    </row>
    <row r="611" spans="2:36" hidden="1" x14ac:dyDescent="0.25">
      <c r="B611" s="1" t="s">
        <v>1797</v>
      </c>
      <c r="C611" s="1">
        <v>205303</v>
      </c>
      <c r="D611" s="3"/>
      <c r="E611" s="1" t="s">
        <v>4468</v>
      </c>
      <c r="F611" s="1" t="s">
        <v>4469</v>
      </c>
      <c r="G611" s="1" t="s">
        <v>38</v>
      </c>
      <c r="H611" s="1">
        <v>91259333</v>
      </c>
      <c r="I611" s="1" t="s">
        <v>4470</v>
      </c>
      <c r="J611" s="1" t="s">
        <v>4471</v>
      </c>
      <c r="K611" s="1">
        <v>6422168</v>
      </c>
      <c r="L611" s="1"/>
      <c r="M611" s="1"/>
      <c r="N611" s="1" t="s">
        <v>4472</v>
      </c>
      <c r="O611" s="1">
        <v>10</v>
      </c>
      <c r="P611" s="1" t="s">
        <v>42</v>
      </c>
      <c r="Q611" s="1" t="s">
        <v>43</v>
      </c>
      <c r="R611" s="1" t="s">
        <v>65</v>
      </c>
      <c r="S611" s="1">
        <v>15</v>
      </c>
      <c r="T611" s="1" t="s">
        <v>4473</v>
      </c>
      <c r="U611" s="1" t="s">
        <v>67</v>
      </c>
      <c r="V611" s="1" t="s">
        <v>30</v>
      </c>
      <c r="W611" s="1" t="s">
        <v>47</v>
      </c>
      <c r="X611" s="1" t="s">
        <v>48</v>
      </c>
      <c r="Y611" s="1">
        <v>6910</v>
      </c>
      <c r="Z611" s="1" t="s">
        <v>1871</v>
      </c>
      <c r="AA611" s="1">
        <v>1</v>
      </c>
      <c r="AB611" s="1" t="s">
        <v>4468</v>
      </c>
      <c r="AC611" s="1">
        <v>1</v>
      </c>
      <c r="AD611" s="1" t="s">
        <v>51</v>
      </c>
      <c r="AE611" s="1" t="s">
        <v>51</v>
      </c>
      <c r="AF611" s="7">
        <v>1852756000</v>
      </c>
      <c r="AG611" s="7">
        <v>484420000</v>
      </c>
      <c r="AH611" s="7">
        <v>1368336000</v>
      </c>
      <c r="AI611" s="7">
        <v>950643000</v>
      </c>
      <c r="AJ611" s="7">
        <v>0</v>
      </c>
    </row>
    <row r="612" spans="2:36" hidden="1" x14ac:dyDescent="0.25">
      <c r="B612" s="1" t="s">
        <v>1797</v>
      </c>
      <c r="C612" s="1">
        <v>16124</v>
      </c>
      <c r="D612" s="1"/>
      <c r="E612" s="1" t="s">
        <v>4474</v>
      </c>
      <c r="F612" s="1" t="s">
        <v>4475</v>
      </c>
      <c r="G612" s="1" t="s">
        <v>38</v>
      </c>
      <c r="H612" s="1">
        <v>91222801</v>
      </c>
      <c r="I612" s="1" t="s">
        <v>4476</v>
      </c>
      <c r="J612" s="1" t="s">
        <v>4477</v>
      </c>
      <c r="K612" s="1">
        <v>6330806</v>
      </c>
      <c r="L612" s="1">
        <v>6703767</v>
      </c>
      <c r="M612" s="1">
        <v>3112517177</v>
      </c>
      <c r="N612" s="1" t="s">
        <v>4478</v>
      </c>
      <c r="O612" s="1">
        <v>16</v>
      </c>
      <c r="P612" s="1" t="s">
        <v>42</v>
      </c>
      <c r="Q612" s="1" t="s">
        <v>43</v>
      </c>
      <c r="R612" s="1" t="s">
        <v>65</v>
      </c>
      <c r="S612" s="1">
        <v>15</v>
      </c>
      <c r="T612" s="1" t="s">
        <v>4479</v>
      </c>
      <c r="U612" s="1" t="s">
        <v>652</v>
      </c>
      <c r="V612" s="1" t="s">
        <v>30</v>
      </c>
      <c r="W612" s="1" t="s">
        <v>47</v>
      </c>
      <c r="X612" s="1" t="s">
        <v>48</v>
      </c>
      <c r="Y612" s="1">
        <v>2013</v>
      </c>
      <c r="Z612" s="1" t="s">
        <v>4480</v>
      </c>
      <c r="AA612" s="1">
        <v>1</v>
      </c>
      <c r="AB612" s="1" t="s">
        <v>4481</v>
      </c>
      <c r="AC612" s="1">
        <v>1</v>
      </c>
      <c r="AD612" s="1" t="s">
        <v>51</v>
      </c>
      <c r="AE612" s="1" t="s">
        <v>51</v>
      </c>
      <c r="AF612" s="7">
        <v>1851702000</v>
      </c>
      <c r="AG612" s="7">
        <v>883220000</v>
      </c>
      <c r="AH612" s="7">
        <v>968482000</v>
      </c>
      <c r="AI612" s="7">
        <v>2590952000</v>
      </c>
      <c r="AJ612" s="7">
        <v>74314000</v>
      </c>
    </row>
    <row r="613" spans="2:36" hidden="1" x14ac:dyDescent="0.25">
      <c r="B613" s="1" t="s">
        <v>1797</v>
      </c>
      <c r="C613" s="1">
        <v>206183</v>
      </c>
      <c r="D613" s="1"/>
      <c r="E613" s="1" t="s">
        <v>4482</v>
      </c>
      <c r="F613" s="1">
        <v>13831422</v>
      </c>
      <c r="G613" s="1"/>
      <c r="H613" s="1"/>
      <c r="I613" s="1"/>
      <c r="J613" s="1" t="s">
        <v>4483</v>
      </c>
      <c r="K613" s="1">
        <v>3166949488</v>
      </c>
      <c r="L613" s="1">
        <v>6327729</v>
      </c>
      <c r="M613" s="1">
        <v>3166949488</v>
      </c>
      <c r="N613" s="1" t="s">
        <v>4484</v>
      </c>
      <c r="O613" s="1">
        <v>5</v>
      </c>
      <c r="P613" s="1" t="s">
        <v>42</v>
      </c>
      <c r="Q613" s="1" t="s">
        <v>43</v>
      </c>
      <c r="R613" s="1" t="s">
        <v>684</v>
      </c>
      <c r="S613" s="1">
        <v>3</v>
      </c>
      <c r="T613" s="1" t="s">
        <v>2486</v>
      </c>
      <c r="U613" s="1" t="s">
        <v>1763</v>
      </c>
      <c r="V613" s="1" t="s">
        <v>30</v>
      </c>
      <c r="W613" s="1" t="s">
        <v>68</v>
      </c>
      <c r="X613" s="1" t="s">
        <v>69</v>
      </c>
      <c r="Y613" s="1">
        <v>4290</v>
      </c>
      <c r="Z613" s="1" t="s">
        <v>169</v>
      </c>
      <c r="AA613" s="1">
        <v>1</v>
      </c>
      <c r="AB613" s="1" t="s">
        <v>4485</v>
      </c>
      <c r="AC613" s="1">
        <v>1</v>
      </c>
      <c r="AD613" s="1"/>
      <c r="AE613" s="1" t="s">
        <v>51</v>
      </c>
      <c r="AF613" s="7">
        <v>1851691633</v>
      </c>
      <c r="AG613" s="7">
        <v>1087701076</v>
      </c>
      <c r="AH613" s="7">
        <v>763990557</v>
      </c>
      <c r="AI613" s="7">
        <v>521936772</v>
      </c>
      <c r="AJ613" s="7">
        <v>2449422</v>
      </c>
    </row>
    <row r="614" spans="2:36" ht="38.25" hidden="1" x14ac:dyDescent="0.25">
      <c r="B614" s="1" t="s">
        <v>1797</v>
      </c>
      <c r="C614" s="1">
        <v>57433</v>
      </c>
      <c r="D614" s="3"/>
      <c r="E614" s="1" t="s">
        <v>4486</v>
      </c>
      <c r="F614" s="1">
        <v>6765879</v>
      </c>
      <c r="G614" s="1"/>
      <c r="H614" s="1"/>
      <c r="I614" s="1"/>
      <c r="J614" s="1" t="s">
        <v>4487</v>
      </c>
      <c r="K614" s="1">
        <v>6321672</v>
      </c>
      <c r="L614" s="1">
        <v>6321673</v>
      </c>
      <c r="M614" s="1">
        <v>3158727655</v>
      </c>
      <c r="N614" s="1" t="s">
        <v>4488</v>
      </c>
      <c r="O614" s="1">
        <v>2</v>
      </c>
      <c r="P614" s="1" t="s">
        <v>42</v>
      </c>
      <c r="Q614" s="1" t="s">
        <v>43</v>
      </c>
      <c r="R614" s="1" t="s">
        <v>593</v>
      </c>
      <c r="S614" s="1">
        <v>12</v>
      </c>
      <c r="T614" s="1" t="s">
        <v>4489</v>
      </c>
      <c r="U614" s="1" t="s">
        <v>705</v>
      </c>
      <c r="V614" s="1" t="s">
        <v>30</v>
      </c>
      <c r="W614" s="1" t="s">
        <v>68</v>
      </c>
      <c r="X614" s="1" t="s">
        <v>69</v>
      </c>
      <c r="Y614" s="1">
        <v>4664</v>
      </c>
      <c r="Z614" s="1" t="s">
        <v>2371</v>
      </c>
      <c r="AA614" s="1">
        <v>1</v>
      </c>
      <c r="AB614" s="1" t="s">
        <v>4490</v>
      </c>
      <c r="AC614" s="1">
        <v>1</v>
      </c>
      <c r="AD614" s="1" t="s">
        <v>51</v>
      </c>
      <c r="AE614" s="1" t="s">
        <v>51</v>
      </c>
      <c r="AF614" s="7">
        <v>1849658000</v>
      </c>
      <c r="AG614" s="7">
        <v>58093000</v>
      </c>
      <c r="AH614" s="7">
        <v>1791565000</v>
      </c>
      <c r="AI614" s="7">
        <v>1726032000</v>
      </c>
      <c r="AJ614" s="7">
        <v>539530000</v>
      </c>
    </row>
    <row r="615" spans="2:36" ht="38.25" hidden="1" x14ac:dyDescent="0.25">
      <c r="B615" s="1" t="s">
        <v>1797</v>
      </c>
      <c r="C615" s="1">
        <v>236329</v>
      </c>
      <c r="D615" s="1" t="s">
        <v>4491</v>
      </c>
      <c r="E615" s="1" t="s">
        <v>4492</v>
      </c>
      <c r="F615" s="1" t="s">
        <v>4493</v>
      </c>
      <c r="G615" s="1" t="s">
        <v>38</v>
      </c>
      <c r="H615" s="1">
        <v>1098663299</v>
      </c>
      <c r="I615" s="1" t="s">
        <v>4494</v>
      </c>
      <c r="J615" s="1" t="s">
        <v>4495</v>
      </c>
      <c r="K615" s="1">
        <v>3138287359</v>
      </c>
      <c r="L615" s="1">
        <v>6187000</v>
      </c>
      <c r="M615" s="1"/>
      <c r="N615" s="1" t="s">
        <v>4496</v>
      </c>
      <c r="O615" s="1">
        <v>45</v>
      </c>
      <c r="P615" s="1" t="s">
        <v>42</v>
      </c>
      <c r="Q615" s="1" t="s">
        <v>43</v>
      </c>
      <c r="R615" s="1" t="s">
        <v>65</v>
      </c>
      <c r="S615" s="1">
        <v>15</v>
      </c>
      <c r="T615" s="1" t="s">
        <v>4497</v>
      </c>
      <c r="U615" s="1" t="s">
        <v>46</v>
      </c>
      <c r="V615" s="1" t="s">
        <v>30</v>
      </c>
      <c r="W615" s="1" t="s">
        <v>47</v>
      </c>
      <c r="X615" s="1" t="s">
        <v>48</v>
      </c>
      <c r="Y615" s="1">
        <v>4652</v>
      </c>
      <c r="Z615" s="1" t="s">
        <v>1081</v>
      </c>
      <c r="AA615" s="1">
        <v>7</v>
      </c>
      <c r="AB615" s="1" t="s">
        <v>4498</v>
      </c>
      <c r="AC615" s="1">
        <v>7</v>
      </c>
      <c r="AD615" s="1" t="s">
        <v>51</v>
      </c>
      <c r="AE615" s="1" t="s">
        <v>51</v>
      </c>
      <c r="AF615" s="7">
        <v>1844103723</v>
      </c>
      <c r="AG615" s="7">
        <v>897957590</v>
      </c>
      <c r="AH615" s="7">
        <v>946146133</v>
      </c>
      <c r="AI615" s="7">
        <v>3811562679</v>
      </c>
      <c r="AJ615" s="7">
        <v>33651578</v>
      </c>
    </row>
    <row r="616" spans="2:36" ht="25.5" hidden="1" x14ac:dyDescent="0.25">
      <c r="B616" s="1" t="s">
        <v>1797</v>
      </c>
      <c r="C616" s="1">
        <v>126566</v>
      </c>
      <c r="D616" s="3"/>
      <c r="E616" s="1" t="s">
        <v>4499</v>
      </c>
      <c r="F616" s="1">
        <v>91473720</v>
      </c>
      <c r="G616" s="1"/>
      <c r="H616" s="1"/>
      <c r="I616" s="1"/>
      <c r="J616" s="1" t="s">
        <v>4500</v>
      </c>
      <c r="K616" s="1">
        <v>3105848961</v>
      </c>
      <c r="L616" s="1"/>
      <c r="M616" s="1"/>
      <c r="N616" s="1" t="s">
        <v>4501</v>
      </c>
      <c r="O616" s="1">
        <v>0</v>
      </c>
      <c r="P616" s="1" t="s">
        <v>42</v>
      </c>
      <c r="Q616" s="1" t="s">
        <v>43</v>
      </c>
      <c r="R616" s="1" t="s">
        <v>202</v>
      </c>
      <c r="S616" s="1">
        <v>12</v>
      </c>
      <c r="T616" s="1" t="s">
        <v>4502</v>
      </c>
      <c r="U616" s="1" t="s">
        <v>67</v>
      </c>
      <c r="V616" s="1" t="s">
        <v>30</v>
      </c>
      <c r="W616" s="1" t="s">
        <v>68</v>
      </c>
      <c r="X616" s="1" t="s">
        <v>69</v>
      </c>
      <c r="Y616" s="1">
        <v>4290</v>
      </c>
      <c r="Z616" s="1" t="s">
        <v>169</v>
      </c>
      <c r="AA616" s="1">
        <v>1</v>
      </c>
      <c r="AB616" s="1" t="s">
        <v>4503</v>
      </c>
      <c r="AC616" s="1">
        <v>1</v>
      </c>
      <c r="AD616" s="1" t="s">
        <v>51</v>
      </c>
      <c r="AE616" s="1" t="s">
        <v>51</v>
      </c>
      <c r="AF616" s="7">
        <v>1841321660</v>
      </c>
      <c r="AG616" s="7">
        <v>490680500</v>
      </c>
      <c r="AH616" s="7">
        <v>1350641160</v>
      </c>
      <c r="AI616" s="7">
        <v>1080541310</v>
      </c>
      <c r="AJ616" s="7">
        <v>710260910</v>
      </c>
    </row>
    <row r="617" spans="2:36" ht="25.5" hidden="1" x14ac:dyDescent="0.25">
      <c r="B617" s="1" t="s">
        <v>1797</v>
      </c>
      <c r="C617" s="1">
        <v>419252</v>
      </c>
      <c r="D617" s="1"/>
      <c r="E617" s="1" t="s">
        <v>4504</v>
      </c>
      <c r="F617" s="1" t="s">
        <v>4505</v>
      </c>
      <c r="G617" s="1" t="s">
        <v>38</v>
      </c>
      <c r="H617" s="1">
        <v>91248143</v>
      </c>
      <c r="I617" s="1" t="s">
        <v>1848</v>
      </c>
      <c r="J617" s="1" t="s">
        <v>4506</v>
      </c>
      <c r="K617" s="1">
        <v>3158546344</v>
      </c>
      <c r="L617" s="1"/>
      <c r="M617" s="1"/>
      <c r="N617" s="1" t="s">
        <v>4507</v>
      </c>
      <c r="O617" s="1">
        <v>0</v>
      </c>
      <c r="P617" s="1" t="s">
        <v>42</v>
      </c>
      <c r="Q617" s="1" t="s">
        <v>43</v>
      </c>
      <c r="R617" s="1" t="s">
        <v>65</v>
      </c>
      <c r="S617" s="1">
        <v>15</v>
      </c>
      <c r="T617" s="1" t="s">
        <v>4508</v>
      </c>
      <c r="U617" s="1" t="s">
        <v>46</v>
      </c>
      <c r="V617" s="1" t="s">
        <v>30</v>
      </c>
      <c r="W617" s="1" t="s">
        <v>47</v>
      </c>
      <c r="X617" s="1" t="s">
        <v>48</v>
      </c>
      <c r="Y617" s="1">
        <v>6810</v>
      </c>
      <c r="Z617" s="1" t="s">
        <v>119</v>
      </c>
      <c r="AA617" s="1">
        <v>0</v>
      </c>
      <c r="AB617" s="1"/>
      <c r="AC617" s="1">
        <v>0</v>
      </c>
      <c r="AD617" s="1" t="s">
        <v>51</v>
      </c>
      <c r="AE617" s="1" t="s">
        <v>51</v>
      </c>
      <c r="AF617" s="7">
        <v>1838754800</v>
      </c>
      <c r="AG617" s="7">
        <v>636825800</v>
      </c>
      <c r="AH617" s="7">
        <v>1201929000</v>
      </c>
      <c r="AI617" s="7">
        <v>56724000</v>
      </c>
      <c r="AJ617" s="7">
        <v>11679800</v>
      </c>
    </row>
    <row r="618" spans="2:36" ht="25.5" hidden="1" x14ac:dyDescent="0.25">
      <c r="B618" s="1" t="s">
        <v>1797</v>
      </c>
      <c r="C618" s="1">
        <v>122998</v>
      </c>
      <c r="D618" s="3"/>
      <c r="E618" s="1" t="s">
        <v>4509</v>
      </c>
      <c r="F618" s="1">
        <v>1098606386</v>
      </c>
      <c r="G618" s="1"/>
      <c r="H618" s="1"/>
      <c r="I618" s="1"/>
      <c r="J618" s="1" t="s">
        <v>4510</v>
      </c>
      <c r="K618" s="1">
        <v>6843928</v>
      </c>
      <c r="L618" s="1">
        <v>3183545706</v>
      </c>
      <c r="M618" s="1">
        <v>3164825791</v>
      </c>
      <c r="N618" s="1" t="s">
        <v>4511</v>
      </c>
      <c r="O618" s="1">
        <v>5</v>
      </c>
      <c r="P618" s="1" t="s">
        <v>42</v>
      </c>
      <c r="Q618" s="1" t="s">
        <v>43</v>
      </c>
      <c r="R618" s="1" t="s">
        <v>633</v>
      </c>
      <c r="S618" s="1">
        <v>3</v>
      </c>
      <c r="T618" s="1" t="s">
        <v>4512</v>
      </c>
      <c r="U618" s="1" t="s">
        <v>109</v>
      </c>
      <c r="V618" s="1" t="s">
        <v>30</v>
      </c>
      <c r="W618" s="1" t="s">
        <v>68</v>
      </c>
      <c r="X618" s="1" t="s">
        <v>69</v>
      </c>
      <c r="Y618" s="1">
        <v>4530</v>
      </c>
      <c r="Z618" s="1" t="s">
        <v>286</v>
      </c>
      <c r="AA618" s="1">
        <v>1</v>
      </c>
      <c r="AB618" s="1" t="s">
        <v>4513</v>
      </c>
      <c r="AC618" s="1">
        <v>1</v>
      </c>
      <c r="AD618" s="1" t="s">
        <v>51</v>
      </c>
      <c r="AE618" s="1" t="s">
        <v>51</v>
      </c>
      <c r="AF618" s="7">
        <v>1830513000</v>
      </c>
      <c r="AG618" s="7">
        <v>925450000</v>
      </c>
      <c r="AH618" s="7">
        <v>905063000</v>
      </c>
      <c r="AI618" s="7">
        <v>1887620000</v>
      </c>
      <c r="AJ618" s="7">
        <v>96758000</v>
      </c>
    </row>
    <row r="619" spans="2:36" hidden="1" x14ac:dyDescent="0.25">
      <c r="B619" s="1" t="s">
        <v>1797</v>
      </c>
      <c r="C619" s="1">
        <v>163153</v>
      </c>
      <c r="D619" s="3"/>
      <c r="E619" s="1" t="s">
        <v>4514</v>
      </c>
      <c r="F619" s="1" t="s">
        <v>4515</v>
      </c>
      <c r="G619" s="1" t="s">
        <v>38</v>
      </c>
      <c r="H619" s="1">
        <v>1098646417</v>
      </c>
      <c r="I619" s="1" t="s">
        <v>4516</v>
      </c>
      <c r="J619" s="1" t="s">
        <v>4517</v>
      </c>
      <c r="K619" s="1">
        <v>6431446</v>
      </c>
      <c r="L619" s="1">
        <v>3165250697</v>
      </c>
      <c r="M619" s="1"/>
      <c r="N619" s="1" t="s">
        <v>4518</v>
      </c>
      <c r="O619" s="1">
        <v>1</v>
      </c>
      <c r="P619" s="1" t="s">
        <v>42</v>
      </c>
      <c r="Q619" s="1" t="s">
        <v>43</v>
      </c>
      <c r="R619" s="1" t="s">
        <v>97</v>
      </c>
      <c r="S619" s="1">
        <v>12</v>
      </c>
      <c r="T619" s="1" t="s">
        <v>4519</v>
      </c>
      <c r="U619" s="1" t="s">
        <v>46</v>
      </c>
      <c r="V619" s="1" t="s">
        <v>30</v>
      </c>
      <c r="W619" s="1" t="s">
        <v>110</v>
      </c>
      <c r="X619" s="1" t="s">
        <v>48</v>
      </c>
      <c r="Y619" s="1">
        <v>4111</v>
      </c>
      <c r="Z619" s="1" t="s">
        <v>99</v>
      </c>
      <c r="AA619" s="1">
        <v>1</v>
      </c>
      <c r="AB619" s="1" t="s">
        <v>4520</v>
      </c>
      <c r="AC619" s="1">
        <v>1</v>
      </c>
      <c r="AD619" s="1" t="s">
        <v>187</v>
      </c>
      <c r="AE619" s="1" t="s">
        <v>51</v>
      </c>
      <c r="AF619" s="7">
        <v>1823673000</v>
      </c>
      <c r="AG619" s="7">
        <v>988006568</v>
      </c>
      <c r="AH619" s="7">
        <v>835666432</v>
      </c>
      <c r="AI619" s="7">
        <v>2640281398</v>
      </c>
      <c r="AJ619" s="7">
        <v>109736971</v>
      </c>
    </row>
    <row r="620" spans="2:36" ht="25.5" hidden="1" x14ac:dyDescent="0.25">
      <c r="B620" s="1" t="s">
        <v>1797</v>
      </c>
      <c r="C620" s="1">
        <v>252661</v>
      </c>
      <c r="D620" s="1"/>
      <c r="E620" s="1" t="s">
        <v>4521</v>
      </c>
      <c r="F620" s="1" t="s">
        <v>4522</v>
      </c>
      <c r="G620" s="1" t="s">
        <v>38</v>
      </c>
      <c r="H620" s="1">
        <v>91467121</v>
      </c>
      <c r="I620" s="1" t="s">
        <v>4523</v>
      </c>
      <c r="J620" s="1" t="s">
        <v>4524</v>
      </c>
      <c r="K620" s="1">
        <v>6916070</v>
      </c>
      <c r="L620" s="1"/>
      <c r="M620" s="1"/>
      <c r="N620" s="1" t="s">
        <v>4525</v>
      </c>
      <c r="O620" s="1">
        <v>10</v>
      </c>
      <c r="P620" s="1" t="s">
        <v>42</v>
      </c>
      <c r="Q620" s="1" t="s">
        <v>43</v>
      </c>
      <c r="R620" s="1" t="s">
        <v>410</v>
      </c>
      <c r="S620" s="1">
        <v>13</v>
      </c>
      <c r="T620" s="1" t="s">
        <v>2290</v>
      </c>
      <c r="U620" s="1" t="s">
        <v>251</v>
      </c>
      <c r="V620" s="1" t="s">
        <v>30</v>
      </c>
      <c r="W620" s="1" t="s">
        <v>47</v>
      </c>
      <c r="X620" s="1" t="s">
        <v>48</v>
      </c>
      <c r="Y620" s="1">
        <v>4645</v>
      </c>
      <c r="Z620" s="1" t="s">
        <v>615</v>
      </c>
      <c r="AA620" s="1">
        <v>1</v>
      </c>
      <c r="AB620" s="1" t="s">
        <v>4526</v>
      </c>
      <c r="AC620" s="1">
        <v>1</v>
      </c>
      <c r="AD620" s="1" t="s">
        <v>51</v>
      </c>
      <c r="AE620" s="1" t="s">
        <v>51</v>
      </c>
      <c r="AF620" s="7">
        <v>1821086082</v>
      </c>
      <c r="AG620" s="7">
        <v>1214810343</v>
      </c>
      <c r="AH620" s="7">
        <v>606275739</v>
      </c>
      <c r="AI620" s="7">
        <v>3439841827</v>
      </c>
      <c r="AJ620" s="7">
        <v>176260174</v>
      </c>
    </row>
    <row r="621" spans="2:36" ht="25.5" hidden="1" x14ac:dyDescent="0.25">
      <c r="B621" s="1" t="s">
        <v>1797</v>
      </c>
      <c r="C621" s="1">
        <v>420522</v>
      </c>
      <c r="D621" s="1"/>
      <c r="E621" s="1" t="s">
        <v>4527</v>
      </c>
      <c r="F621" s="1" t="s">
        <v>4528</v>
      </c>
      <c r="G621" s="1" t="s">
        <v>38</v>
      </c>
      <c r="H621" s="1">
        <v>63553499</v>
      </c>
      <c r="I621" s="1" t="s">
        <v>1698</v>
      </c>
      <c r="J621" s="1" t="s">
        <v>1699</v>
      </c>
      <c r="K621" s="1">
        <v>3005716221</v>
      </c>
      <c r="L621" s="1">
        <v>6431582</v>
      </c>
      <c r="M621" s="1"/>
      <c r="N621" s="1" t="s">
        <v>4529</v>
      </c>
      <c r="O621" s="1">
        <v>0</v>
      </c>
      <c r="P621" s="1" t="s">
        <v>42</v>
      </c>
      <c r="Q621" s="1" t="s">
        <v>43</v>
      </c>
      <c r="R621" s="1" t="s">
        <v>97</v>
      </c>
      <c r="S621" s="1">
        <v>12</v>
      </c>
      <c r="T621" s="1" t="s">
        <v>1710</v>
      </c>
      <c r="U621" s="1" t="s">
        <v>109</v>
      </c>
      <c r="V621" s="1" t="s">
        <v>30</v>
      </c>
      <c r="W621" s="1" t="s">
        <v>47</v>
      </c>
      <c r="X621" s="1" t="s">
        <v>48</v>
      </c>
      <c r="Y621" s="1">
        <v>6499</v>
      </c>
      <c r="Z621" s="1" t="s">
        <v>622</v>
      </c>
      <c r="AA621" s="1">
        <v>0</v>
      </c>
      <c r="AB621" s="1"/>
      <c r="AC621" s="1">
        <v>0</v>
      </c>
      <c r="AD621" s="1" t="s">
        <v>51</v>
      </c>
      <c r="AE621" s="1" t="s">
        <v>51</v>
      </c>
      <c r="AF621" s="7">
        <v>1820770065</v>
      </c>
      <c r="AG621" s="7">
        <v>1584735524</v>
      </c>
      <c r="AH621" s="7">
        <v>236034541</v>
      </c>
      <c r="AI621" s="7">
        <v>106495258</v>
      </c>
      <c r="AJ621" s="7">
        <v>42641654</v>
      </c>
    </row>
    <row r="622" spans="2:36" hidden="1" x14ac:dyDescent="0.25">
      <c r="B622" s="1" t="s">
        <v>1797</v>
      </c>
      <c r="C622" s="1">
        <v>191276</v>
      </c>
      <c r="D622" s="3"/>
      <c r="E622" s="1" t="s">
        <v>4530</v>
      </c>
      <c r="F622" s="1" t="s">
        <v>4531</v>
      </c>
      <c r="G622" s="1" t="s">
        <v>38</v>
      </c>
      <c r="H622" s="1">
        <v>5477141</v>
      </c>
      <c r="I622" s="1" t="s">
        <v>4532</v>
      </c>
      <c r="J622" s="1" t="s">
        <v>4533</v>
      </c>
      <c r="K622" s="1">
        <v>6424125</v>
      </c>
      <c r="L622" s="1">
        <v>6909713</v>
      </c>
      <c r="M622" s="1"/>
      <c r="N622" s="1" t="s">
        <v>4534</v>
      </c>
      <c r="O622" s="1">
        <v>14</v>
      </c>
      <c r="P622" s="1" t="s">
        <v>42</v>
      </c>
      <c r="Q622" s="1" t="s">
        <v>43</v>
      </c>
      <c r="R622" s="1" t="s">
        <v>107</v>
      </c>
      <c r="S622" s="1">
        <v>6</v>
      </c>
      <c r="T622" s="1" t="s">
        <v>1576</v>
      </c>
      <c r="U622" s="1" t="s">
        <v>46</v>
      </c>
      <c r="V622" s="1" t="s">
        <v>30</v>
      </c>
      <c r="W622" s="1" t="s">
        <v>47</v>
      </c>
      <c r="X622" s="1" t="s">
        <v>48</v>
      </c>
      <c r="Y622" s="1">
        <v>7120</v>
      </c>
      <c r="Z622" s="1" t="s">
        <v>471</v>
      </c>
      <c r="AA622" s="1">
        <v>1</v>
      </c>
      <c r="AB622" s="1" t="s">
        <v>4535</v>
      </c>
      <c r="AC622" s="1">
        <v>1</v>
      </c>
      <c r="AD622" s="1" t="s">
        <v>51</v>
      </c>
      <c r="AE622" s="1" t="s">
        <v>51</v>
      </c>
      <c r="AF622" s="7">
        <v>1818442237</v>
      </c>
      <c r="AG622" s="7">
        <v>295465461</v>
      </c>
      <c r="AH622" s="7">
        <v>1522976776</v>
      </c>
      <c r="AI622" s="7">
        <v>1773599309</v>
      </c>
      <c r="AJ622" s="7">
        <v>242910297</v>
      </c>
    </row>
    <row r="623" spans="2:36" ht="25.5" hidden="1" x14ac:dyDescent="0.25">
      <c r="B623" s="1" t="s">
        <v>1797</v>
      </c>
      <c r="C623" s="1">
        <v>383999</v>
      </c>
      <c r="D623" s="1"/>
      <c r="E623" s="1" t="s">
        <v>4536</v>
      </c>
      <c r="F623" s="1" t="s">
        <v>4537</v>
      </c>
      <c r="G623" s="1" t="s">
        <v>38</v>
      </c>
      <c r="H623" s="1">
        <v>63555895</v>
      </c>
      <c r="I623" s="1" t="s">
        <v>4538</v>
      </c>
      <c r="J623" s="1" t="s">
        <v>4539</v>
      </c>
      <c r="K623" s="1">
        <v>6844527</v>
      </c>
      <c r="L623" s="1">
        <v>3158512849</v>
      </c>
      <c r="M623" s="1"/>
      <c r="N623" s="1" t="s">
        <v>4540</v>
      </c>
      <c r="O623" s="1">
        <v>10</v>
      </c>
      <c r="P623" s="1" t="s">
        <v>42</v>
      </c>
      <c r="Q623" s="1" t="s">
        <v>43</v>
      </c>
      <c r="R623" s="1" t="s">
        <v>167</v>
      </c>
      <c r="S623" s="1">
        <v>13</v>
      </c>
      <c r="T623" s="1" t="s">
        <v>4541</v>
      </c>
      <c r="U623" s="1" t="s">
        <v>67</v>
      </c>
      <c r="V623" s="1" t="s">
        <v>30</v>
      </c>
      <c r="W623" s="1" t="s">
        <v>47</v>
      </c>
      <c r="X623" s="1" t="s">
        <v>48</v>
      </c>
      <c r="Y623" s="1">
        <v>7112</v>
      </c>
      <c r="Z623" s="1" t="s">
        <v>425</v>
      </c>
      <c r="AA623" s="1">
        <v>0</v>
      </c>
      <c r="AB623" s="1"/>
      <c r="AC623" s="1">
        <v>0</v>
      </c>
      <c r="AD623" s="1" t="s">
        <v>51</v>
      </c>
      <c r="AE623" s="1" t="s">
        <v>51</v>
      </c>
      <c r="AF623" s="7">
        <v>1816289955</v>
      </c>
      <c r="AG623" s="7">
        <v>997608708</v>
      </c>
      <c r="AH623" s="7">
        <v>818681247</v>
      </c>
      <c r="AI623" s="7">
        <v>792161561</v>
      </c>
      <c r="AJ623" s="7">
        <v>99529512</v>
      </c>
    </row>
    <row r="624" spans="2:36" ht="38.25" hidden="1" x14ac:dyDescent="0.25">
      <c r="B624" s="1" t="s">
        <v>1797</v>
      </c>
      <c r="C624" s="1">
        <v>287075</v>
      </c>
      <c r="D624" s="1"/>
      <c r="E624" s="1" t="s">
        <v>4542</v>
      </c>
      <c r="F624" s="1">
        <v>63334844</v>
      </c>
      <c r="G624" s="1"/>
      <c r="H624" s="1"/>
      <c r="I624" s="1"/>
      <c r="J624" s="1" t="s">
        <v>4543</v>
      </c>
      <c r="K624" s="1">
        <v>3182376422</v>
      </c>
      <c r="L624" s="1">
        <v>6877570</v>
      </c>
      <c r="M624" s="1"/>
      <c r="N624" s="1" t="s">
        <v>4544</v>
      </c>
      <c r="O624" s="1">
        <v>2</v>
      </c>
      <c r="P624" s="1" t="s">
        <v>42</v>
      </c>
      <c r="Q624" s="1" t="s">
        <v>43</v>
      </c>
      <c r="R624" s="1" t="s">
        <v>684</v>
      </c>
      <c r="S624" s="1">
        <v>3</v>
      </c>
      <c r="T624" s="1" t="s">
        <v>4545</v>
      </c>
      <c r="U624" s="1" t="s">
        <v>67</v>
      </c>
      <c r="V624" s="1" t="s">
        <v>30</v>
      </c>
      <c r="W624" s="1" t="s">
        <v>68</v>
      </c>
      <c r="X624" s="1" t="s">
        <v>69</v>
      </c>
      <c r="Y624" s="1">
        <v>4761</v>
      </c>
      <c r="Z624" s="1" t="s">
        <v>452</v>
      </c>
      <c r="AA624" s="1">
        <v>1</v>
      </c>
      <c r="AB624" s="1" t="s">
        <v>4546</v>
      </c>
      <c r="AC624" s="1">
        <v>1</v>
      </c>
      <c r="AD624" s="1" t="s">
        <v>51</v>
      </c>
      <c r="AE624" s="1" t="s">
        <v>51</v>
      </c>
      <c r="AF624" s="7">
        <v>1814345242</v>
      </c>
      <c r="AG624" s="7">
        <v>1245694844</v>
      </c>
      <c r="AH624" s="7">
        <v>568650398</v>
      </c>
      <c r="AI624" s="7">
        <v>830023274</v>
      </c>
      <c r="AJ624" s="7">
        <v>102450173</v>
      </c>
    </row>
    <row r="625" spans="2:36" ht="25.5" hidden="1" x14ac:dyDescent="0.25">
      <c r="B625" s="1" t="s">
        <v>1797</v>
      </c>
      <c r="C625" s="1">
        <v>240678</v>
      </c>
      <c r="D625" s="1"/>
      <c r="E625" s="1" t="s">
        <v>4547</v>
      </c>
      <c r="F625" s="1" t="s">
        <v>4548</v>
      </c>
      <c r="G625" s="1" t="s">
        <v>38</v>
      </c>
      <c r="H625" s="1">
        <v>91242100</v>
      </c>
      <c r="I625" s="1" t="s">
        <v>4549</v>
      </c>
      <c r="J625" s="1" t="s">
        <v>4550</v>
      </c>
      <c r="K625" s="1">
        <v>3176433835</v>
      </c>
      <c r="L625" s="1">
        <v>3174400049</v>
      </c>
      <c r="M625" s="1"/>
      <c r="N625" s="1" t="s">
        <v>4551</v>
      </c>
      <c r="O625" s="1">
        <v>3</v>
      </c>
      <c r="P625" s="1" t="s">
        <v>42</v>
      </c>
      <c r="Q625" s="1" t="s">
        <v>43</v>
      </c>
      <c r="R625" s="1"/>
      <c r="S625" s="1"/>
      <c r="T625" s="1" t="s">
        <v>4552</v>
      </c>
      <c r="U625" s="1" t="s">
        <v>332</v>
      </c>
      <c r="V625" s="1" t="s">
        <v>30</v>
      </c>
      <c r="W625" s="1" t="s">
        <v>47</v>
      </c>
      <c r="X625" s="1" t="s">
        <v>48</v>
      </c>
      <c r="Y625" s="1">
        <v>4631</v>
      </c>
      <c r="Z625" s="1" t="s">
        <v>659</v>
      </c>
      <c r="AA625" s="1">
        <v>1</v>
      </c>
      <c r="AB625" s="1" t="s">
        <v>4553</v>
      </c>
      <c r="AC625" s="1">
        <v>1</v>
      </c>
      <c r="AD625" s="1" t="s">
        <v>51</v>
      </c>
      <c r="AE625" s="1" t="s">
        <v>51</v>
      </c>
      <c r="AF625" s="7">
        <v>1811922827</v>
      </c>
      <c r="AG625" s="7">
        <v>356975547</v>
      </c>
      <c r="AH625" s="7">
        <v>1454947280</v>
      </c>
      <c r="AI625" s="7">
        <v>5907652301</v>
      </c>
      <c r="AJ625" s="7">
        <v>346977928</v>
      </c>
    </row>
    <row r="626" spans="2:36" ht="25.5" hidden="1" x14ac:dyDescent="0.25">
      <c r="B626" s="1" t="s">
        <v>1797</v>
      </c>
      <c r="C626" s="1">
        <v>80252</v>
      </c>
      <c r="D626" s="1" t="s">
        <v>4554</v>
      </c>
      <c r="E626" s="1" t="s">
        <v>4555</v>
      </c>
      <c r="F626" s="1" t="s">
        <v>4556</v>
      </c>
      <c r="G626" s="1" t="s">
        <v>38</v>
      </c>
      <c r="H626" s="1">
        <v>91278772</v>
      </c>
      <c r="I626" s="1" t="s">
        <v>4557</v>
      </c>
      <c r="J626" s="1" t="s">
        <v>4558</v>
      </c>
      <c r="K626" s="1">
        <v>6440404</v>
      </c>
      <c r="L626" s="1">
        <v>6978872</v>
      </c>
      <c r="M626" s="1">
        <v>3162348073</v>
      </c>
      <c r="N626" s="1" t="s">
        <v>4559</v>
      </c>
      <c r="O626" s="1">
        <v>129</v>
      </c>
      <c r="P626" s="1" t="s">
        <v>42</v>
      </c>
      <c r="Q626" s="1" t="s">
        <v>43</v>
      </c>
      <c r="R626" s="1" t="s">
        <v>1758</v>
      </c>
      <c r="S626" s="1">
        <v>6</v>
      </c>
      <c r="T626" s="1" t="s">
        <v>4560</v>
      </c>
      <c r="U626" s="1" t="s">
        <v>670</v>
      </c>
      <c r="V626" s="1" t="s">
        <v>30</v>
      </c>
      <c r="W626" s="1" t="s">
        <v>47</v>
      </c>
      <c r="X626" s="1" t="s">
        <v>48</v>
      </c>
      <c r="Y626" s="1">
        <v>7112</v>
      </c>
      <c r="Z626" s="1" t="s">
        <v>425</v>
      </c>
      <c r="AA626" s="1">
        <v>1</v>
      </c>
      <c r="AB626" s="1" t="s">
        <v>4555</v>
      </c>
      <c r="AC626" s="1">
        <v>1</v>
      </c>
      <c r="AD626" s="1" t="s">
        <v>51</v>
      </c>
      <c r="AE626" s="1" t="s">
        <v>51</v>
      </c>
      <c r="AF626" s="7">
        <v>1810620905</v>
      </c>
      <c r="AG626" s="7">
        <v>1673466926</v>
      </c>
      <c r="AH626" s="7">
        <v>137153979</v>
      </c>
      <c r="AI626" s="7">
        <v>2409521259</v>
      </c>
      <c r="AJ626" s="7">
        <v>-93952523</v>
      </c>
    </row>
    <row r="627" spans="2:36" hidden="1" x14ac:dyDescent="0.25">
      <c r="B627" s="1" t="s">
        <v>1797</v>
      </c>
      <c r="C627" s="1">
        <v>4474</v>
      </c>
      <c r="D627" s="3"/>
      <c r="E627" s="1" t="s">
        <v>4561</v>
      </c>
      <c r="F627" s="1" t="s">
        <v>4562</v>
      </c>
      <c r="G627" s="1" t="s">
        <v>38</v>
      </c>
      <c r="H627" s="1">
        <v>27959551</v>
      </c>
      <c r="I627" s="1" t="s">
        <v>4563</v>
      </c>
      <c r="J627" s="1" t="s">
        <v>4564</v>
      </c>
      <c r="K627" s="1">
        <v>6348570</v>
      </c>
      <c r="L627" s="1">
        <v>6321000</v>
      </c>
      <c r="M627" s="1">
        <v>3153778980</v>
      </c>
      <c r="N627" s="1" t="s">
        <v>4565</v>
      </c>
      <c r="O627" s="1">
        <v>17</v>
      </c>
      <c r="P627" s="1" t="s">
        <v>42</v>
      </c>
      <c r="Q627" s="1" t="s">
        <v>43</v>
      </c>
      <c r="R627" s="1" t="s">
        <v>276</v>
      </c>
      <c r="S627" s="1">
        <v>13</v>
      </c>
      <c r="T627" s="1" t="s">
        <v>4566</v>
      </c>
      <c r="U627" s="1" t="s">
        <v>251</v>
      </c>
      <c r="V627" s="1" t="s">
        <v>30</v>
      </c>
      <c r="W627" s="1" t="s">
        <v>110</v>
      </c>
      <c r="X627" s="1" t="s">
        <v>48</v>
      </c>
      <c r="Y627" s="1">
        <v>7911</v>
      </c>
      <c r="Z627" s="1" t="s">
        <v>1750</v>
      </c>
      <c r="AA627" s="1">
        <v>2</v>
      </c>
      <c r="AB627" s="1" t="s">
        <v>4567</v>
      </c>
      <c r="AC627" s="1">
        <v>2</v>
      </c>
      <c r="AD627" s="1" t="s">
        <v>51</v>
      </c>
      <c r="AE627" s="1" t="s">
        <v>51</v>
      </c>
      <c r="AF627" s="7">
        <v>1809538306</v>
      </c>
      <c r="AG627" s="7">
        <v>716333975</v>
      </c>
      <c r="AH627" s="7">
        <v>1093204331</v>
      </c>
      <c r="AI627" s="7">
        <v>780810745</v>
      </c>
      <c r="AJ627" s="7">
        <v>-67943250</v>
      </c>
    </row>
    <row r="628" spans="2:36" ht="25.5" hidden="1" x14ac:dyDescent="0.25">
      <c r="B628" s="1" t="s">
        <v>1797</v>
      </c>
      <c r="C628" s="1">
        <v>391298</v>
      </c>
      <c r="D628" s="1"/>
      <c r="E628" s="1" t="s">
        <v>4568</v>
      </c>
      <c r="F628" s="1" t="s">
        <v>4569</v>
      </c>
      <c r="G628" s="1" t="s">
        <v>38</v>
      </c>
      <c r="H628" s="1">
        <v>63361466</v>
      </c>
      <c r="I628" s="1" t="s">
        <v>4570</v>
      </c>
      <c r="J628" s="1" t="s">
        <v>4571</v>
      </c>
      <c r="K628" s="1">
        <v>3156015125</v>
      </c>
      <c r="L628" s="1">
        <v>3108819928</v>
      </c>
      <c r="M628" s="1"/>
      <c r="N628" s="1" t="s">
        <v>4572</v>
      </c>
      <c r="O628" s="1">
        <v>0</v>
      </c>
      <c r="P628" s="1" t="s">
        <v>42</v>
      </c>
      <c r="Q628" s="1" t="s">
        <v>43</v>
      </c>
      <c r="R628" s="1" t="s">
        <v>77</v>
      </c>
      <c r="S628" s="1">
        <v>13</v>
      </c>
      <c r="T628" s="1" t="s">
        <v>1868</v>
      </c>
      <c r="U628" s="1" t="s">
        <v>46</v>
      </c>
      <c r="V628" s="1" t="s">
        <v>30</v>
      </c>
      <c r="W628" s="1" t="s">
        <v>47</v>
      </c>
      <c r="X628" s="1" t="s">
        <v>48</v>
      </c>
      <c r="Y628" s="1">
        <v>6810</v>
      </c>
      <c r="Z628" s="1" t="s">
        <v>119</v>
      </c>
      <c r="AA628" s="1">
        <v>1</v>
      </c>
      <c r="AB628" s="1" t="s">
        <v>4573</v>
      </c>
      <c r="AC628" s="1">
        <v>1</v>
      </c>
      <c r="AD628" s="1" t="s">
        <v>51</v>
      </c>
      <c r="AE628" s="1" t="s">
        <v>51</v>
      </c>
      <c r="AF628" s="7">
        <v>1809168608</v>
      </c>
      <c r="AG628" s="7">
        <v>199191176</v>
      </c>
      <c r="AH628" s="7">
        <v>1609977432</v>
      </c>
      <c r="AI628" s="7">
        <v>96163567</v>
      </c>
      <c r="AJ628" s="7">
        <v>19936267</v>
      </c>
    </row>
    <row r="629" spans="2:36" ht="25.5" hidden="1" x14ac:dyDescent="0.25">
      <c r="B629" s="1" t="s">
        <v>1797</v>
      </c>
      <c r="C629" s="1">
        <v>306501</v>
      </c>
      <c r="D629" s="1" t="s">
        <v>4574</v>
      </c>
      <c r="E629" s="1" t="s">
        <v>4575</v>
      </c>
      <c r="F629" s="1" t="s">
        <v>4576</v>
      </c>
      <c r="G629" s="1" t="s">
        <v>38</v>
      </c>
      <c r="H629" s="1">
        <v>91496585</v>
      </c>
      <c r="I629" s="1" t="s">
        <v>4577</v>
      </c>
      <c r="J629" s="1" t="s">
        <v>4578</v>
      </c>
      <c r="K629" s="1">
        <v>3043857200</v>
      </c>
      <c r="L629" s="1">
        <v>7009771</v>
      </c>
      <c r="M629" s="1"/>
      <c r="N629" s="1" t="s">
        <v>4579</v>
      </c>
      <c r="O629" s="1">
        <v>3</v>
      </c>
      <c r="P629" s="1" t="s">
        <v>42</v>
      </c>
      <c r="Q629" s="1" t="s">
        <v>43</v>
      </c>
      <c r="R629" s="1" t="s">
        <v>611</v>
      </c>
      <c r="S629" s="1">
        <v>13</v>
      </c>
      <c r="T629" s="1" t="s">
        <v>4580</v>
      </c>
      <c r="U629" s="1" t="s">
        <v>89</v>
      </c>
      <c r="V629" s="1" t="s">
        <v>30</v>
      </c>
      <c r="W629" s="1" t="s">
        <v>47</v>
      </c>
      <c r="X629" s="1" t="s">
        <v>48</v>
      </c>
      <c r="Y629" s="1">
        <v>7490</v>
      </c>
      <c r="Z629" s="1" t="s">
        <v>674</v>
      </c>
      <c r="AA629" s="1">
        <v>0</v>
      </c>
      <c r="AB629" s="1"/>
      <c r="AC629" s="1">
        <v>0</v>
      </c>
      <c r="AD629" s="1" t="s">
        <v>51</v>
      </c>
      <c r="AE629" s="1" t="s">
        <v>51</v>
      </c>
      <c r="AF629" s="7">
        <v>1805827166</v>
      </c>
      <c r="AG629" s="7">
        <v>578083948</v>
      </c>
      <c r="AH629" s="7">
        <v>1227743218</v>
      </c>
      <c r="AI629" s="7">
        <v>1494256214</v>
      </c>
      <c r="AJ629" s="7">
        <v>236560014</v>
      </c>
    </row>
    <row r="630" spans="2:36" hidden="1" x14ac:dyDescent="0.25">
      <c r="B630" s="1" t="s">
        <v>1797</v>
      </c>
      <c r="C630" s="1">
        <v>108384</v>
      </c>
      <c r="D630" s="3"/>
      <c r="E630" s="1" t="s">
        <v>4581</v>
      </c>
      <c r="F630" s="1" t="s">
        <v>4582</v>
      </c>
      <c r="G630" s="1" t="s">
        <v>38</v>
      </c>
      <c r="H630" s="1">
        <v>79351572</v>
      </c>
      <c r="I630" s="1" t="s">
        <v>4583</v>
      </c>
      <c r="J630" s="1" t="s">
        <v>4584</v>
      </c>
      <c r="K630" s="1">
        <v>6424283</v>
      </c>
      <c r="L630" s="1">
        <v>6802217</v>
      </c>
      <c r="M630" s="1">
        <v>3143566335</v>
      </c>
      <c r="N630" s="1" t="s">
        <v>4585</v>
      </c>
      <c r="O630" s="1">
        <v>25</v>
      </c>
      <c r="P630" s="1" t="s">
        <v>42</v>
      </c>
      <c r="Q630" s="1" t="s">
        <v>43</v>
      </c>
      <c r="R630" s="1" t="s">
        <v>65</v>
      </c>
      <c r="S630" s="1">
        <v>15</v>
      </c>
      <c r="T630" s="1" t="s">
        <v>4586</v>
      </c>
      <c r="U630" s="1" t="s">
        <v>211</v>
      </c>
      <c r="V630" s="1" t="s">
        <v>30</v>
      </c>
      <c r="W630" s="1" t="s">
        <v>47</v>
      </c>
      <c r="X630" s="1" t="s">
        <v>48</v>
      </c>
      <c r="Y630" s="1">
        <v>9200</v>
      </c>
      <c r="Z630" s="1" t="s">
        <v>602</v>
      </c>
      <c r="AA630" s="1">
        <v>2</v>
      </c>
      <c r="AB630" s="1" t="s">
        <v>4587</v>
      </c>
      <c r="AC630" s="1">
        <v>2</v>
      </c>
      <c r="AD630" s="1" t="s">
        <v>51</v>
      </c>
      <c r="AE630" s="1" t="s">
        <v>51</v>
      </c>
      <c r="AF630" s="7">
        <v>1803000000</v>
      </c>
      <c r="AG630" s="7">
        <v>875000000</v>
      </c>
      <c r="AH630" s="7">
        <v>928000000</v>
      </c>
      <c r="AI630" s="7">
        <v>1275400000</v>
      </c>
      <c r="AJ630" s="7">
        <v>236267000</v>
      </c>
    </row>
    <row r="631" spans="2:36" ht="25.5" hidden="1" x14ac:dyDescent="0.25">
      <c r="B631" s="1" t="s">
        <v>1797</v>
      </c>
      <c r="C631" s="1">
        <v>145488</v>
      </c>
      <c r="D631" s="3"/>
      <c r="E631" s="1" t="s">
        <v>4588</v>
      </c>
      <c r="F631" s="1" t="s">
        <v>3103</v>
      </c>
      <c r="G631" s="1"/>
      <c r="H631" s="1"/>
      <c r="I631" s="1"/>
      <c r="J631" s="1" t="s">
        <v>4589</v>
      </c>
      <c r="K631" s="1">
        <v>6322829</v>
      </c>
      <c r="L631" s="1">
        <v>3202336795</v>
      </c>
      <c r="M631" s="1">
        <v>3202336795</v>
      </c>
      <c r="N631" s="1" t="s">
        <v>3105</v>
      </c>
      <c r="O631" s="1">
        <v>1791</v>
      </c>
      <c r="P631" s="1" t="s">
        <v>42</v>
      </c>
      <c r="Q631" s="1" t="s">
        <v>43</v>
      </c>
      <c r="R631" s="1" t="s">
        <v>43</v>
      </c>
      <c r="S631" s="1">
        <v>8</v>
      </c>
      <c r="T631" s="1" t="s">
        <v>1829</v>
      </c>
      <c r="U631" s="1" t="s">
        <v>1896</v>
      </c>
      <c r="V631" s="1" t="s">
        <v>30</v>
      </c>
      <c r="W631" s="1" t="s">
        <v>150</v>
      </c>
      <c r="X631" s="1" t="s">
        <v>333</v>
      </c>
      <c r="Y631" s="1">
        <v>8621</v>
      </c>
      <c r="Z631" s="1" t="s">
        <v>597</v>
      </c>
      <c r="AA631" s="1">
        <v>0</v>
      </c>
      <c r="AB631" s="1"/>
      <c r="AC631" s="1">
        <v>0</v>
      </c>
      <c r="AD631" s="1" t="s">
        <v>51</v>
      </c>
      <c r="AE631" s="1" t="s">
        <v>51</v>
      </c>
      <c r="AF631" s="7">
        <v>1800000000</v>
      </c>
      <c r="AG631" s="7">
        <v>0</v>
      </c>
      <c r="AH631" s="7">
        <v>0</v>
      </c>
      <c r="AI631" s="7">
        <v>0</v>
      </c>
      <c r="AJ631" s="7">
        <v>0</v>
      </c>
    </row>
    <row r="632" spans="2:36" ht="25.5" hidden="1" x14ac:dyDescent="0.25">
      <c r="B632" s="1" t="s">
        <v>1797</v>
      </c>
      <c r="C632" s="1">
        <v>17806</v>
      </c>
      <c r="D632" s="3"/>
      <c r="E632" s="1" t="s">
        <v>4590</v>
      </c>
      <c r="F632" s="1" t="s">
        <v>4591</v>
      </c>
      <c r="G632" s="1" t="s">
        <v>38</v>
      </c>
      <c r="H632" s="1">
        <v>37798211</v>
      </c>
      <c r="I632" s="1" t="s">
        <v>4592</v>
      </c>
      <c r="J632" s="1" t="s">
        <v>4593</v>
      </c>
      <c r="K632" s="1">
        <v>6432711</v>
      </c>
      <c r="L632" s="1"/>
      <c r="M632" s="1"/>
      <c r="N632" s="1" t="s">
        <v>4594</v>
      </c>
      <c r="O632" s="1">
        <v>19</v>
      </c>
      <c r="P632" s="1" t="s">
        <v>42</v>
      </c>
      <c r="Q632" s="1" t="s">
        <v>43</v>
      </c>
      <c r="R632" s="1" t="s">
        <v>157</v>
      </c>
      <c r="S632" s="1">
        <v>12</v>
      </c>
      <c r="T632" s="1" t="s">
        <v>4595</v>
      </c>
      <c r="U632" s="1" t="s">
        <v>46</v>
      </c>
      <c r="V632" s="1" t="s">
        <v>30</v>
      </c>
      <c r="W632" s="1" t="s">
        <v>47</v>
      </c>
      <c r="X632" s="1" t="s">
        <v>48</v>
      </c>
      <c r="Y632" s="1">
        <v>6810</v>
      </c>
      <c r="Z632" s="1" t="s">
        <v>119</v>
      </c>
      <c r="AA632" s="1">
        <v>1</v>
      </c>
      <c r="AB632" s="1" t="s">
        <v>4596</v>
      </c>
      <c r="AC632" s="1">
        <v>1</v>
      </c>
      <c r="AD632" s="1" t="s">
        <v>51</v>
      </c>
      <c r="AE632" s="1" t="s">
        <v>51</v>
      </c>
      <c r="AF632" s="7">
        <v>1799023000</v>
      </c>
      <c r="AG632" s="7">
        <v>486117000</v>
      </c>
      <c r="AH632" s="7">
        <v>1312906000</v>
      </c>
      <c r="AI632" s="7">
        <v>642873000</v>
      </c>
      <c r="AJ632" s="7">
        <v>58572000</v>
      </c>
    </row>
    <row r="633" spans="2:36" ht="25.5" hidden="1" x14ac:dyDescent="0.25">
      <c r="B633" s="1" t="s">
        <v>1797</v>
      </c>
      <c r="C633" s="1">
        <v>190970</v>
      </c>
      <c r="D633" s="1" t="s">
        <v>4597</v>
      </c>
      <c r="E633" s="1" t="s">
        <v>4598</v>
      </c>
      <c r="F633" s="1" t="s">
        <v>4599</v>
      </c>
      <c r="G633" s="1" t="s">
        <v>38</v>
      </c>
      <c r="H633" s="1">
        <v>45514305</v>
      </c>
      <c r="I633" s="1" t="s">
        <v>4600</v>
      </c>
      <c r="J633" s="1" t="s">
        <v>4601</v>
      </c>
      <c r="K633" s="1">
        <v>6916050</v>
      </c>
      <c r="L633" s="1">
        <v>3112463397</v>
      </c>
      <c r="M633" s="1"/>
      <c r="N633" s="1" t="s">
        <v>4602</v>
      </c>
      <c r="O633" s="1">
        <v>20</v>
      </c>
      <c r="P633" s="1" t="s">
        <v>42</v>
      </c>
      <c r="Q633" s="1" t="s">
        <v>43</v>
      </c>
      <c r="R633" s="1" t="s">
        <v>97</v>
      </c>
      <c r="S633" s="1">
        <v>12</v>
      </c>
      <c r="T633" s="1" t="s">
        <v>4603</v>
      </c>
      <c r="U633" s="1" t="s">
        <v>46</v>
      </c>
      <c r="V633" s="1" t="s">
        <v>30</v>
      </c>
      <c r="W633" s="1" t="s">
        <v>47</v>
      </c>
      <c r="X633" s="1" t="s">
        <v>48</v>
      </c>
      <c r="Y633" s="1">
        <v>8621</v>
      </c>
      <c r="Z633" s="1" t="s">
        <v>597</v>
      </c>
      <c r="AA633" s="1">
        <v>1</v>
      </c>
      <c r="AB633" s="1" t="s">
        <v>4598</v>
      </c>
      <c r="AC633" s="1">
        <v>1</v>
      </c>
      <c r="AD633" s="1" t="s">
        <v>51</v>
      </c>
      <c r="AE633" s="1" t="s">
        <v>51</v>
      </c>
      <c r="AF633" s="7">
        <v>1798900052</v>
      </c>
      <c r="AG633" s="7">
        <v>932603176</v>
      </c>
      <c r="AH633" s="7">
        <v>866296876</v>
      </c>
      <c r="AI633" s="7">
        <v>2728990011</v>
      </c>
      <c r="AJ633" s="7">
        <v>0</v>
      </c>
    </row>
    <row r="634" spans="2:36" ht="25.5" hidden="1" x14ac:dyDescent="0.25">
      <c r="B634" s="1" t="s">
        <v>1797</v>
      </c>
      <c r="C634" s="1">
        <v>451221</v>
      </c>
      <c r="D634" s="1" t="s">
        <v>4604</v>
      </c>
      <c r="E634" s="1" t="s">
        <v>4605</v>
      </c>
      <c r="F634" s="1" t="s">
        <v>4606</v>
      </c>
      <c r="G634" s="1" t="s">
        <v>38</v>
      </c>
      <c r="H634" s="1">
        <v>1098687315</v>
      </c>
      <c r="I634" s="1" t="s">
        <v>4607</v>
      </c>
      <c r="J634" s="1" t="s">
        <v>4608</v>
      </c>
      <c r="K634" s="1">
        <v>6915759</v>
      </c>
      <c r="L634" s="1"/>
      <c r="M634" s="1"/>
      <c r="N634" s="1" t="s">
        <v>4609</v>
      </c>
      <c r="O634" s="1">
        <v>55</v>
      </c>
      <c r="P634" s="1" t="s">
        <v>42</v>
      </c>
      <c r="Q634" s="1" t="s">
        <v>43</v>
      </c>
      <c r="R634" s="1"/>
      <c r="S634" s="1"/>
      <c r="T634" s="1" t="s">
        <v>4610</v>
      </c>
      <c r="U634" s="1" t="s">
        <v>705</v>
      </c>
      <c r="V634" s="1" t="s">
        <v>30</v>
      </c>
      <c r="W634" s="1" t="s">
        <v>47</v>
      </c>
      <c r="X634" s="1" t="s">
        <v>48</v>
      </c>
      <c r="Y634" s="1">
        <v>8121</v>
      </c>
      <c r="Z634" s="1" t="s">
        <v>648</v>
      </c>
      <c r="AA634" s="1">
        <v>0</v>
      </c>
      <c r="AB634" s="1"/>
      <c r="AC634" s="1">
        <v>0</v>
      </c>
      <c r="AD634" s="1" t="s">
        <v>51</v>
      </c>
      <c r="AE634" s="1" t="s">
        <v>51</v>
      </c>
      <c r="AF634" s="7">
        <v>1794848569</v>
      </c>
      <c r="AG634" s="7">
        <v>770729318</v>
      </c>
      <c r="AH634" s="7">
        <v>1024119251</v>
      </c>
      <c r="AI634" s="7">
        <v>1162323771</v>
      </c>
      <c r="AJ634" s="7">
        <v>224119251</v>
      </c>
    </row>
    <row r="635" spans="2:36" ht="25.5" hidden="1" x14ac:dyDescent="0.25">
      <c r="B635" s="1" t="s">
        <v>1797</v>
      </c>
      <c r="C635" s="1">
        <v>77736</v>
      </c>
      <c r="D635" s="3"/>
      <c r="E635" s="1" t="s">
        <v>4611</v>
      </c>
      <c r="F635" s="1" t="s">
        <v>4612</v>
      </c>
      <c r="G635" s="1" t="s">
        <v>38</v>
      </c>
      <c r="H635" s="1">
        <v>91240803</v>
      </c>
      <c r="I635" s="1" t="s">
        <v>4613</v>
      </c>
      <c r="J635" s="1" t="s">
        <v>4614</v>
      </c>
      <c r="K635" s="1">
        <v>6427899</v>
      </c>
      <c r="L635" s="1">
        <v>3106099202</v>
      </c>
      <c r="M635" s="1"/>
      <c r="N635" s="1" t="s">
        <v>4615</v>
      </c>
      <c r="O635" s="1">
        <v>9</v>
      </c>
      <c r="P635" s="1" t="s">
        <v>42</v>
      </c>
      <c r="Q635" s="1" t="s">
        <v>43</v>
      </c>
      <c r="R635" s="1" t="s">
        <v>175</v>
      </c>
      <c r="S635" s="1">
        <v>3</v>
      </c>
      <c r="T635" s="1" t="s">
        <v>4616</v>
      </c>
      <c r="U635" s="1" t="s">
        <v>46</v>
      </c>
      <c r="V635" s="1" t="s">
        <v>30</v>
      </c>
      <c r="W635" s="1" t="s">
        <v>47</v>
      </c>
      <c r="X635" s="1" t="s">
        <v>48</v>
      </c>
      <c r="Y635" s="1">
        <v>4752</v>
      </c>
      <c r="Z635" s="1" t="s">
        <v>233</v>
      </c>
      <c r="AA635" s="1">
        <v>1</v>
      </c>
      <c r="AB635" s="1" t="s">
        <v>4617</v>
      </c>
      <c r="AC635" s="1">
        <v>1</v>
      </c>
      <c r="AD635" s="1" t="s">
        <v>51</v>
      </c>
      <c r="AE635" s="1" t="s">
        <v>51</v>
      </c>
      <c r="AF635" s="7">
        <v>1793356000</v>
      </c>
      <c r="AG635" s="7">
        <v>185982000</v>
      </c>
      <c r="AH635" s="7">
        <v>1607374000</v>
      </c>
      <c r="AI635" s="7">
        <v>1343095000</v>
      </c>
      <c r="AJ635" s="7">
        <v>86354000</v>
      </c>
    </row>
    <row r="636" spans="2:36" ht="25.5" hidden="1" x14ac:dyDescent="0.25">
      <c r="B636" s="1" t="s">
        <v>1797</v>
      </c>
      <c r="C636" s="1">
        <v>94577</v>
      </c>
      <c r="D636" s="3"/>
      <c r="E636" s="1" t="s">
        <v>4618</v>
      </c>
      <c r="F636" s="1">
        <v>91278811</v>
      </c>
      <c r="G636" s="1"/>
      <c r="H636" s="1"/>
      <c r="I636" s="1"/>
      <c r="J636" s="1" t="s">
        <v>4619</v>
      </c>
      <c r="K636" s="1">
        <v>6578378</v>
      </c>
      <c r="L636" s="1">
        <v>3183061353</v>
      </c>
      <c r="M636" s="1"/>
      <c r="N636" s="1" t="s">
        <v>4620</v>
      </c>
      <c r="O636" s="1">
        <v>2</v>
      </c>
      <c r="P636" s="1" t="s">
        <v>42</v>
      </c>
      <c r="Q636" s="1" t="s">
        <v>43</v>
      </c>
      <c r="R636" s="1" t="s">
        <v>97</v>
      </c>
      <c r="S636" s="1">
        <v>12</v>
      </c>
      <c r="T636" s="1" t="s">
        <v>4621</v>
      </c>
      <c r="U636" s="1" t="s">
        <v>177</v>
      </c>
      <c r="V636" s="1" t="s">
        <v>30</v>
      </c>
      <c r="W636" s="1" t="s">
        <v>68</v>
      </c>
      <c r="X636" s="1" t="s">
        <v>69</v>
      </c>
      <c r="Y636" s="1">
        <v>4645</v>
      </c>
      <c r="Z636" s="1" t="s">
        <v>615</v>
      </c>
      <c r="AA636" s="1">
        <v>1</v>
      </c>
      <c r="AB636" s="1" t="s">
        <v>4622</v>
      </c>
      <c r="AC636" s="1">
        <v>1</v>
      </c>
      <c r="AD636" s="1" t="s">
        <v>51</v>
      </c>
      <c r="AE636" s="1" t="s">
        <v>51</v>
      </c>
      <c r="AF636" s="7">
        <v>1788806291</v>
      </c>
      <c r="AG636" s="7">
        <v>464035024</v>
      </c>
      <c r="AH636" s="7">
        <v>1324771267</v>
      </c>
      <c r="AI636" s="7">
        <v>2282872605</v>
      </c>
      <c r="AJ636" s="7">
        <v>303825067</v>
      </c>
    </row>
    <row r="637" spans="2:36" ht="38.25" hidden="1" x14ac:dyDescent="0.25">
      <c r="B637" s="1" t="s">
        <v>1797</v>
      </c>
      <c r="C637" s="1">
        <v>414308</v>
      </c>
      <c r="D637" s="1"/>
      <c r="E637" s="1" t="s">
        <v>4623</v>
      </c>
      <c r="F637" s="1" t="s">
        <v>4624</v>
      </c>
      <c r="G637" s="1" t="s">
        <v>38</v>
      </c>
      <c r="H637" s="1">
        <v>19481080</v>
      </c>
      <c r="I637" s="1" t="s">
        <v>4625</v>
      </c>
      <c r="J637" s="1" t="s">
        <v>4626</v>
      </c>
      <c r="K637" s="1">
        <v>6303201</v>
      </c>
      <c r="L637" s="1">
        <v>6422645</v>
      </c>
      <c r="M637" s="1"/>
      <c r="N637" s="1" t="s">
        <v>4627</v>
      </c>
      <c r="O637" s="1">
        <v>24</v>
      </c>
      <c r="P637" s="1" t="s">
        <v>42</v>
      </c>
      <c r="Q637" s="1" t="s">
        <v>43</v>
      </c>
      <c r="R637" s="1" t="s">
        <v>65</v>
      </c>
      <c r="S637" s="1">
        <v>15</v>
      </c>
      <c r="T637" s="1" t="s">
        <v>4628</v>
      </c>
      <c r="U637" s="1" t="s">
        <v>623</v>
      </c>
      <c r="V637" s="1" t="s">
        <v>30</v>
      </c>
      <c r="W637" s="1" t="s">
        <v>47</v>
      </c>
      <c r="X637" s="1" t="s">
        <v>48</v>
      </c>
      <c r="Y637" s="1">
        <v>4771</v>
      </c>
      <c r="Z637" s="1" t="s">
        <v>126</v>
      </c>
      <c r="AA637" s="1">
        <v>2</v>
      </c>
      <c r="AB637" s="1" t="s">
        <v>4629</v>
      </c>
      <c r="AC637" s="1">
        <v>2</v>
      </c>
      <c r="AD637" s="1" t="s">
        <v>51</v>
      </c>
      <c r="AE637" s="1" t="s">
        <v>51</v>
      </c>
      <c r="AF637" s="7">
        <v>1787481378</v>
      </c>
      <c r="AG637" s="7">
        <v>996133282</v>
      </c>
      <c r="AH637" s="7">
        <v>791348096</v>
      </c>
      <c r="AI637" s="7">
        <v>5567878303</v>
      </c>
      <c r="AJ637" s="7">
        <v>-10882479</v>
      </c>
    </row>
    <row r="638" spans="2:36" hidden="1" x14ac:dyDescent="0.25">
      <c r="B638" s="1" t="s">
        <v>1797</v>
      </c>
      <c r="C638" s="1">
        <v>26494</v>
      </c>
      <c r="D638" s="3"/>
      <c r="E638" s="1" t="s">
        <v>4630</v>
      </c>
      <c r="F638" s="1" t="s">
        <v>4631</v>
      </c>
      <c r="G638" s="1" t="s">
        <v>38</v>
      </c>
      <c r="H638" s="1">
        <v>28493176</v>
      </c>
      <c r="I638" s="1" t="s">
        <v>4632</v>
      </c>
      <c r="J638" s="1" t="s">
        <v>4633</v>
      </c>
      <c r="K638" s="1">
        <v>6442639</v>
      </c>
      <c r="L638" s="1">
        <v>6429373</v>
      </c>
      <c r="M638" s="1">
        <v>3157240456</v>
      </c>
      <c r="N638" s="1" t="s">
        <v>4634</v>
      </c>
      <c r="O638" s="1">
        <v>28</v>
      </c>
      <c r="P638" s="1" t="s">
        <v>42</v>
      </c>
      <c r="Q638" s="1" t="s">
        <v>43</v>
      </c>
      <c r="R638" s="1" t="s">
        <v>65</v>
      </c>
      <c r="S638" s="1">
        <v>15</v>
      </c>
      <c r="T638" s="1" t="s">
        <v>4635</v>
      </c>
      <c r="U638" s="1" t="s">
        <v>67</v>
      </c>
      <c r="V638" s="1" t="s">
        <v>30</v>
      </c>
      <c r="W638" s="1" t="s">
        <v>47</v>
      </c>
      <c r="X638" s="1" t="s">
        <v>48</v>
      </c>
      <c r="Y638" s="1">
        <v>4923</v>
      </c>
      <c r="Z638" s="1" t="s">
        <v>582</v>
      </c>
      <c r="AA638" s="1">
        <v>1</v>
      </c>
      <c r="AB638" s="1" t="s">
        <v>4636</v>
      </c>
      <c r="AC638" s="1">
        <v>1</v>
      </c>
      <c r="AD638" s="1" t="s">
        <v>51</v>
      </c>
      <c r="AE638" s="1" t="s">
        <v>51</v>
      </c>
      <c r="AF638" s="7">
        <v>1786555000</v>
      </c>
      <c r="AG638" s="7">
        <v>1599193000</v>
      </c>
      <c r="AH638" s="7">
        <v>187362000</v>
      </c>
      <c r="AI638" s="7">
        <v>687299000</v>
      </c>
      <c r="AJ638" s="7">
        <v>100836000</v>
      </c>
    </row>
    <row r="639" spans="2:36" ht="25.5" hidden="1" x14ac:dyDescent="0.25">
      <c r="B639" s="1" t="s">
        <v>1797</v>
      </c>
      <c r="C639" s="1">
        <v>142814</v>
      </c>
      <c r="D639" s="3"/>
      <c r="E639" s="1" t="s">
        <v>4637</v>
      </c>
      <c r="F639" s="1" t="s">
        <v>4638</v>
      </c>
      <c r="G639" s="1" t="s">
        <v>38</v>
      </c>
      <c r="H639" s="1">
        <v>73132621</v>
      </c>
      <c r="I639" s="1" t="s">
        <v>4639</v>
      </c>
      <c r="J639" s="1" t="s">
        <v>4640</v>
      </c>
      <c r="K639" s="1">
        <v>6439275</v>
      </c>
      <c r="L639" s="1">
        <v>3103396418</v>
      </c>
      <c r="M639" s="1"/>
      <c r="N639" s="1" t="s">
        <v>4641</v>
      </c>
      <c r="O639" s="1">
        <v>4</v>
      </c>
      <c r="P639" s="1" t="s">
        <v>42</v>
      </c>
      <c r="Q639" s="1" t="s">
        <v>43</v>
      </c>
      <c r="R639" s="1" t="s">
        <v>97</v>
      </c>
      <c r="S639" s="1">
        <v>12</v>
      </c>
      <c r="T639" s="1" t="s">
        <v>4642</v>
      </c>
      <c r="U639" s="1" t="s">
        <v>4643</v>
      </c>
      <c r="V639" s="1" t="s">
        <v>30</v>
      </c>
      <c r="W639" s="1" t="s">
        <v>110</v>
      </c>
      <c r="X639" s="1" t="s">
        <v>48</v>
      </c>
      <c r="Y639" s="1">
        <v>4290</v>
      </c>
      <c r="Z639" s="1" t="s">
        <v>169</v>
      </c>
      <c r="AA639" s="1">
        <v>1</v>
      </c>
      <c r="AB639" s="1" t="s">
        <v>4644</v>
      </c>
      <c r="AC639" s="1">
        <v>1</v>
      </c>
      <c r="AD639" s="1" t="s">
        <v>51</v>
      </c>
      <c r="AE639" s="1" t="s">
        <v>51</v>
      </c>
      <c r="AF639" s="7">
        <v>1785914000</v>
      </c>
      <c r="AG639" s="7">
        <v>480139000</v>
      </c>
      <c r="AH639" s="7">
        <v>1305775000</v>
      </c>
      <c r="AI639" s="7">
        <v>377347000</v>
      </c>
      <c r="AJ639" s="7">
        <v>56142000</v>
      </c>
    </row>
    <row r="640" spans="2:36" hidden="1" x14ac:dyDescent="0.25">
      <c r="B640" s="1" t="s">
        <v>1797</v>
      </c>
      <c r="C640" s="1">
        <v>177550</v>
      </c>
      <c r="D640" s="3"/>
      <c r="E640" s="1" t="s">
        <v>4645</v>
      </c>
      <c r="F640" s="1" t="s">
        <v>4646</v>
      </c>
      <c r="G640" s="1" t="s">
        <v>38</v>
      </c>
      <c r="H640" s="1">
        <v>37511048</v>
      </c>
      <c r="I640" s="1" t="s">
        <v>4435</v>
      </c>
      <c r="J640" s="1" t="s">
        <v>4647</v>
      </c>
      <c r="K640" s="1">
        <v>6475078</v>
      </c>
      <c r="L640" s="1">
        <v>3105806641</v>
      </c>
      <c r="M640" s="1">
        <v>3013373764</v>
      </c>
      <c r="N640" s="1" t="s">
        <v>4648</v>
      </c>
      <c r="O640" s="1">
        <v>6</v>
      </c>
      <c r="P640" s="1" t="s">
        <v>42</v>
      </c>
      <c r="Q640" s="1" t="s">
        <v>43</v>
      </c>
      <c r="R640" s="1" t="s">
        <v>107</v>
      </c>
      <c r="S640" s="1">
        <v>6</v>
      </c>
      <c r="T640" s="1" t="s">
        <v>4649</v>
      </c>
      <c r="U640" s="1" t="s">
        <v>89</v>
      </c>
      <c r="V640" s="1" t="s">
        <v>30</v>
      </c>
      <c r="W640" s="1" t="s">
        <v>47</v>
      </c>
      <c r="X640" s="1" t="s">
        <v>48</v>
      </c>
      <c r="Y640" s="1">
        <v>5511</v>
      </c>
      <c r="Z640" s="1" t="s">
        <v>60</v>
      </c>
      <c r="AA640" s="1">
        <v>1</v>
      </c>
      <c r="AB640" s="1" t="s">
        <v>4650</v>
      </c>
      <c r="AC640" s="1">
        <v>1</v>
      </c>
      <c r="AD640" s="1" t="s">
        <v>51</v>
      </c>
      <c r="AE640" s="1" t="s">
        <v>51</v>
      </c>
      <c r="AF640" s="7">
        <v>1785218097</v>
      </c>
      <c r="AG640" s="7">
        <v>1072675955</v>
      </c>
      <c r="AH640" s="7">
        <v>712542142</v>
      </c>
      <c r="AI640" s="7">
        <v>288045464</v>
      </c>
      <c r="AJ640" s="7">
        <v>0</v>
      </c>
    </row>
    <row r="641" spans="2:36" hidden="1" x14ac:dyDescent="0.25">
      <c r="B641" s="1" t="s">
        <v>1797</v>
      </c>
      <c r="C641" s="1">
        <v>416075</v>
      </c>
      <c r="D641" s="1"/>
      <c r="E641" s="1" t="s">
        <v>4651</v>
      </c>
      <c r="F641" s="1" t="s">
        <v>4652</v>
      </c>
      <c r="G641" s="1" t="s">
        <v>38</v>
      </c>
      <c r="H641" s="1">
        <v>1098781580</v>
      </c>
      <c r="I641" s="1" t="s">
        <v>4653</v>
      </c>
      <c r="J641" s="1" t="s">
        <v>4654</v>
      </c>
      <c r="K641" s="1">
        <v>7009618</v>
      </c>
      <c r="L641" s="1">
        <v>3157003578</v>
      </c>
      <c r="M641" s="1"/>
      <c r="N641" s="1" t="s">
        <v>4655</v>
      </c>
      <c r="O641" s="1">
        <v>35</v>
      </c>
      <c r="P641" s="1" t="s">
        <v>42</v>
      </c>
      <c r="Q641" s="1" t="s">
        <v>43</v>
      </c>
      <c r="R641" s="1" t="s">
        <v>87</v>
      </c>
      <c r="S641" s="1">
        <v>4</v>
      </c>
      <c r="T641" s="1" t="s">
        <v>4656</v>
      </c>
      <c r="U641" s="1" t="s">
        <v>46</v>
      </c>
      <c r="V641" s="1" t="s">
        <v>30</v>
      </c>
      <c r="W641" s="1" t="s">
        <v>47</v>
      </c>
      <c r="X641" s="1" t="s">
        <v>48</v>
      </c>
      <c r="Y641" s="1">
        <v>4631</v>
      </c>
      <c r="Z641" s="1" t="s">
        <v>659</v>
      </c>
      <c r="AA641" s="1">
        <v>3</v>
      </c>
      <c r="AB641" s="1" t="s">
        <v>4657</v>
      </c>
      <c r="AC641" s="1">
        <v>3</v>
      </c>
      <c r="AD641" s="1" t="s">
        <v>51</v>
      </c>
      <c r="AE641" s="1" t="s">
        <v>51</v>
      </c>
      <c r="AF641" s="7">
        <v>1785055505</v>
      </c>
      <c r="AG641" s="7">
        <v>1514345386</v>
      </c>
      <c r="AH641" s="7">
        <v>270710119</v>
      </c>
      <c r="AI641" s="7">
        <v>6571915683</v>
      </c>
      <c r="AJ641" s="7">
        <v>3900769</v>
      </c>
    </row>
    <row r="642" spans="2:36" hidden="1" x14ac:dyDescent="0.25">
      <c r="B642" s="1" t="s">
        <v>1797</v>
      </c>
      <c r="C642" s="1">
        <v>271252</v>
      </c>
      <c r="D642" s="1"/>
      <c r="E642" s="1" t="s">
        <v>4658</v>
      </c>
      <c r="F642" s="1" t="s">
        <v>4659</v>
      </c>
      <c r="G642" s="1" t="s">
        <v>38</v>
      </c>
      <c r="H642" s="1">
        <v>91509701</v>
      </c>
      <c r="I642" s="1" t="s">
        <v>4660</v>
      </c>
      <c r="J642" s="1" t="s">
        <v>1585</v>
      </c>
      <c r="K642" s="1">
        <v>6960883</v>
      </c>
      <c r="L642" s="1">
        <v>3112775860</v>
      </c>
      <c r="M642" s="1"/>
      <c r="N642" s="1" t="s">
        <v>4661</v>
      </c>
      <c r="O642" s="1">
        <v>0</v>
      </c>
      <c r="P642" s="1" t="s">
        <v>42</v>
      </c>
      <c r="Q642" s="1" t="s">
        <v>43</v>
      </c>
      <c r="R642" s="1" t="s">
        <v>65</v>
      </c>
      <c r="S642" s="1">
        <v>15</v>
      </c>
      <c r="T642" s="1" t="s">
        <v>4662</v>
      </c>
      <c r="U642" s="1" t="s">
        <v>89</v>
      </c>
      <c r="V642" s="1" t="s">
        <v>30</v>
      </c>
      <c r="W642" s="1" t="s">
        <v>47</v>
      </c>
      <c r="X642" s="1" t="s">
        <v>48</v>
      </c>
      <c r="Y642" s="1">
        <v>4111</v>
      </c>
      <c r="Z642" s="1" t="s">
        <v>99</v>
      </c>
      <c r="AA642" s="1">
        <v>1</v>
      </c>
      <c r="AB642" s="1" t="s">
        <v>4658</v>
      </c>
      <c r="AC642" s="1">
        <v>1</v>
      </c>
      <c r="AD642" s="1" t="s">
        <v>51</v>
      </c>
      <c r="AE642" s="1" t="s">
        <v>51</v>
      </c>
      <c r="AF642" s="7">
        <v>1783544681</v>
      </c>
      <c r="AG642" s="7">
        <v>1776243695</v>
      </c>
      <c r="AH642" s="7">
        <v>7300986</v>
      </c>
      <c r="AI642" s="7">
        <v>0</v>
      </c>
      <c r="AJ642" s="7">
        <v>0</v>
      </c>
    </row>
    <row r="643" spans="2:36" ht="25.5" hidden="1" x14ac:dyDescent="0.25">
      <c r="B643" s="1" t="s">
        <v>1797</v>
      </c>
      <c r="C643" s="1">
        <v>239724</v>
      </c>
      <c r="D643" s="1" t="s">
        <v>4663</v>
      </c>
      <c r="E643" s="1" t="s">
        <v>4664</v>
      </c>
      <c r="F643" s="1" t="s">
        <v>4665</v>
      </c>
      <c r="G643" s="1" t="s">
        <v>38</v>
      </c>
      <c r="H643" s="1">
        <v>13820784</v>
      </c>
      <c r="I643" s="1" t="s">
        <v>4666</v>
      </c>
      <c r="J643" s="1" t="s">
        <v>4667</v>
      </c>
      <c r="K643" s="1">
        <v>6705531</v>
      </c>
      <c r="L643" s="1">
        <v>6424434</v>
      </c>
      <c r="M643" s="1">
        <v>3005667943</v>
      </c>
      <c r="N643" s="1" t="s">
        <v>4668</v>
      </c>
      <c r="O643" s="1">
        <v>7</v>
      </c>
      <c r="P643" s="1" t="s">
        <v>42</v>
      </c>
      <c r="Q643" s="1" t="s">
        <v>43</v>
      </c>
      <c r="R643" s="1" t="s">
        <v>65</v>
      </c>
      <c r="S643" s="1">
        <v>15</v>
      </c>
      <c r="T643" s="1" t="s">
        <v>2237</v>
      </c>
      <c r="U643" s="1" t="s">
        <v>211</v>
      </c>
      <c r="V643" s="1" t="s">
        <v>30</v>
      </c>
      <c r="W643" s="1" t="s">
        <v>47</v>
      </c>
      <c r="X643" s="1" t="s">
        <v>48</v>
      </c>
      <c r="Y643" s="1">
        <v>6499</v>
      </c>
      <c r="Z643" s="1" t="s">
        <v>622</v>
      </c>
      <c r="AA643" s="1">
        <v>1</v>
      </c>
      <c r="AB643" s="1" t="s">
        <v>4664</v>
      </c>
      <c r="AC643" s="1">
        <v>1</v>
      </c>
      <c r="AD643" s="1" t="s">
        <v>51</v>
      </c>
      <c r="AE643" s="1" t="s">
        <v>51</v>
      </c>
      <c r="AF643" s="7">
        <v>1782261661</v>
      </c>
      <c r="AG643" s="7">
        <v>120233775</v>
      </c>
      <c r="AH643" s="7">
        <v>1662027886</v>
      </c>
      <c r="AI643" s="7">
        <v>275230848</v>
      </c>
      <c r="AJ643" s="7">
        <v>43509312</v>
      </c>
    </row>
    <row r="644" spans="2:36" ht="25.5" hidden="1" x14ac:dyDescent="0.25">
      <c r="B644" s="1" t="s">
        <v>1797</v>
      </c>
      <c r="C644" s="1">
        <v>393923</v>
      </c>
      <c r="D644" s="1"/>
      <c r="E644" s="1" t="s">
        <v>4669</v>
      </c>
      <c r="F644" s="1" t="s">
        <v>4670</v>
      </c>
      <c r="G644" s="1" t="s">
        <v>38</v>
      </c>
      <c r="H644" s="1">
        <v>91510368</v>
      </c>
      <c r="I644" s="1" t="s">
        <v>4671</v>
      </c>
      <c r="J644" s="1" t="s">
        <v>4672</v>
      </c>
      <c r="K644" s="1">
        <v>6808505</v>
      </c>
      <c r="L644" s="1">
        <v>3232761232</v>
      </c>
      <c r="M644" s="1"/>
      <c r="N644" s="1" t="s">
        <v>4673</v>
      </c>
      <c r="O644" s="1">
        <v>8</v>
      </c>
      <c r="P644" s="1" t="s">
        <v>42</v>
      </c>
      <c r="Q644" s="1" t="s">
        <v>43</v>
      </c>
      <c r="R644" s="1" t="s">
        <v>107</v>
      </c>
      <c r="S644" s="1">
        <v>6</v>
      </c>
      <c r="T644" s="1" t="s">
        <v>4674</v>
      </c>
      <c r="U644" s="1" t="s">
        <v>46</v>
      </c>
      <c r="V644" s="1" t="s">
        <v>30</v>
      </c>
      <c r="W644" s="1" t="s">
        <v>47</v>
      </c>
      <c r="X644" s="1" t="s">
        <v>48</v>
      </c>
      <c r="Y644" s="1">
        <v>4752</v>
      </c>
      <c r="Z644" s="1" t="s">
        <v>233</v>
      </c>
      <c r="AA644" s="1">
        <v>1</v>
      </c>
      <c r="AB644" s="1" t="s">
        <v>4675</v>
      </c>
      <c r="AC644" s="1">
        <v>1</v>
      </c>
      <c r="AD644" s="1" t="s">
        <v>51</v>
      </c>
      <c r="AE644" s="1" t="s">
        <v>51</v>
      </c>
      <c r="AF644" s="7">
        <v>1779762018</v>
      </c>
      <c r="AG644" s="7">
        <v>1283665401</v>
      </c>
      <c r="AH644" s="7">
        <v>496096617</v>
      </c>
      <c r="AI644" s="7">
        <v>3669594565</v>
      </c>
      <c r="AJ644" s="7">
        <v>132637066</v>
      </c>
    </row>
    <row r="645" spans="2:36" ht="25.5" hidden="1" x14ac:dyDescent="0.25">
      <c r="B645" s="1" t="s">
        <v>1797</v>
      </c>
      <c r="C645" s="1">
        <v>493143</v>
      </c>
      <c r="D645" s="1"/>
      <c r="E645" s="1" t="s">
        <v>4676</v>
      </c>
      <c r="F645" s="1" t="s">
        <v>4677</v>
      </c>
      <c r="G645" s="1" t="s">
        <v>38</v>
      </c>
      <c r="H645" s="1">
        <v>79334475</v>
      </c>
      <c r="I645" s="1" t="s">
        <v>4678</v>
      </c>
      <c r="J645" s="1" t="s">
        <v>4679</v>
      </c>
      <c r="K645" s="1">
        <v>6187878</v>
      </c>
      <c r="L645" s="1"/>
      <c r="M645" s="1"/>
      <c r="N645" s="1" t="s">
        <v>4680</v>
      </c>
      <c r="O645" s="1">
        <v>0</v>
      </c>
      <c r="P645" s="1" t="s">
        <v>42</v>
      </c>
      <c r="Q645" s="1" t="s">
        <v>43</v>
      </c>
      <c r="R645" s="1"/>
      <c r="S645" s="1"/>
      <c r="T645" s="1" t="s">
        <v>4643</v>
      </c>
      <c r="U645" s="1" t="s">
        <v>89</v>
      </c>
      <c r="V645" s="1" t="s">
        <v>30</v>
      </c>
      <c r="W645" s="1" t="s">
        <v>47</v>
      </c>
      <c r="X645" s="1" t="s">
        <v>48</v>
      </c>
      <c r="Y645" s="1">
        <v>7490</v>
      </c>
      <c r="Z645" s="1" t="s">
        <v>674</v>
      </c>
      <c r="AA645" s="1">
        <v>0</v>
      </c>
      <c r="AB645" s="1"/>
      <c r="AC645" s="1">
        <v>0</v>
      </c>
      <c r="AD645" s="1" t="s">
        <v>51</v>
      </c>
      <c r="AE645" s="1" t="s">
        <v>51</v>
      </c>
      <c r="AF645" s="7">
        <v>1776686245</v>
      </c>
      <c r="AG645" s="7">
        <v>1100391644</v>
      </c>
      <c r="AH645" s="7">
        <v>676294601</v>
      </c>
      <c r="AI645" s="7">
        <v>12544174</v>
      </c>
      <c r="AJ645" s="7">
        <v>48761079</v>
      </c>
    </row>
    <row r="646" spans="2:36" hidden="1" x14ac:dyDescent="0.25">
      <c r="B646" s="1" t="s">
        <v>1797</v>
      </c>
      <c r="C646" s="1">
        <v>155359</v>
      </c>
      <c r="D646" s="3"/>
      <c r="E646" s="1" t="s">
        <v>4681</v>
      </c>
      <c r="F646" s="1" t="s">
        <v>4682</v>
      </c>
      <c r="G646" s="1" t="s">
        <v>38</v>
      </c>
      <c r="H646" s="1">
        <v>19223996</v>
      </c>
      <c r="I646" s="1" t="s">
        <v>4683</v>
      </c>
      <c r="J646" s="1" t="s">
        <v>4684</v>
      </c>
      <c r="K646" s="1">
        <v>6715021</v>
      </c>
      <c r="L646" s="1">
        <v>6917290</v>
      </c>
      <c r="M646" s="1"/>
      <c r="N646" s="1" t="s">
        <v>4685</v>
      </c>
      <c r="O646" s="1">
        <v>0</v>
      </c>
      <c r="P646" s="1" t="s">
        <v>42</v>
      </c>
      <c r="Q646" s="1" t="s">
        <v>43</v>
      </c>
      <c r="R646" s="1" t="s">
        <v>991</v>
      </c>
      <c r="S646" s="1">
        <v>4</v>
      </c>
      <c r="T646" s="1" t="s">
        <v>487</v>
      </c>
      <c r="U646" s="1" t="s">
        <v>46</v>
      </c>
      <c r="V646" s="1" t="s">
        <v>30</v>
      </c>
      <c r="W646" s="1" t="s">
        <v>110</v>
      </c>
      <c r="X646" s="1" t="s">
        <v>48</v>
      </c>
      <c r="Y646" s="1">
        <v>4111</v>
      </c>
      <c r="Z646" s="1" t="s">
        <v>99</v>
      </c>
      <c r="AA646" s="1">
        <v>1</v>
      </c>
      <c r="AB646" s="1" t="s">
        <v>4681</v>
      </c>
      <c r="AC646" s="1">
        <v>1</v>
      </c>
      <c r="AD646" s="1" t="s">
        <v>51</v>
      </c>
      <c r="AE646" s="1" t="s">
        <v>51</v>
      </c>
      <c r="AF646" s="7">
        <v>1771176549</v>
      </c>
      <c r="AG646" s="7">
        <v>86156640</v>
      </c>
      <c r="AH646" s="7">
        <v>1685019909</v>
      </c>
      <c r="AI646" s="7">
        <v>30062968</v>
      </c>
      <c r="AJ646" s="7">
        <v>-44239691</v>
      </c>
    </row>
    <row r="647" spans="2:36" hidden="1" x14ac:dyDescent="0.25">
      <c r="B647" s="1" t="s">
        <v>1797</v>
      </c>
      <c r="C647" s="1">
        <v>413602</v>
      </c>
      <c r="D647" s="1"/>
      <c r="E647" s="1" t="s">
        <v>4686</v>
      </c>
      <c r="F647" s="1" t="s">
        <v>4687</v>
      </c>
      <c r="G647" s="1" t="s">
        <v>38</v>
      </c>
      <c r="H647" s="1">
        <v>1098692634</v>
      </c>
      <c r="I647" s="1" t="s">
        <v>4688</v>
      </c>
      <c r="J647" s="1" t="s">
        <v>4689</v>
      </c>
      <c r="K647" s="1">
        <v>3228539889</v>
      </c>
      <c r="L647" s="1">
        <v>6913529</v>
      </c>
      <c r="M647" s="1"/>
      <c r="N647" s="1" t="s">
        <v>4690</v>
      </c>
      <c r="O647" s="1">
        <v>18</v>
      </c>
      <c r="P647" s="1" t="s">
        <v>42</v>
      </c>
      <c r="Q647" s="1" t="s">
        <v>43</v>
      </c>
      <c r="R647" s="1" t="s">
        <v>97</v>
      </c>
      <c r="S647" s="1">
        <v>12</v>
      </c>
      <c r="T647" s="1" t="s">
        <v>4691</v>
      </c>
      <c r="U647" s="1" t="s">
        <v>46</v>
      </c>
      <c r="V647" s="1" t="s">
        <v>30</v>
      </c>
      <c r="W647" s="1" t="s">
        <v>110</v>
      </c>
      <c r="X647" s="1" t="s">
        <v>48</v>
      </c>
      <c r="Y647" s="1">
        <v>4111</v>
      </c>
      <c r="Z647" s="1" t="s">
        <v>99</v>
      </c>
      <c r="AA647" s="1">
        <v>1</v>
      </c>
      <c r="AB647" s="1" t="s">
        <v>4686</v>
      </c>
      <c r="AC647" s="1">
        <v>1</v>
      </c>
      <c r="AD647" s="1" t="s">
        <v>51</v>
      </c>
      <c r="AE647" s="1" t="s">
        <v>51</v>
      </c>
      <c r="AF647" s="7">
        <v>1767413578</v>
      </c>
      <c r="AG647" s="7">
        <v>1325907688</v>
      </c>
      <c r="AH647" s="7">
        <v>441505890</v>
      </c>
      <c r="AI647" s="7">
        <v>51500000</v>
      </c>
      <c r="AJ647" s="7">
        <v>42913628</v>
      </c>
    </row>
    <row r="648" spans="2:36" ht="25.5" hidden="1" x14ac:dyDescent="0.25">
      <c r="B648" s="1" t="s">
        <v>1797</v>
      </c>
      <c r="C648" s="1">
        <v>419340</v>
      </c>
      <c r="D648" s="1"/>
      <c r="E648" s="1" t="s">
        <v>4692</v>
      </c>
      <c r="F648" s="1" t="s">
        <v>4693</v>
      </c>
      <c r="G648" s="1" t="s">
        <v>38</v>
      </c>
      <c r="H648" s="1">
        <v>28169198</v>
      </c>
      <c r="I648" s="1" t="s">
        <v>4694</v>
      </c>
      <c r="J648" s="1" t="s">
        <v>4695</v>
      </c>
      <c r="K648" s="1">
        <v>6314660</v>
      </c>
      <c r="L648" s="1">
        <v>3174334117</v>
      </c>
      <c r="M648" s="1"/>
      <c r="N648" s="1" t="s">
        <v>4696</v>
      </c>
      <c r="O648" s="1">
        <v>6</v>
      </c>
      <c r="P648" s="1" t="s">
        <v>42</v>
      </c>
      <c r="Q648" s="1" t="s">
        <v>43</v>
      </c>
      <c r="R648" s="1" t="s">
        <v>696</v>
      </c>
      <c r="S648" s="1">
        <v>10</v>
      </c>
      <c r="T648" s="1" t="s">
        <v>4697</v>
      </c>
      <c r="U648" s="1" t="s">
        <v>89</v>
      </c>
      <c r="V648" s="1" t="s">
        <v>30</v>
      </c>
      <c r="W648" s="1" t="s">
        <v>47</v>
      </c>
      <c r="X648" s="1" t="s">
        <v>48</v>
      </c>
      <c r="Y648" s="1">
        <v>4645</v>
      </c>
      <c r="Z648" s="1" t="s">
        <v>615</v>
      </c>
      <c r="AA648" s="1">
        <v>1</v>
      </c>
      <c r="AB648" s="1" t="s">
        <v>4698</v>
      </c>
      <c r="AC648" s="1">
        <v>1</v>
      </c>
      <c r="AD648" s="1" t="s">
        <v>51</v>
      </c>
      <c r="AE648" s="1" t="s">
        <v>51</v>
      </c>
      <c r="AF648" s="7">
        <v>1766841048</v>
      </c>
      <c r="AG648" s="7">
        <v>538425534</v>
      </c>
      <c r="AH648" s="7">
        <v>1228415514</v>
      </c>
      <c r="AI648" s="7">
        <v>3831576209</v>
      </c>
      <c r="AJ648" s="7">
        <v>124897572</v>
      </c>
    </row>
    <row r="649" spans="2:36" ht="25.5" hidden="1" x14ac:dyDescent="0.25">
      <c r="B649" s="1" t="s">
        <v>1797</v>
      </c>
      <c r="C649" s="1">
        <v>187598</v>
      </c>
      <c r="D649" s="1" t="s">
        <v>4699</v>
      </c>
      <c r="E649" s="1" t="s">
        <v>4700</v>
      </c>
      <c r="F649" s="1" t="s">
        <v>4701</v>
      </c>
      <c r="G649" s="1" t="s">
        <v>38</v>
      </c>
      <c r="H649" s="1">
        <v>19386806</v>
      </c>
      <c r="I649" s="1" t="s">
        <v>1707</v>
      </c>
      <c r="J649" s="1" t="s">
        <v>4702</v>
      </c>
      <c r="K649" s="1">
        <v>6474725</v>
      </c>
      <c r="L649" s="1">
        <v>6760600</v>
      </c>
      <c r="M649" s="1">
        <v>3132855914</v>
      </c>
      <c r="N649" s="1" t="s">
        <v>4703</v>
      </c>
      <c r="O649" s="1">
        <v>0</v>
      </c>
      <c r="P649" s="1" t="s">
        <v>42</v>
      </c>
      <c r="Q649" s="1" t="s">
        <v>43</v>
      </c>
      <c r="R649" s="1" t="s">
        <v>97</v>
      </c>
      <c r="S649" s="1">
        <v>12</v>
      </c>
      <c r="T649" s="1" t="s">
        <v>1785</v>
      </c>
      <c r="U649" s="1" t="s">
        <v>89</v>
      </c>
      <c r="V649" s="1" t="s">
        <v>30</v>
      </c>
      <c r="W649" s="1" t="s">
        <v>47</v>
      </c>
      <c r="X649" s="1" t="s">
        <v>48</v>
      </c>
      <c r="Y649" s="1">
        <v>6810</v>
      </c>
      <c r="Z649" s="1" t="s">
        <v>119</v>
      </c>
      <c r="AA649" s="1">
        <v>0</v>
      </c>
      <c r="AB649" s="1"/>
      <c r="AC649" s="1">
        <v>0</v>
      </c>
      <c r="AD649" s="1" t="s">
        <v>51</v>
      </c>
      <c r="AE649" s="1" t="s">
        <v>51</v>
      </c>
      <c r="AF649" s="7">
        <v>1764984239</v>
      </c>
      <c r="AG649" s="7">
        <v>267921199</v>
      </c>
      <c r="AH649" s="7">
        <v>1497063040</v>
      </c>
      <c r="AI649" s="7">
        <v>0</v>
      </c>
      <c r="AJ649" s="7">
        <v>23700414</v>
      </c>
    </row>
    <row r="650" spans="2:36" ht="25.5" hidden="1" x14ac:dyDescent="0.25">
      <c r="B650" s="1" t="s">
        <v>1797</v>
      </c>
      <c r="C650" s="1">
        <v>194183</v>
      </c>
      <c r="D650" s="1"/>
      <c r="E650" s="1" t="s">
        <v>4704</v>
      </c>
      <c r="F650" s="1" t="s">
        <v>4705</v>
      </c>
      <c r="G650" s="1" t="s">
        <v>38</v>
      </c>
      <c r="H650" s="1">
        <v>79895142</v>
      </c>
      <c r="I650" s="1" t="s">
        <v>4706</v>
      </c>
      <c r="J650" s="1" t="s">
        <v>4707</v>
      </c>
      <c r="K650" s="1">
        <v>6450900</v>
      </c>
      <c r="L650" s="1">
        <v>3178939790</v>
      </c>
      <c r="M650" s="1">
        <v>3184014433</v>
      </c>
      <c r="N650" s="1" t="s">
        <v>4708</v>
      </c>
      <c r="O650" s="1">
        <v>42</v>
      </c>
      <c r="P650" s="1" t="s">
        <v>42</v>
      </c>
      <c r="Q650" s="1" t="s">
        <v>43</v>
      </c>
      <c r="R650" s="1" t="s">
        <v>1831</v>
      </c>
      <c r="S650" s="1">
        <v>12</v>
      </c>
      <c r="T650" s="1" t="s">
        <v>4709</v>
      </c>
      <c r="U650" s="1" t="s">
        <v>46</v>
      </c>
      <c r="V650" s="1" t="s">
        <v>30</v>
      </c>
      <c r="W650" s="1" t="s">
        <v>47</v>
      </c>
      <c r="X650" s="1" t="s">
        <v>48</v>
      </c>
      <c r="Y650" s="1">
        <v>8699</v>
      </c>
      <c r="Z650" s="1" t="s">
        <v>160</v>
      </c>
      <c r="AA650" s="1">
        <v>1</v>
      </c>
      <c r="AB650" s="1" t="s">
        <v>4710</v>
      </c>
      <c r="AC650" s="1">
        <v>1</v>
      </c>
      <c r="AD650" s="1" t="s">
        <v>51</v>
      </c>
      <c r="AE650" s="1" t="s">
        <v>51</v>
      </c>
      <c r="AF650" s="7">
        <v>1763165877</v>
      </c>
      <c r="AG650" s="7">
        <v>632198842</v>
      </c>
      <c r="AH650" s="7">
        <v>1130967035</v>
      </c>
      <c r="AI650" s="7">
        <v>2010949437</v>
      </c>
      <c r="AJ650" s="7">
        <v>-17251487</v>
      </c>
    </row>
    <row r="651" spans="2:36" hidden="1" x14ac:dyDescent="0.25">
      <c r="B651" s="1" t="s">
        <v>1797</v>
      </c>
      <c r="C651" s="1">
        <v>9516</v>
      </c>
      <c r="D651" s="3"/>
      <c r="E651" s="1" t="s">
        <v>4711</v>
      </c>
      <c r="F651" s="1" t="s">
        <v>4712</v>
      </c>
      <c r="G651" s="1" t="s">
        <v>38</v>
      </c>
      <c r="H651" s="1">
        <v>63447407</v>
      </c>
      <c r="I651" s="1" t="s">
        <v>4713</v>
      </c>
      <c r="J651" s="1" t="s">
        <v>4714</v>
      </c>
      <c r="K651" s="1">
        <v>6960316</v>
      </c>
      <c r="L651" s="1">
        <v>6960315</v>
      </c>
      <c r="M651" s="1"/>
      <c r="N651" s="1" t="s">
        <v>4715</v>
      </c>
      <c r="O651" s="1">
        <v>8</v>
      </c>
      <c r="P651" s="1" t="s">
        <v>42</v>
      </c>
      <c r="Q651" s="1" t="s">
        <v>43</v>
      </c>
      <c r="R651" s="1" t="s">
        <v>991</v>
      </c>
      <c r="S651" s="1">
        <v>4</v>
      </c>
      <c r="T651" s="1" t="s">
        <v>4716</v>
      </c>
      <c r="U651" s="1" t="s">
        <v>1838</v>
      </c>
      <c r="V651" s="1" t="s">
        <v>30</v>
      </c>
      <c r="W651" s="1" t="s">
        <v>110</v>
      </c>
      <c r="X651" s="1" t="s">
        <v>48</v>
      </c>
      <c r="Y651" s="1">
        <v>4731</v>
      </c>
      <c r="Z651" s="1" t="s">
        <v>657</v>
      </c>
      <c r="AA651" s="1">
        <v>1</v>
      </c>
      <c r="AB651" s="1" t="s">
        <v>4717</v>
      </c>
      <c r="AC651" s="1">
        <v>1</v>
      </c>
      <c r="AD651" s="1" t="s">
        <v>51</v>
      </c>
      <c r="AE651" s="1" t="s">
        <v>51</v>
      </c>
      <c r="AF651" s="7">
        <v>1763023000</v>
      </c>
      <c r="AG651" s="7">
        <v>1016119000</v>
      </c>
      <c r="AH651" s="7">
        <v>746904000</v>
      </c>
      <c r="AI651" s="7">
        <v>325093000</v>
      </c>
      <c r="AJ651" s="7">
        <v>22336000</v>
      </c>
    </row>
    <row r="652" spans="2:36" hidden="1" x14ac:dyDescent="0.25">
      <c r="B652" s="1" t="s">
        <v>1797</v>
      </c>
      <c r="C652" s="1">
        <v>353919</v>
      </c>
      <c r="D652" s="1"/>
      <c r="E652" s="1" t="s">
        <v>4718</v>
      </c>
      <c r="F652" s="1" t="s">
        <v>4719</v>
      </c>
      <c r="G652" s="1" t="s">
        <v>38</v>
      </c>
      <c r="H652" s="1">
        <v>91272965</v>
      </c>
      <c r="I652" s="1" t="s">
        <v>4720</v>
      </c>
      <c r="J652" s="1" t="s">
        <v>4721</v>
      </c>
      <c r="K652" s="1">
        <v>6954090</v>
      </c>
      <c r="L652" s="1">
        <v>3185022375</v>
      </c>
      <c r="M652" s="1"/>
      <c r="N652" s="1" t="s">
        <v>4722</v>
      </c>
      <c r="O652" s="1">
        <v>0</v>
      </c>
      <c r="P652" s="1" t="s">
        <v>42</v>
      </c>
      <c r="Q652" s="1" t="s">
        <v>43</v>
      </c>
      <c r="R652" s="1" t="s">
        <v>167</v>
      </c>
      <c r="S652" s="1">
        <v>13</v>
      </c>
      <c r="T652" s="1" t="s">
        <v>4723</v>
      </c>
      <c r="U652" s="1" t="s">
        <v>159</v>
      </c>
      <c r="V652" s="1" t="s">
        <v>30</v>
      </c>
      <c r="W652" s="1" t="s">
        <v>47</v>
      </c>
      <c r="X652" s="1" t="s">
        <v>48</v>
      </c>
      <c r="Y652" s="1">
        <v>4111</v>
      </c>
      <c r="Z652" s="1" t="s">
        <v>99</v>
      </c>
      <c r="AA652" s="1">
        <v>1</v>
      </c>
      <c r="AB652" s="1" t="s">
        <v>4724</v>
      </c>
      <c r="AC652" s="1">
        <v>1</v>
      </c>
      <c r="AD652" s="1" t="s">
        <v>51</v>
      </c>
      <c r="AE652" s="1" t="s">
        <v>51</v>
      </c>
      <c r="AF652" s="7">
        <v>1762946202</v>
      </c>
      <c r="AG652" s="7">
        <v>0</v>
      </c>
      <c r="AH652" s="7">
        <v>1762946202</v>
      </c>
      <c r="AI652" s="7">
        <v>0</v>
      </c>
      <c r="AJ652" s="7">
        <v>0</v>
      </c>
    </row>
    <row r="653" spans="2:36" ht="25.5" hidden="1" x14ac:dyDescent="0.25">
      <c r="B653" s="1" t="s">
        <v>1797</v>
      </c>
      <c r="C653" s="1">
        <v>9884</v>
      </c>
      <c r="D653" s="3"/>
      <c r="E653" s="1" t="s">
        <v>4725</v>
      </c>
      <c r="F653" s="1">
        <v>13813665</v>
      </c>
      <c r="G653" s="1"/>
      <c r="H653" s="1"/>
      <c r="I653" s="1"/>
      <c r="J653" s="1" t="s">
        <v>4726</v>
      </c>
      <c r="K653" s="1">
        <v>6479101</v>
      </c>
      <c r="L653" s="1">
        <v>3168752829</v>
      </c>
      <c r="M653" s="1"/>
      <c r="N653" s="1" t="s">
        <v>4727</v>
      </c>
      <c r="O653" s="1">
        <v>10</v>
      </c>
      <c r="P653" s="1" t="s">
        <v>42</v>
      </c>
      <c r="Q653" s="1" t="s">
        <v>43</v>
      </c>
      <c r="R653" s="1" t="s">
        <v>157</v>
      </c>
      <c r="S653" s="1">
        <v>12</v>
      </c>
      <c r="T653" s="1" t="s">
        <v>4728</v>
      </c>
      <c r="U653" s="1" t="s">
        <v>1726</v>
      </c>
      <c r="V653" s="1" t="s">
        <v>30</v>
      </c>
      <c r="W653" s="1" t="s">
        <v>68</v>
      </c>
      <c r="X653" s="1" t="s">
        <v>69</v>
      </c>
      <c r="Y653" s="1">
        <v>6820</v>
      </c>
      <c r="Z653" s="1" t="s">
        <v>619</v>
      </c>
      <c r="AA653" s="1">
        <v>0</v>
      </c>
      <c r="AB653" s="1"/>
      <c r="AC653" s="1">
        <v>0</v>
      </c>
      <c r="AD653" s="1" t="s">
        <v>51</v>
      </c>
      <c r="AE653" s="1" t="s">
        <v>51</v>
      </c>
      <c r="AF653" s="7">
        <v>1762419000</v>
      </c>
      <c r="AG653" s="7">
        <v>1613903000</v>
      </c>
      <c r="AH653" s="7">
        <v>148516000</v>
      </c>
      <c r="AI653" s="7">
        <v>648106000</v>
      </c>
      <c r="AJ653" s="7">
        <v>129814000</v>
      </c>
    </row>
    <row r="654" spans="2:36" ht="25.5" hidden="1" x14ac:dyDescent="0.25">
      <c r="B654" s="1" t="s">
        <v>1797</v>
      </c>
      <c r="C654" s="1">
        <v>439776</v>
      </c>
      <c r="D654" s="1"/>
      <c r="E654" s="1" t="s">
        <v>4729</v>
      </c>
      <c r="F654" s="1" t="s">
        <v>4730</v>
      </c>
      <c r="G654" s="1" t="s">
        <v>38</v>
      </c>
      <c r="H654" s="1">
        <v>91268875</v>
      </c>
      <c r="I654" s="1" t="s">
        <v>4731</v>
      </c>
      <c r="J654" s="1" t="s">
        <v>4732</v>
      </c>
      <c r="K654" s="1">
        <v>6704060</v>
      </c>
      <c r="L654" s="1">
        <v>3118122980</v>
      </c>
      <c r="M654" s="1"/>
      <c r="N654" s="1" t="s">
        <v>4733</v>
      </c>
      <c r="O654" s="1">
        <v>12</v>
      </c>
      <c r="P654" s="1" t="s">
        <v>42</v>
      </c>
      <c r="Q654" s="1" t="s">
        <v>43</v>
      </c>
      <c r="R654" s="1" t="s">
        <v>545</v>
      </c>
      <c r="S654" s="1">
        <v>3</v>
      </c>
      <c r="T654" s="1" t="s">
        <v>4734</v>
      </c>
      <c r="U654" s="1" t="s">
        <v>46</v>
      </c>
      <c r="V654" s="1" t="s">
        <v>30</v>
      </c>
      <c r="W654" s="1" t="s">
        <v>47</v>
      </c>
      <c r="X654" s="1" t="s">
        <v>48</v>
      </c>
      <c r="Y654" s="1">
        <v>4530</v>
      </c>
      <c r="Z654" s="1" t="s">
        <v>286</v>
      </c>
      <c r="AA654" s="1">
        <v>1</v>
      </c>
      <c r="AB654" s="1" t="s">
        <v>4735</v>
      </c>
      <c r="AC654" s="1">
        <v>1</v>
      </c>
      <c r="AD654" s="1" t="s">
        <v>51</v>
      </c>
      <c r="AE654" s="1" t="s">
        <v>51</v>
      </c>
      <c r="AF654" s="7">
        <v>1761118520</v>
      </c>
      <c r="AG654" s="7">
        <v>1047329106</v>
      </c>
      <c r="AH654" s="7">
        <v>713789414</v>
      </c>
      <c r="AI654" s="7">
        <v>1740669947</v>
      </c>
      <c r="AJ654" s="7">
        <v>78326544</v>
      </c>
    </row>
    <row r="655" spans="2:36" hidden="1" x14ac:dyDescent="0.25">
      <c r="B655" s="1" t="s">
        <v>1797</v>
      </c>
      <c r="C655" s="1">
        <v>36510</v>
      </c>
      <c r="D655" s="3"/>
      <c r="E655" s="1" t="s">
        <v>4736</v>
      </c>
      <c r="F655" s="1" t="s">
        <v>4737</v>
      </c>
      <c r="G655" s="1" t="s">
        <v>38</v>
      </c>
      <c r="H655" s="1">
        <v>63516159</v>
      </c>
      <c r="I655" s="1" t="s">
        <v>4738</v>
      </c>
      <c r="J655" s="1" t="s">
        <v>4739</v>
      </c>
      <c r="K655" s="1">
        <v>6854588</v>
      </c>
      <c r="L655" s="1">
        <v>6570245</v>
      </c>
      <c r="M655" s="1">
        <v>3167422959</v>
      </c>
      <c r="N655" s="1" t="s">
        <v>4740</v>
      </c>
      <c r="O655" s="1">
        <v>34</v>
      </c>
      <c r="P655" s="1" t="s">
        <v>42</v>
      </c>
      <c r="Q655" s="1" t="s">
        <v>43</v>
      </c>
      <c r="R655" s="1" t="s">
        <v>194</v>
      </c>
      <c r="S655" s="1">
        <v>12</v>
      </c>
      <c r="T655" s="1" t="s">
        <v>4741</v>
      </c>
      <c r="U655" s="1" t="s">
        <v>109</v>
      </c>
      <c r="V655" s="1" t="s">
        <v>30</v>
      </c>
      <c r="W655" s="1" t="s">
        <v>150</v>
      </c>
      <c r="X655" s="1" t="s">
        <v>48</v>
      </c>
      <c r="Y655" s="1">
        <v>8610</v>
      </c>
      <c r="Z655" s="1" t="s">
        <v>662</v>
      </c>
      <c r="AA655" s="1">
        <v>1</v>
      </c>
      <c r="AB655" s="1" t="s">
        <v>4742</v>
      </c>
      <c r="AC655" s="1">
        <v>1</v>
      </c>
      <c r="AD655" s="1" t="s">
        <v>51</v>
      </c>
      <c r="AE655" s="1" t="s">
        <v>51</v>
      </c>
      <c r="AF655" s="7">
        <v>1760861278</v>
      </c>
      <c r="AG655" s="7">
        <v>512809945</v>
      </c>
      <c r="AH655" s="7">
        <v>1248051333</v>
      </c>
      <c r="AI655" s="7">
        <v>2574936618</v>
      </c>
      <c r="AJ655" s="7">
        <v>3650702</v>
      </c>
    </row>
    <row r="656" spans="2:36" ht="25.5" hidden="1" x14ac:dyDescent="0.25">
      <c r="B656" s="1" t="s">
        <v>1797</v>
      </c>
      <c r="C656" s="1">
        <v>101332</v>
      </c>
      <c r="D656" s="3"/>
      <c r="E656" s="1" t="s">
        <v>4743</v>
      </c>
      <c r="F656" s="1" t="s">
        <v>4744</v>
      </c>
      <c r="G656" s="1" t="s">
        <v>38</v>
      </c>
      <c r="H656" s="1">
        <v>91240175</v>
      </c>
      <c r="I656" s="1" t="s">
        <v>4745</v>
      </c>
      <c r="J656" s="1" t="s">
        <v>4746</v>
      </c>
      <c r="K656" s="1">
        <v>6477302</v>
      </c>
      <c r="L656" s="1">
        <v>6478307</v>
      </c>
      <c r="M656" s="1">
        <v>3156255414</v>
      </c>
      <c r="N656" s="1" t="s">
        <v>4747</v>
      </c>
      <c r="O656" s="1">
        <v>9</v>
      </c>
      <c r="P656" s="1" t="s">
        <v>42</v>
      </c>
      <c r="Q656" s="1" t="s">
        <v>43</v>
      </c>
      <c r="R656" s="1" t="s">
        <v>593</v>
      </c>
      <c r="S656" s="1">
        <v>12</v>
      </c>
      <c r="T656" s="1" t="s">
        <v>3024</v>
      </c>
      <c r="U656" s="1" t="s">
        <v>1763</v>
      </c>
      <c r="V656" s="1" t="s">
        <v>30</v>
      </c>
      <c r="W656" s="1" t="s">
        <v>150</v>
      </c>
      <c r="X656" s="1" t="s">
        <v>48</v>
      </c>
      <c r="Y656" s="1">
        <v>3520</v>
      </c>
      <c r="Z656" s="1" t="s">
        <v>446</v>
      </c>
      <c r="AA656" s="1">
        <v>1</v>
      </c>
      <c r="AB656" s="1" t="s">
        <v>4748</v>
      </c>
      <c r="AC656" s="1">
        <v>1</v>
      </c>
      <c r="AD656" s="1" t="s">
        <v>51</v>
      </c>
      <c r="AE656" s="1" t="s">
        <v>51</v>
      </c>
      <c r="AF656" s="7">
        <v>1760561385</v>
      </c>
      <c r="AG656" s="7">
        <v>676070341</v>
      </c>
      <c r="AH656" s="7">
        <v>1084491044</v>
      </c>
      <c r="AI656" s="7">
        <v>1219129388</v>
      </c>
      <c r="AJ656" s="7">
        <v>160479040</v>
      </c>
    </row>
    <row r="657" spans="2:36" hidden="1" x14ac:dyDescent="0.25">
      <c r="B657" s="1" t="s">
        <v>1797</v>
      </c>
      <c r="C657" s="1">
        <v>78864</v>
      </c>
      <c r="D657" s="3"/>
      <c r="E657" s="1" t="s">
        <v>4749</v>
      </c>
      <c r="F657" s="1" t="s">
        <v>4750</v>
      </c>
      <c r="G657" s="1" t="s">
        <v>38</v>
      </c>
      <c r="H657" s="1">
        <v>13845434</v>
      </c>
      <c r="I657" s="1" t="s">
        <v>4751</v>
      </c>
      <c r="J657" s="1" t="s">
        <v>4752</v>
      </c>
      <c r="K657" s="1">
        <v>6940695</v>
      </c>
      <c r="L657" s="1">
        <v>3022339568</v>
      </c>
      <c r="M657" s="1">
        <v>3138880873</v>
      </c>
      <c r="N657" s="1" t="s">
        <v>4753</v>
      </c>
      <c r="O657" s="1">
        <v>24</v>
      </c>
      <c r="P657" s="1" t="s">
        <v>42</v>
      </c>
      <c r="Q657" s="1" t="s">
        <v>43</v>
      </c>
      <c r="R657" s="1" t="s">
        <v>696</v>
      </c>
      <c r="S657" s="1">
        <v>10</v>
      </c>
      <c r="T657" s="1" t="s">
        <v>4754</v>
      </c>
      <c r="U657" s="1" t="s">
        <v>332</v>
      </c>
      <c r="V657" s="1" t="s">
        <v>30</v>
      </c>
      <c r="W657" s="1" t="s">
        <v>4755</v>
      </c>
      <c r="X657" s="1" t="s">
        <v>48</v>
      </c>
      <c r="Y657" s="1">
        <v>4290</v>
      </c>
      <c r="Z657" s="1" t="s">
        <v>169</v>
      </c>
      <c r="AA657" s="1">
        <v>1</v>
      </c>
      <c r="AB657" s="1" t="s">
        <v>4756</v>
      </c>
      <c r="AC657" s="1">
        <v>1</v>
      </c>
      <c r="AD657" s="1" t="s">
        <v>51</v>
      </c>
      <c r="AE657" s="1" t="s">
        <v>51</v>
      </c>
      <c r="AF657" s="7">
        <v>1760410077</v>
      </c>
      <c r="AG657" s="7">
        <v>267177344</v>
      </c>
      <c r="AH657" s="7">
        <v>1493232733</v>
      </c>
      <c r="AI657" s="7">
        <v>2481148329</v>
      </c>
      <c r="AJ657" s="7">
        <v>314573367</v>
      </c>
    </row>
    <row r="658" spans="2:36" ht="25.5" hidden="1" x14ac:dyDescent="0.25">
      <c r="B658" s="1" t="s">
        <v>1797</v>
      </c>
      <c r="C658" s="1">
        <v>218633</v>
      </c>
      <c r="D658" s="1"/>
      <c r="E658" s="1" t="s">
        <v>4757</v>
      </c>
      <c r="F658" s="1" t="s">
        <v>4758</v>
      </c>
      <c r="G658" s="1" t="s">
        <v>38</v>
      </c>
      <c r="H658" s="1">
        <v>37511896</v>
      </c>
      <c r="I658" s="1" t="s">
        <v>4759</v>
      </c>
      <c r="J658" s="1" t="s">
        <v>4760</v>
      </c>
      <c r="K658" s="1">
        <v>7009824</v>
      </c>
      <c r="L658" s="1">
        <v>3506667604</v>
      </c>
      <c r="M658" s="1"/>
      <c r="N658" s="1" t="s">
        <v>4761</v>
      </c>
      <c r="O658" s="1">
        <v>5</v>
      </c>
      <c r="P658" s="1" t="s">
        <v>42</v>
      </c>
      <c r="Q658" s="1" t="s">
        <v>43</v>
      </c>
      <c r="R658" s="1" t="s">
        <v>1008</v>
      </c>
      <c r="S658" s="1">
        <v>13</v>
      </c>
      <c r="T658" s="1" t="s">
        <v>4762</v>
      </c>
      <c r="U658" s="1" t="s">
        <v>2027</v>
      </c>
      <c r="V658" s="1" t="s">
        <v>30</v>
      </c>
      <c r="W658" s="1" t="s">
        <v>47</v>
      </c>
      <c r="X658" s="1" t="s">
        <v>48</v>
      </c>
      <c r="Y658" s="1">
        <v>7112</v>
      </c>
      <c r="Z658" s="1" t="s">
        <v>425</v>
      </c>
      <c r="AA658" s="1">
        <v>0</v>
      </c>
      <c r="AB658" s="1"/>
      <c r="AC658" s="1">
        <v>0</v>
      </c>
      <c r="AD658" s="1" t="s">
        <v>51</v>
      </c>
      <c r="AE658" s="1" t="s">
        <v>51</v>
      </c>
      <c r="AF658" s="7">
        <v>1758898000</v>
      </c>
      <c r="AG658" s="7">
        <v>244094000</v>
      </c>
      <c r="AH658" s="7">
        <v>1514804000</v>
      </c>
      <c r="AI658" s="7">
        <v>2191122000</v>
      </c>
      <c r="AJ658" s="7">
        <v>94922000</v>
      </c>
    </row>
    <row r="659" spans="2:36" ht="25.5" hidden="1" x14ac:dyDescent="0.25">
      <c r="B659" s="1" t="s">
        <v>1797</v>
      </c>
      <c r="C659" s="1">
        <v>131206</v>
      </c>
      <c r="D659" s="3"/>
      <c r="E659" s="1" t="s">
        <v>4763</v>
      </c>
      <c r="F659" s="1" t="s">
        <v>4764</v>
      </c>
      <c r="G659" s="1" t="s">
        <v>38</v>
      </c>
      <c r="H659" s="1">
        <v>46668742</v>
      </c>
      <c r="I659" s="1" t="s">
        <v>4765</v>
      </c>
      <c r="J659" s="1" t="s">
        <v>4766</v>
      </c>
      <c r="K659" s="1">
        <v>6760094</v>
      </c>
      <c r="L659" s="1">
        <v>3134300183</v>
      </c>
      <c r="M659" s="1">
        <v>3144750892</v>
      </c>
      <c r="N659" s="1" t="s">
        <v>4767</v>
      </c>
      <c r="O659" s="1">
        <v>15</v>
      </c>
      <c r="P659" s="1" t="s">
        <v>42</v>
      </c>
      <c r="Q659" s="1" t="s">
        <v>43</v>
      </c>
      <c r="R659" s="1" t="s">
        <v>87</v>
      </c>
      <c r="S659" s="1">
        <v>4</v>
      </c>
      <c r="T659" s="1" t="s">
        <v>4768</v>
      </c>
      <c r="U659" s="1" t="s">
        <v>332</v>
      </c>
      <c r="V659" s="1" t="s">
        <v>30</v>
      </c>
      <c r="W659" s="1" t="s">
        <v>47</v>
      </c>
      <c r="X659" s="1" t="s">
        <v>48</v>
      </c>
      <c r="Y659" s="1">
        <v>130</v>
      </c>
      <c r="Z659" s="1" t="s">
        <v>4769</v>
      </c>
      <c r="AA659" s="1">
        <v>1</v>
      </c>
      <c r="AB659" s="1" t="s">
        <v>4770</v>
      </c>
      <c r="AC659" s="1">
        <v>1</v>
      </c>
      <c r="AD659" s="1" t="s">
        <v>51</v>
      </c>
      <c r="AE659" s="1" t="s">
        <v>51</v>
      </c>
      <c r="AF659" s="7">
        <v>1756699049</v>
      </c>
      <c r="AG659" s="7">
        <v>1198540579</v>
      </c>
      <c r="AH659" s="7">
        <v>558158470</v>
      </c>
      <c r="AI659" s="7">
        <v>4003839770</v>
      </c>
      <c r="AJ659" s="7">
        <v>0</v>
      </c>
    </row>
    <row r="660" spans="2:36" ht="25.5" hidden="1" x14ac:dyDescent="0.25">
      <c r="B660" s="1" t="s">
        <v>1797</v>
      </c>
      <c r="C660" s="1">
        <v>15608</v>
      </c>
      <c r="D660" s="3"/>
      <c r="E660" s="1" t="s">
        <v>4771</v>
      </c>
      <c r="F660" s="1" t="s">
        <v>4772</v>
      </c>
      <c r="G660" s="1" t="s">
        <v>38</v>
      </c>
      <c r="H660" s="1">
        <v>63280478</v>
      </c>
      <c r="I660" s="1" t="s">
        <v>4773</v>
      </c>
      <c r="J660" s="1" t="s">
        <v>4774</v>
      </c>
      <c r="K660" s="1">
        <v>6303556</v>
      </c>
      <c r="L660" s="1">
        <v>6304100</v>
      </c>
      <c r="M660" s="1">
        <v>3134338791</v>
      </c>
      <c r="N660" s="1" t="s">
        <v>4775</v>
      </c>
      <c r="O660" s="1">
        <v>12</v>
      </c>
      <c r="P660" s="1" t="s">
        <v>42</v>
      </c>
      <c r="Q660" s="1" t="s">
        <v>43</v>
      </c>
      <c r="R660" s="1" t="s">
        <v>65</v>
      </c>
      <c r="S660" s="1">
        <v>15</v>
      </c>
      <c r="T660" s="1" t="s">
        <v>4776</v>
      </c>
      <c r="U660" s="1" t="s">
        <v>109</v>
      </c>
      <c r="V660" s="1" t="s">
        <v>30</v>
      </c>
      <c r="W660" s="1" t="s">
        <v>110</v>
      </c>
      <c r="X660" s="1" t="s">
        <v>48</v>
      </c>
      <c r="Y660" s="1">
        <v>4390</v>
      </c>
      <c r="Z660" s="1" t="s">
        <v>1356</v>
      </c>
      <c r="AA660" s="1">
        <v>1</v>
      </c>
      <c r="AB660" s="1" t="s">
        <v>4771</v>
      </c>
      <c r="AC660" s="1">
        <v>1</v>
      </c>
      <c r="AD660" s="1" t="s">
        <v>51</v>
      </c>
      <c r="AE660" s="1" t="s">
        <v>51</v>
      </c>
      <c r="AF660" s="7">
        <v>1754781000</v>
      </c>
      <c r="AG660" s="7">
        <v>747118000</v>
      </c>
      <c r="AH660" s="7">
        <v>1007663000</v>
      </c>
      <c r="AI660" s="7">
        <v>783674000</v>
      </c>
      <c r="AJ660" s="7">
        <v>17397000</v>
      </c>
    </row>
    <row r="661" spans="2:36" ht="38.25" hidden="1" x14ac:dyDescent="0.25">
      <c r="B661" s="1" t="s">
        <v>1797</v>
      </c>
      <c r="C661" s="1">
        <v>325247</v>
      </c>
      <c r="D661" s="1"/>
      <c r="E661" s="1" t="s">
        <v>4777</v>
      </c>
      <c r="F661" s="1" t="s">
        <v>4778</v>
      </c>
      <c r="G661" s="1" t="s">
        <v>38</v>
      </c>
      <c r="H661" s="1">
        <v>1098706205</v>
      </c>
      <c r="I661" s="1" t="s">
        <v>1715</v>
      </c>
      <c r="J661" s="1" t="s">
        <v>4779</v>
      </c>
      <c r="K661" s="1">
        <v>6977967</v>
      </c>
      <c r="L661" s="1">
        <v>3174355804</v>
      </c>
      <c r="M661" s="1"/>
      <c r="N661" s="1" t="s">
        <v>4780</v>
      </c>
      <c r="O661" s="1">
        <v>24</v>
      </c>
      <c r="P661" s="1" t="s">
        <v>42</v>
      </c>
      <c r="Q661" s="1" t="s">
        <v>43</v>
      </c>
      <c r="R661" s="1" t="s">
        <v>687</v>
      </c>
      <c r="S661" s="1">
        <v>6</v>
      </c>
      <c r="T661" s="1" t="s">
        <v>4781</v>
      </c>
      <c r="U661" s="1" t="s">
        <v>89</v>
      </c>
      <c r="V661" s="1" t="s">
        <v>30</v>
      </c>
      <c r="W661" s="1" t="s">
        <v>47</v>
      </c>
      <c r="X661" s="1" t="s">
        <v>48</v>
      </c>
      <c r="Y661" s="1">
        <v>4663</v>
      </c>
      <c r="Z661" s="1" t="s">
        <v>134</v>
      </c>
      <c r="AA661" s="1">
        <v>5</v>
      </c>
      <c r="AB661" s="1" t="s">
        <v>4782</v>
      </c>
      <c r="AC661" s="1">
        <v>5</v>
      </c>
      <c r="AD661" s="1" t="s">
        <v>51</v>
      </c>
      <c r="AE661" s="1" t="s">
        <v>51</v>
      </c>
      <c r="AF661" s="7">
        <v>1753849833</v>
      </c>
      <c r="AG661" s="7">
        <v>1152542237</v>
      </c>
      <c r="AH661" s="7">
        <v>601307596</v>
      </c>
      <c r="AI661" s="7">
        <v>6394535643</v>
      </c>
      <c r="AJ661" s="7">
        <v>28534207</v>
      </c>
    </row>
    <row r="662" spans="2:36" hidden="1" x14ac:dyDescent="0.25">
      <c r="B662" s="1" t="s">
        <v>1797</v>
      </c>
      <c r="C662" s="1">
        <v>57985</v>
      </c>
      <c r="D662" s="3"/>
      <c r="E662" s="1" t="s">
        <v>4783</v>
      </c>
      <c r="F662" s="1">
        <v>63305014</v>
      </c>
      <c r="G662" s="1"/>
      <c r="H662" s="1"/>
      <c r="I662" s="1"/>
      <c r="J662" s="1" t="s">
        <v>4784</v>
      </c>
      <c r="K662" s="1">
        <v>6304125</v>
      </c>
      <c r="L662" s="1">
        <v>3164656139</v>
      </c>
      <c r="M662" s="1"/>
      <c r="N662" s="1" t="s">
        <v>4785</v>
      </c>
      <c r="O662" s="1">
        <v>9</v>
      </c>
      <c r="P662" s="1" t="s">
        <v>42</v>
      </c>
      <c r="Q662" s="1" t="s">
        <v>43</v>
      </c>
      <c r="R662" s="1" t="s">
        <v>175</v>
      </c>
      <c r="S662" s="1">
        <v>3</v>
      </c>
      <c r="T662" s="1" t="s">
        <v>4786</v>
      </c>
      <c r="U662" s="1" t="s">
        <v>67</v>
      </c>
      <c r="V662" s="1" t="s">
        <v>30</v>
      </c>
      <c r="W662" s="1" t="s">
        <v>68</v>
      </c>
      <c r="X662" s="1" t="s">
        <v>69</v>
      </c>
      <c r="Y662" s="1">
        <v>1051</v>
      </c>
      <c r="Z662" s="1" t="s">
        <v>252</v>
      </c>
      <c r="AA662" s="1">
        <v>1</v>
      </c>
      <c r="AB662" s="1" t="s">
        <v>4787</v>
      </c>
      <c r="AC662" s="1">
        <v>1</v>
      </c>
      <c r="AD662" s="1" t="s">
        <v>51</v>
      </c>
      <c r="AE662" s="1" t="s">
        <v>51</v>
      </c>
      <c r="AF662" s="7">
        <v>1749466109</v>
      </c>
      <c r="AG662" s="7">
        <v>632627539</v>
      </c>
      <c r="AH662" s="7">
        <v>1116838570</v>
      </c>
      <c r="AI662" s="7">
        <v>6941803831</v>
      </c>
      <c r="AJ662" s="7">
        <v>105775847</v>
      </c>
    </row>
    <row r="663" spans="2:36" hidden="1" x14ac:dyDescent="0.25">
      <c r="B663" s="1" t="s">
        <v>1797</v>
      </c>
      <c r="C663" s="1">
        <v>306515</v>
      </c>
      <c r="D663" s="1"/>
      <c r="E663" s="1" t="s">
        <v>4788</v>
      </c>
      <c r="F663" s="1" t="s">
        <v>4789</v>
      </c>
      <c r="G663" s="1" t="s">
        <v>38</v>
      </c>
      <c r="H663" s="1">
        <v>63285519</v>
      </c>
      <c r="I663" s="1" t="s">
        <v>4790</v>
      </c>
      <c r="J663" s="1" t="s">
        <v>4791</v>
      </c>
      <c r="K663" s="1">
        <v>6576933</v>
      </c>
      <c r="L663" s="1">
        <v>3153750087</v>
      </c>
      <c r="M663" s="1"/>
      <c r="N663" s="1" t="s">
        <v>4792</v>
      </c>
      <c r="O663" s="1">
        <v>1</v>
      </c>
      <c r="P663" s="1" t="s">
        <v>42</v>
      </c>
      <c r="Q663" s="1" t="s">
        <v>43</v>
      </c>
      <c r="R663" s="1"/>
      <c r="S663" s="1"/>
      <c r="T663" s="1" t="s">
        <v>3648</v>
      </c>
      <c r="U663" s="1" t="s">
        <v>46</v>
      </c>
      <c r="V663" s="1" t="s">
        <v>30</v>
      </c>
      <c r="W663" s="1" t="s">
        <v>47</v>
      </c>
      <c r="X663" s="1" t="s">
        <v>48</v>
      </c>
      <c r="Y663" s="1">
        <v>4111</v>
      </c>
      <c r="Z663" s="1" t="s">
        <v>99</v>
      </c>
      <c r="AA663" s="1">
        <v>1</v>
      </c>
      <c r="AB663" s="1" t="s">
        <v>4793</v>
      </c>
      <c r="AC663" s="1">
        <v>1</v>
      </c>
      <c r="AD663" s="1" t="s">
        <v>51</v>
      </c>
      <c r="AE663" s="1" t="s">
        <v>51</v>
      </c>
      <c r="AF663" s="7">
        <v>1745852890</v>
      </c>
      <c r="AG663" s="7">
        <v>1571067993</v>
      </c>
      <c r="AH663" s="7">
        <v>174784897</v>
      </c>
      <c r="AI663" s="7">
        <v>442155477</v>
      </c>
      <c r="AJ663" s="7">
        <v>-15933114</v>
      </c>
    </row>
    <row r="664" spans="2:36" ht="38.25" hidden="1" x14ac:dyDescent="0.25">
      <c r="B664" s="1" t="s">
        <v>1797</v>
      </c>
      <c r="C664" s="1">
        <v>392096</v>
      </c>
      <c r="D664" s="1" t="s">
        <v>4794</v>
      </c>
      <c r="E664" s="1" t="s">
        <v>4795</v>
      </c>
      <c r="F664" s="1" t="s">
        <v>4796</v>
      </c>
      <c r="G664" s="1" t="s">
        <v>38</v>
      </c>
      <c r="H664" s="1">
        <v>13743967</v>
      </c>
      <c r="I664" s="1" t="s">
        <v>4797</v>
      </c>
      <c r="J664" s="1" t="s">
        <v>4798</v>
      </c>
      <c r="K664" s="1">
        <v>3158936823</v>
      </c>
      <c r="L664" s="1"/>
      <c r="M664" s="1"/>
      <c r="N664" s="1" t="s">
        <v>4799</v>
      </c>
      <c r="O664" s="1">
        <v>1</v>
      </c>
      <c r="P664" s="1" t="s">
        <v>42</v>
      </c>
      <c r="Q664" s="1" t="s">
        <v>43</v>
      </c>
      <c r="R664" s="1" t="s">
        <v>97</v>
      </c>
      <c r="S664" s="1">
        <v>12</v>
      </c>
      <c r="T664" s="1" t="s">
        <v>4800</v>
      </c>
      <c r="U664" s="1" t="s">
        <v>46</v>
      </c>
      <c r="V664" s="1" t="s">
        <v>30</v>
      </c>
      <c r="W664" s="1" t="s">
        <v>47</v>
      </c>
      <c r="X664" s="1" t="s">
        <v>48</v>
      </c>
      <c r="Y664" s="1">
        <v>3315</v>
      </c>
      <c r="Z664" s="1" t="s">
        <v>4801</v>
      </c>
      <c r="AA664" s="1">
        <v>1</v>
      </c>
      <c r="AB664" s="1" t="s">
        <v>4802</v>
      </c>
      <c r="AC664" s="1">
        <v>1</v>
      </c>
      <c r="AD664" s="1" t="s">
        <v>51</v>
      </c>
      <c r="AE664" s="1" t="s">
        <v>51</v>
      </c>
      <c r="AF664" s="7">
        <v>1745270000</v>
      </c>
      <c r="AG664" s="7">
        <v>861910000</v>
      </c>
      <c r="AH664" s="7">
        <v>883360000</v>
      </c>
      <c r="AI664" s="7">
        <v>4795471000</v>
      </c>
      <c r="AJ664" s="7">
        <v>189047000</v>
      </c>
    </row>
    <row r="665" spans="2:36" hidden="1" x14ac:dyDescent="0.25">
      <c r="B665" s="1" t="s">
        <v>1797</v>
      </c>
      <c r="C665" s="1">
        <v>15408</v>
      </c>
      <c r="D665" s="3"/>
      <c r="E665" s="1" t="s">
        <v>1262</v>
      </c>
      <c r="F665" s="1">
        <v>13841653</v>
      </c>
      <c r="G665" s="1"/>
      <c r="H665" s="1"/>
      <c r="I665" s="1"/>
      <c r="J665" s="1" t="s">
        <v>4803</v>
      </c>
      <c r="K665" s="1">
        <v>6761486</v>
      </c>
      <c r="L665" s="1"/>
      <c r="M665" s="1"/>
      <c r="N665" s="1" t="s">
        <v>1264</v>
      </c>
      <c r="O665" s="1">
        <v>2</v>
      </c>
      <c r="P665" s="1" t="s">
        <v>42</v>
      </c>
      <c r="Q665" s="1" t="s">
        <v>43</v>
      </c>
      <c r="R665" s="1" t="s">
        <v>641</v>
      </c>
      <c r="S665" s="1">
        <v>1</v>
      </c>
      <c r="T665" s="1" t="s">
        <v>4804</v>
      </c>
      <c r="U665" s="1" t="s">
        <v>46</v>
      </c>
      <c r="V665" s="1" t="s">
        <v>30</v>
      </c>
      <c r="W665" s="1" t="s">
        <v>68</v>
      </c>
      <c r="X665" s="1" t="s">
        <v>69</v>
      </c>
      <c r="Y665" s="1">
        <v>4923</v>
      </c>
      <c r="Z665" s="1" t="s">
        <v>582</v>
      </c>
      <c r="AA665" s="1">
        <v>1</v>
      </c>
      <c r="AB665" s="1" t="s">
        <v>4805</v>
      </c>
      <c r="AC665" s="1">
        <v>1</v>
      </c>
      <c r="AD665" s="1" t="s">
        <v>51</v>
      </c>
      <c r="AE665" s="1" t="s">
        <v>51</v>
      </c>
      <c r="AF665" s="7">
        <v>1742715180</v>
      </c>
      <c r="AG665" s="7">
        <v>346720000</v>
      </c>
      <c r="AH665" s="7">
        <v>1395995180</v>
      </c>
      <c r="AI665" s="7">
        <v>666349805</v>
      </c>
      <c r="AJ665" s="7">
        <v>170821994</v>
      </c>
    </row>
    <row r="666" spans="2:36" ht="25.5" hidden="1" x14ac:dyDescent="0.25">
      <c r="B666" s="1" t="s">
        <v>1797</v>
      </c>
      <c r="C666" s="1">
        <v>13433</v>
      </c>
      <c r="D666" s="3"/>
      <c r="E666" s="1" t="s">
        <v>4806</v>
      </c>
      <c r="F666" s="1" t="s">
        <v>4807</v>
      </c>
      <c r="G666" s="1" t="s">
        <v>38</v>
      </c>
      <c r="H666" s="1">
        <v>5540551</v>
      </c>
      <c r="I666" s="1" t="s">
        <v>4808</v>
      </c>
      <c r="J666" s="1" t="s">
        <v>4809</v>
      </c>
      <c r="K666" s="1">
        <v>6761212</v>
      </c>
      <c r="L666" s="1">
        <v>3158321841</v>
      </c>
      <c r="M666" s="1"/>
      <c r="N666" s="1" t="s">
        <v>4810</v>
      </c>
      <c r="O666" s="1">
        <v>20</v>
      </c>
      <c r="P666" s="1" t="s">
        <v>42</v>
      </c>
      <c r="Q666" s="1" t="s">
        <v>43</v>
      </c>
      <c r="R666" s="1"/>
      <c r="S666" s="1"/>
      <c r="T666" s="1" t="s">
        <v>4811</v>
      </c>
      <c r="U666" s="1" t="s">
        <v>1712</v>
      </c>
      <c r="V666" s="1" t="s">
        <v>30</v>
      </c>
      <c r="W666" s="1" t="s">
        <v>110</v>
      </c>
      <c r="X666" s="1" t="s">
        <v>48</v>
      </c>
      <c r="Y666" s="1">
        <v>1081</v>
      </c>
      <c r="Z666" s="1" t="s">
        <v>1824</v>
      </c>
      <c r="AA666" s="1">
        <v>3</v>
      </c>
      <c r="AB666" s="1" t="s">
        <v>4812</v>
      </c>
      <c r="AC666" s="1">
        <v>3</v>
      </c>
      <c r="AD666" s="1" t="s">
        <v>187</v>
      </c>
      <c r="AE666" s="1" t="s">
        <v>51</v>
      </c>
      <c r="AF666" s="7">
        <v>1741160000</v>
      </c>
      <c r="AG666" s="7">
        <v>788294000</v>
      </c>
      <c r="AH666" s="7">
        <v>952866000</v>
      </c>
      <c r="AI666" s="7">
        <v>3314978000</v>
      </c>
      <c r="AJ666" s="7">
        <v>100105000</v>
      </c>
    </row>
    <row r="667" spans="2:36" ht="25.5" hidden="1" x14ac:dyDescent="0.25">
      <c r="B667" s="1" t="s">
        <v>1797</v>
      </c>
      <c r="C667" s="1">
        <v>324436</v>
      </c>
      <c r="D667" s="1" t="s">
        <v>4813</v>
      </c>
      <c r="E667" s="1" t="s">
        <v>4814</v>
      </c>
      <c r="F667" s="1" t="s">
        <v>4815</v>
      </c>
      <c r="G667" s="1" t="s">
        <v>38</v>
      </c>
      <c r="H667" s="1">
        <v>91258642</v>
      </c>
      <c r="I667" s="1" t="s">
        <v>4816</v>
      </c>
      <c r="J667" s="1" t="s">
        <v>4817</v>
      </c>
      <c r="K667" s="1">
        <v>3188833925</v>
      </c>
      <c r="L667" s="1">
        <v>6984607</v>
      </c>
      <c r="M667" s="1"/>
      <c r="N667" s="1" t="s">
        <v>4818</v>
      </c>
      <c r="O667" s="1">
        <v>4</v>
      </c>
      <c r="P667" s="1" t="s">
        <v>42</v>
      </c>
      <c r="Q667" s="1" t="s">
        <v>43</v>
      </c>
      <c r="R667" s="1" t="s">
        <v>1934</v>
      </c>
      <c r="S667" s="1">
        <v>9</v>
      </c>
      <c r="T667" s="1" t="s">
        <v>4819</v>
      </c>
      <c r="U667" s="1" t="s">
        <v>46</v>
      </c>
      <c r="V667" s="1" t="s">
        <v>30</v>
      </c>
      <c r="W667" s="1" t="s">
        <v>47</v>
      </c>
      <c r="X667" s="1" t="s">
        <v>48</v>
      </c>
      <c r="Y667" s="1">
        <v>6499</v>
      </c>
      <c r="Z667" s="1" t="s">
        <v>622</v>
      </c>
      <c r="AA667" s="1">
        <v>1</v>
      </c>
      <c r="AB667" s="1" t="s">
        <v>4820</v>
      </c>
      <c r="AC667" s="1">
        <v>1</v>
      </c>
      <c r="AD667" s="1" t="s">
        <v>51</v>
      </c>
      <c r="AE667" s="1" t="s">
        <v>51</v>
      </c>
      <c r="AF667" s="7">
        <v>1740888899</v>
      </c>
      <c r="AG667" s="7">
        <v>577438775</v>
      </c>
      <c r="AH667" s="7">
        <v>1163450124</v>
      </c>
      <c r="AI667" s="7">
        <v>433259914</v>
      </c>
      <c r="AJ667" s="7">
        <v>34290481</v>
      </c>
    </row>
    <row r="668" spans="2:36" ht="38.25" hidden="1" x14ac:dyDescent="0.25">
      <c r="B668" s="1" t="s">
        <v>1797</v>
      </c>
      <c r="C668" s="1">
        <v>380727</v>
      </c>
      <c r="D668" s="1"/>
      <c r="E668" s="1" t="s">
        <v>4821</v>
      </c>
      <c r="F668" s="1" t="s">
        <v>4822</v>
      </c>
      <c r="G668" s="1" t="s">
        <v>38</v>
      </c>
      <c r="H668" s="1">
        <v>91492223</v>
      </c>
      <c r="I668" s="1" t="s">
        <v>643</v>
      </c>
      <c r="J668" s="1" t="s">
        <v>4823</v>
      </c>
      <c r="K668" s="1">
        <v>6989968</v>
      </c>
      <c r="L668" s="1">
        <v>3173653421</v>
      </c>
      <c r="M668" s="1"/>
      <c r="N668" s="1" t="s">
        <v>4824</v>
      </c>
      <c r="O668" s="1">
        <v>7</v>
      </c>
      <c r="P668" s="1" t="s">
        <v>42</v>
      </c>
      <c r="Q668" s="1" t="s">
        <v>43</v>
      </c>
      <c r="R668" s="1" t="s">
        <v>410</v>
      </c>
      <c r="S668" s="1">
        <v>13</v>
      </c>
      <c r="T668" s="1" t="s">
        <v>1556</v>
      </c>
      <c r="U668" s="1" t="s">
        <v>89</v>
      </c>
      <c r="V668" s="1" t="s">
        <v>30</v>
      </c>
      <c r="W668" s="1" t="s">
        <v>47</v>
      </c>
      <c r="X668" s="1" t="s">
        <v>48</v>
      </c>
      <c r="Y668" s="1">
        <v>4773</v>
      </c>
      <c r="Z668" s="1" t="s">
        <v>679</v>
      </c>
      <c r="AA668" s="1">
        <v>1</v>
      </c>
      <c r="AB668" s="1" t="s">
        <v>4825</v>
      </c>
      <c r="AC668" s="1">
        <v>1</v>
      </c>
      <c r="AD668" s="1" t="s">
        <v>51</v>
      </c>
      <c r="AE668" s="1" t="s">
        <v>51</v>
      </c>
      <c r="AF668" s="7">
        <v>1736118400</v>
      </c>
      <c r="AG668" s="7">
        <v>573295562</v>
      </c>
      <c r="AH668" s="7">
        <v>1162822838</v>
      </c>
      <c r="AI668" s="7">
        <v>3982800218</v>
      </c>
      <c r="AJ668" s="7">
        <v>219034723</v>
      </c>
    </row>
    <row r="669" spans="2:36" hidden="1" x14ac:dyDescent="0.25">
      <c r="B669" s="1" t="s">
        <v>1797</v>
      </c>
      <c r="C669" s="1">
        <v>262642</v>
      </c>
      <c r="D669" s="1"/>
      <c r="E669" s="1" t="s">
        <v>4826</v>
      </c>
      <c r="F669" s="1" t="s">
        <v>4827</v>
      </c>
      <c r="G669" s="1" t="s">
        <v>38</v>
      </c>
      <c r="H669" s="1">
        <v>63310900</v>
      </c>
      <c r="I669" s="1" t="s">
        <v>4828</v>
      </c>
      <c r="J669" s="1" t="s">
        <v>4829</v>
      </c>
      <c r="K669" s="1">
        <v>3153851511</v>
      </c>
      <c r="L669" s="1">
        <v>3153851511</v>
      </c>
      <c r="M669" s="1"/>
      <c r="N669" s="1" t="s">
        <v>4830</v>
      </c>
      <c r="O669" s="1">
        <v>1</v>
      </c>
      <c r="P669" s="1" t="s">
        <v>42</v>
      </c>
      <c r="Q669" s="1" t="s">
        <v>43</v>
      </c>
      <c r="R669" s="1" t="s">
        <v>65</v>
      </c>
      <c r="S669" s="1">
        <v>15</v>
      </c>
      <c r="T669" s="1" t="s">
        <v>4831</v>
      </c>
      <c r="U669" s="1" t="s">
        <v>623</v>
      </c>
      <c r="V669" s="1" t="s">
        <v>30</v>
      </c>
      <c r="W669" s="1" t="s">
        <v>47</v>
      </c>
      <c r="X669" s="1" t="s">
        <v>48</v>
      </c>
      <c r="Y669" s="1">
        <v>7020</v>
      </c>
      <c r="Z669" s="1" t="s">
        <v>186</v>
      </c>
      <c r="AA669" s="1">
        <v>1</v>
      </c>
      <c r="AB669" s="1" t="s">
        <v>4832</v>
      </c>
      <c r="AC669" s="1">
        <v>1</v>
      </c>
      <c r="AD669" s="1" t="s">
        <v>51</v>
      </c>
      <c r="AE669" s="1" t="s">
        <v>51</v>
      </c>
      <c r="AF669" s="7">
        <v>1732163000</v>
      </c>
      <c r="AG669" s="7">
        <v>355878000</v>
      </c>
      <c r="AH669" s="7">
        <v>1376285000</v>
      </c>
      <c r="AI669" s="7">
        <v>0</v>
      </c>
      <c r="AJ669" s="7">
        <v>0</v>
      </c>
    </row>
    <row r="670" spans="2:36" ht="25.5" hidden="1" x14ac:dyDescent="0.25">
      <c r="B670" s="1" t="s">
        <v>1797</v>
      </c>
      <c r="C670" s="1">
        <v>194441</v>
      </c>
      <c r="D670" s="3"/>
      <c r="E670" s="1" t="s">
        <v>4833</v>
      </c>
      <c r="F670" s="1" t="s">
        <v>4834</v>
      </c>
      <c r="G670" s="1" t="s">
        <v>38</v>
      </c>
      <c r="H670" s="1">
        <v>13542265</v>
      </c>
      <c r="I670" s="1" t="s">
        <v>4835</v>
      </c>
      <c r="J670" s="1" t="s">
        <v>4836</v>
      </c>
      <c r="K670" s="1">
        <v>6302367</v>
      </c>
      <c r="L670" s="1">
        <v>3174298237</v>
      </c>
      <c r="M670" s="1"/>
      <c r="N670" s="1" t="s">
        <v>4837</v>
      </c>
      <c r="O670" s="1">
        <v>1</v>
      </c>
      <c r="P670" s="1" t="s">
        <v>42</v>
      </c>
      <c r="Q670" s="1" t="s">
        <v>43</v>
      </c>
      <c r="R670" s="1" t="s">
        <v>65</v>
      </c>
      <c r="S670" s="1">
        <v>15</v>
      </c>
      <c r="T670" s="1" t="s">
        <v>1812</v>
      </c>
      <c r="U670" s="1" t="s">
        <v>89</v>
      </c>
      <c r="V670" s="1" t="s">
        <v>30</v>
      </c>
      <c r="W670" s="1" t="s">
        <v>47</v>
      </c>
      <c r="X670" s="1" t="s">
        <v>48</v>
      </c>
      <c r="Y670" s="1">
        <v>6820</v>
      </c>
      <c r="Z670" s="1" t="s">
        <v>619</v>
      </c>
      <c r="AA670" s="1">
        <v>1</v>
      </c>
      <c r="AB670" s="1" t="s">
        <v>4833</v>
      </c>
      <c r="AC670" s="1">
        <v>1</v>
      </c>
      <c r="AD670" s="1" t="s">
        <v>51</v>
      </c>
      <c r="AE670" s="1" t="s">
        <v>51</v>
      </c>
      <c r="AF670" s="7">
        <v>1730259000</v>
      </c>
      <c r="AG670" s="7">
        <v>26300000</v>
      </c>
      <c r="AH670" s="7">
        <v>1703959000</v>
      </c>
      <c r="AI670" s="7">
        <v>120500000</v>
      </c>
      <c r="AJ670" s="7">
        <v>113649038</v>
      </c>
    </row>
    <row r="671" spans="2:36" ht="25.5" hidden="1" x14ac:dyDescent="0.25">
      <c r="B671" s="1" t="s">
        <v>1797</v>
      </c>
      <c r="C671" s="1">
        <v>133084</v>
      </c>
      <c r="D671" s="1" t="s">
        <v>4838</v>
      </c>
      <c r="E671" s="1" t="s">
        <v>4839</v>
      </c>
      <c r="F671" s="1" t="s">
        <v>4840</v>
      </c>
      <c r="G671" s="1" t="s">
        <v>38</v>
      </c>
      <c r="H671" s="1">
        <v>1971724</v>
      </c>
      <c r="I671" s="1" t="s">
        <v>4841</v>
      </c>
      <c r="J671" s="1" t="s">
        <v>4842</v>
      </c>
      <c r="K671" s="1">
        <v>6350675</v>
      </c>
      <c r="L671" s="1">
        <v>3153711845</v>
      </c>
      <c r="M671" s="1"/>
      <c r="N671" s="1" t="s">
        <v>4843</v>
      </c>
      <c r="O671" s="1">
        <v>0</v>
      </c>
      <c r="P671" s="1" t="s">
        <v>42</v>
      </c>
      <c r="Q671" s="1" t="s">
        <v>43</v>
      </c>
      <c r="R671" s="1" t="s">
        <v>658</v>
      </c>
      <c r="S671" s="1">
        <v>13</v>
      </c>
      <c r="T671" s="1" t="s">
        <v>4844</v>
      </c>
      <c r="U671" s="1" t="s">
        <v>46</v>
      </c>
      <c r="V671" s="1" t="s">
        <v>30</v>
      </c>
      <c r="W671" s="1" t="s">
        <v>47</v>
      </c>
      <c r="X671" s="1" t="s">
        <v>48</v>
      </c>
      <c r="Y671" s="1">
        <v>6810</v>
      </c>
      <c r="Z671" s="1" t="s">
        <v>119</v>
      </c>
      <c r="AA671" s="1">
        <v>1</v>
      </c>
      <c r="AB671" s="1" t="s">
        <v>4845</v>
      </c>
      <c r="AC671" s="1">
        <v>1</v>
      </c>
      <c r="AD671" s="1" t="s">
        <v>51</v>
      </c>
      <c r="AE671" s="1" t="s">
        <v>51</v>
      </c>
      <c r="AF671" s="7">
        <v>1728151929</v>
      </c>
      <c r="AG671" s="7">
        <v>470317023</v>
      </c>
      <c r="AH671" s="7">
        <v>1257834906</v>
      </c>
      <c r="AI671" s="7">
        <v>0</v>
      </c>
      <c r="AJ671" s="7">
        <v>20285838</v>
      </c>
    </row>
    <row r="672" spans="2:36" ht="63.75" hidden="1" x14ac:dyDescent="0.25">
      <c r="B672" s="1" t="s">
        <v>1797</v>
      </c>
      <c r="C672" s="1">
        <v>204968</v>
      </c>
      <c r="D672" s="3"/>
      <c r="E672" s="1" t="s">
        <v>4846</v>
      </c>
      <c r="F672" s="1" t="s">
        <v>4847</v>
      </c>
      <c r="G672" s="1" t="s">
        <v>38</v>
      </c>
      <c r="H672" s="1">
        <v>91287282</v>
      </c>
      <c r="I672" s="1" t="s">
        <v>1864</v>
      </c>
      <c r="J672" s="1" t="s">
        <v>4848</v>
      </c>
      <c r="K672" s="1">
        <v>3023499084</v>
      </c>
      <c r="L672" s="1">
        <v>3158004287</v>
      </c>
      <c r="M672" s="1">
        <v>3023499084</v>
      </c>
      <c r="N672" s="1" t="s">
        <v>1865</v>
      </c>
      <c r="O672" s="1">
        <v>29</v>
      </c>
      <c r="P672" s="1" t="s">
        <v>42</v>
      </c>
      <c r="Q672" s="1" t="s">
        <v>43</v>
      </c>
      <c r="R672" s="1" t="s">
        <v>97</v>
      </c>
      <c r="S672" s="1">
        <v>12</v>
      </c>
      <c r="T672" s="1" t="s">
        <v>4849</v>
      </c>
      <c r="U672" s="1" t="s">
        <v>89</v>
      </c>
      <c r="V672" s="1" t="s">
        <v>30</v>
      </c>
      <c r="W672" s="1" t="s">
        <v>47</v>
      </c>
      <c r="X672" s="1" t="s">
        <v>48</v>
      </c>
      <c r="Y672" s="1">
        <v>8621</v>
      </c>
      <c r="Z672" s="1" t="s">
        <v>597</v>
      </c>
      <c r="AA672" s="1">
        <v>9</v>
      </c>
      <c r="AB672" s="1" t="s">
        <v>4850</v>
      </c>
      <c r="AC672" s="1">
        <v>9</v>
      </c>
      <c r="AD672" s="1" t="s">
        <v>51</v>
      </c>
      <c r="AE672" s="1" t="s">
        <v>51</v>
      </c>
      <c r="AF672" s="7">
        <v>1727814000</v>
      </c>
      <c r="AG672" s="7">
        <v>1233573000</v>
      </c>
      <c r="AH672" s="7">
        <v>494241000</v>
      </c>
      <c r="AI672" s="7">
        <v>2556976000</v>
      </c>
      <c r="AJ672" s="7">
        <v>190866000</v>
      </c>
    </row>
    <row r="673" spans="2:36" ht="25.5" hidden="1" x14ac:dyDescent="0.25">
      <c r="B673" s="1" t="s">
        <v>1797</v>
      </c>
      <c r="C673" s="1">
        <v>109558</v>
      </c>
      <c r="D673" s="3"/>
      <c r="E673" s="1" t="s">
        <v>4851</v>
      </c>
      <c r="F673" s="1">
        <v>12456886</v>
      </c>
      <c r="G673" s="1"/>
      <c r="H673" s="1"/>
      <c r="I673" s="1"/>
      <c r="J673" s="1" t="s">
        <v>4852</v>
      </c>
      <c r="K673" s="1">
        <v>6420986</v>
      </c>
      <c r="L673" s="1">
        <v>3115997927</v>
      </c>
      <c r="M673" s="1">
        <v>3102623958</v>
      </c>
      <c r="N673" s="1" t="s">
        <v>4853</v>
      </c>
      <c r="O673" s="1">
        <v>0</v>
      </c>
      <c r="P673" s="1" t="s">
        <v>42</v>
      </c>
      <c r="Q673" s="1" t="s">
        <v>43</v>
      </c>
      <c r="R673" s="1" t="s">
        <v>175</v>
      </c>
      <c r="S673" s="1">
        <v>3</v>
      </c>
      <c r="T673" s="1" t="s">
        <v>4854</v>
      </c>
      <c r="U673" s="1" t="s">
        <v>89</v>
      </c>
      <c r="V673" s="1" t="s">
        <v>30</v>
      </c>
      <c r="W673" s="1" t="s">
        <v>68</v>
      </c>
      <c r="X673" s="1" t="s">
        <v>69</v>
      </c>
      <c r="Y673" s="1">
        <v>6820</v>
      </c>
      <c r="Z673" s="1" t="s">
        <v>619</v>
      </c>
      <c r="AA673" s="1">
        <v>1</v>
      </c>
      <c r="AB673" s="1" t="s">
        <v>4855</v>
      </c>
      <c r="AC673" s="1">
        <v>1</v>
      </c>
      <c r="AD673" s="1" t="s">
        <v>51</v>
      </c>
      <c r="AE673" s="1" t="s">
        <v>51</v>
      </c>
      <c r="AF673" s="7">
        <v>1723358000</v>
      </c>
      <c r="AG673" s="7">
        <v>827338000</v>
      </c>
      <c r="AH673" s="7">
        <v>896020000</v>
      </c>
      <c r="AI673" s="7">
        <v>1002000000</v>
      </c>
      <c r="AJ673" s="7">
        <v>0</v>
      </c>
    </row>
    <row r="674" spans="2:36" ht="25.5" hidden="1" x14ac:dyDescent="0.25">
      <c r="B674" s="1" t="s">
        <v>1797</v>
      </c>
      <c r="C674" s="1">
        <v>20684</v>
      </c>
      <c r="D674" s="3"/>
      <c r="E674" s="1" t="s">
        <v>4856</v>
      </c>
      <c r="F674" s="1" t="s">
        <v>4857</v>
      </c>
      <c r="G674" s="1" t="s">
        <v>38</v>
      </c>
      <c r="H674" s="1">
        <v>5562021</v>
      </c>
      <c r="I674" s="1" t="s">
        <v>4858</v>
      </c>
      <c r="J674" s="1" t="s">
        <v>4859</v>
      </c>
      <c r="K674" s="1">
        <v>6525860</v>
      </c>
      <c r="L674" s="1">
        <v>3153717818</v>
      </c>
      <c r="M674" s="1"/>
      <c r="N674" s="1" t="s">
        <v>4860</v>
      </c>
      <c r="O674" s="1">
        <v>2</v>
      </c>
      <c r="P674" s="1" t="s">
        <v>42</v>
      </c>
      <c r="Q674" s="1" t="s">
        <v>43</v>
      </c>
      <c r="R674" s="1" t="s">
        <v>65</v>
      </c>
      <c r="S674" s="1">
        <v>15</v>
      </c>
      <c r="T674" s="1" t="s">
        <v>4861</v>
      </c>
      <c r="U674" s="1" t="s">
        <v>67</v>
      </c>
      <c r="V674" s="1" t="s">
        <v>30</v>
      </c>
      <c r="W674" s="1" t="s">
        <v>47</v>
      </c>
      <c r="X674" s="1" t="s">
        <v>48</v>
      </c>
      <c r="Y674" s="1">
        <v>4645</v>
      </c>
      <c r="Z674" s="1" t="s">
        <v>615</v>
      </c>
      <c r="AA674" s="1">
        <v>1</v>
      </c>
      <c r="AB674" s="1" t="s">
        <v>4856</v>
      </c>
      <c r="AC674" s="1">
        <v>1</v>
      </c>
      <c r="AD674" s="1" t="s">
        <v>51</v>
      </c>
      <c r="AE674" s="1" t="s">
        <v>51</v>
      </c>
      <c r="AF674" s="7">
        <v>1720555100</v>
      </c>
      <c r="AG674" s="7">
        <v>1307904320</v>
      </c>
      <c r="AH674" s="7">
        <v>412650780</v>
      </c>
      <c r="AI674" s="7">
        <v>810784463</v>
      </c>
      <c r="AJ674" s="7">
        <v>32835329</v>
      </c>
    </row>
    <row r="675" spans="2:36" hidden="1" x14ac:dyDescent="0.25">
      <c r="B675" s="1" t="s">
        <v>1797</v>
      </c>
      <c r="C675" s="1">
        <v>214249</v>
      </c>
      <c r="D675" s="1"/>
      <c r="E675" s="1" t="s">
        <v>4862</v>
      </c>
      <c r="F675" s="1" t="s">
        <v>4863</v>
      </c>
      <c r="G675" s="1" t="s">
        <v>38</v>
      </c>
      <c r="H675" s="1">
        <v>37827097</v>
      </c>
      <c r="I675" s="1" t="s">
        <v>2865</v>
      </c>
      <c r="J675" s="1" t="s">
        <v>4864</v>
      </c>
      <c r="K675" s="1">
        <v>6339215</v>
      </c>
      <c r="L675" s="1">
        <v>3102738404</v>
      </c>
      <c r="M675" s="1"/>
      <c r="N675" s="1" t="s">
        <v>4865</v>
      </c>
      <c r="O675" s="1">
        <v>4</v>
      </c>
      <c r="P675" s="1" t="s">
        <v>42</v>
      </c>
      <c r="Q675" s="1" t="s">
        <v>43</v>
      </c>
      <c r="R675" s="1" t="s">
        <v>43</v>
      </c>
      <c r="S675" s="1">
        <v>8</v>
      </c>
      <c r="T675" s="1" t="s">
        <v>4866</v>
      </c>
      <c r="U675" s="1" t="s">
        <v>89</v>
      </c>
      <c r="V675" s="1" t="s">
        <v>30</v>
      </c>
      <c r="W675" s="1" t="s">
        <v>47</v>
      </c>
      <c r="X675" s="1" t="s">
        <v>48</v>
      </c>
      <c r="Y675" s="1">
        <v>4921</v>
      </c>
      <c r="Z675" s="1" t="s">
        <v>557</v>
      </c>
      <c r="AA675" s="1">
        <v>1</v>
      </c>
      <c r="AB675" s="1" t="s">
        <v>4862</v>
      </c>
      <c r="AC675" s="1">
        <v>1</v>
      </c>
      <c r="AD675" s="1" t="s">
        <v>51</v>
      </c>
      <c r="AE675" s="1" t="s">
        <v>51</v>
      </c>
      <c r="AF675" s="7">
        <v>1713885626</v>
      </c>
      <c r="AG675" s="7">
        <v>1032184496</v>
      </c>
      <c r="AH675" s="7">
        <v>681701130</v>
      </c>
      <c r="AI675" s="7">
        <v>400027533</v>
      </c>
      <c r="AJ675" s="7">
        <v>23839184</v>
      </c>
    </row>
    <row r="676" spans="2:36" hidden="1" x14ac:dyDescent="0.25">
      <c r="B676" s="1" t="s">
        <v>1797</v>
      </c>
      <c r="C676" s="1">
        <v>164830</v>
      </c>
      <c r="D676" s="3"/>
      <c r="E676" s="1" t="s">
        <v>4867</v>
      </c>
      <c r="F676" s="1" t="s">
        <v>4868</v>
      </c>
      <c r="G676" s="1" t="s">
        <v>38</v>
      </c>
      <c r="H676" s="1">
        <v>63526374</v>
      </c>
      <c r="I676" s="1" t="s">
        <v>4869</v>
      </c>
      <c r="J676" s="1" t="s">
        <v>4870</v>
      </c>
      <c r="K676" s="1">
        <v>6569056</v>
      </c>
      <c r="L676" s="1">
        <v>3174336064</v>
      </c>
      <c r="M676" s="1"/>
      <c r="N676" s="1" t="s">
        <v>4871</v>
      </c>
      <c r="O676" s="1">
        <v>46</v>
      </c>
      <c r="P676" s="1" t="s">
        <v>42</v>
      </c>
      <c r="Q676" s="1" t="s">
        <v>43</v>
      </c>
      <c r="R676" s="1" t="s">
        <v>554</v>
      </c>
      <c r="S676" s="1">
        <v>5</v>
      </c>
      <c r="T676" s="1" t="s">
        <v>4872</v>
      </c>
      <c r="U676" s="1" t="s">
        <v>1394</v>
      </c>
      <c r="V676" s="1" t="s">
        <v>30</v>
      </c>
      <c r="W676" s="1" t="s">
        <v>150</v>
      </c>
      <c r="X676" s="1" t="s">
        <v>48</v>
      </c>
      <c r="Y676" s="1">
        <v>145</v>
      </c>
      <c r="Z676" s="1" t="s">
        <v>111</v>
      </c>
      <c r="AA676" s="1">
        <v>0</v>
      </c>
      <c r="AB676" s="1"/>
      <c r="AC676" s="1">
        <v>0</v>
      </c>
      <c r="AD676" s="1" t="s">
        <v>51</v>
      </c>
      <c r="AE676" s="1" t="s">
        <v>51</v>
      </c>
      <c r="AF676" s="7">
        <v>1712665489</v>
      </c>
      <c r="AG676" s="7">
        <v>1392055890</v>
      </c>
      <c r="AH676" s="7">
        <v>320609599</v>
      </c>
      <c r="AI676" s="7">
        <v>10083178385</v>
      </c>
      <c r="AJ676" s="7">
        <v>70163684</v>
      </c>
    </row>
    <row r="677" spans="2:36" ht="25.5" hidden="1" x14ac:dyDescent="0.25">
      <c r="B677" s="1" t="s">
        <v>1797</v>
      </c>
      <c r="C677" s="1">
        <v>126962</v>
      </c>
      <c r="D677" s="3"/>
      <c r="E677" s="1" t="s">
        <v>4873</v>
      </c>
      <c r="F677" s="1" t="s">
        <v>4874</v>
      </c>
      <c r="G677" s="1" t="s">
        <v>38</v>
      </c>
      <c r="H677" s="1">
        <v>92502929</v>
      </c>
      <c r="I677" s="1" t="s">
        <v>4875</v>
      </c>
      <c r="J677" s="1" t="s">
        <v>4876</v>
      </c>
      <c r="K677" s="1">
        <v>6438383</v>
      </c>
      <c r="L677" s="1">
        <v>3156749056</v>
      </c>
      <c r="M677" s="1"/>
      <c r="N677" s="1" t="s">
        <v>4877</v>
      </c>
      <c r="O677" s="1">
        <v>24</v>
      </c>
      <c r="P677" s="1" t="s">
        <v>42</v>
      </c>
      <c r="Q677" s="1" t="s">
        <v>43</v>
      </c>
      <c r="R677" s="1" t="s">
        <v>157</v>
      </c>
      <c r="S677" s="1">
        <v>12</v>
      </c>
      <c r="T677" s="1" t="s">
        <v>4878</v>
      </c>
      <c r="U677" s="1" t="s">
        <v>46</v>
      </c>
      <c r="V677" s="1" t="s">
        <v>30</v>
      </c>
      <c r="W677" s="1" t="s">
        <v>47</v>
      </c>
      <c r="X677" s="1" t="s">
        <v>48</v>
      </c>
      <c r="Y677" s="1">
        <v>8559</v>
      </c>
      <c r="Z677" s="1" t="s">
        <v>2001</v>
      </c>
      <c r="AA677" s="1">
        <v>3</v>
      </c>
      <c r="AB677" s="1" t="s">
        <v>4879</v>
      </c>
      <c r="AC677" s="1">
        <v>3</v>
      </c>
      <c r="AD677" s="1" t="s">
        <v>51</v>
      </c>
      <c r="AE677" s="1" t="s">
        <v>51</v>
      </c>
      <c r="AF677" s="7">
        <v>1710625965</v>
      </c>
      <c r="AG677" s="7">
        <v>1602210745</v>
      </c>
      <c r="AH677" s="7">
        <v>108415220</v>
      </c>
      <c r="AI677" s="7">
        <v>2018638580</v>
      </c>
      <c r="AJ677" s="7">
        <v>-61253502</v>
      </c>
    </row>
    <row r="678" spans="2:36" hidden="1" x14ac:dyDescent="0.25">
      <c r="B678" s="1" t="s">
        <v>1797</v>
      </c>
      <c r="C678" s="1">
        <v>33699</v>
      </c>
      <c r="D678" s="3"/>
      <c r="E678" s="1" t="s">
        <v>4880</v>
      </c>
      <c r="F678" s="1">
        <v>91239716</v>
      </c>
      <c r="G678" s="1"/>
      <c r="H678" s="1"/>
      <c r="I678" s="1"/>
      <c r="J678" s="1" t="s">
        <v>4881</v>
      </c>
      <c r="K678" s="1">
        <v>6711959</v>
      </c>
      <c r="L678" s="1"/>
      <c r="M678" s="1"/>
      <c r="N678" s="1" t="s">
        <v>4882</v>
      </c>
      <c r="O678" s="1">
        <v>0</v>
      </c>
      <c r="P678" s="1" t="s">
        <v>42</v>
      </c>
      <c r="Q678" s="1" t="s">
        <v>43</v>
      </c>
      <c r="R678" s="1"/>
      <c r="S678" s="1"/>
      <c r="T678" s="1" t="s">
        <v>66</v>
      </c>
      <c r="U678" s="1" t="s">
        <v>686</v>
      </c>
      <c r="V678" s="1" t="s">
        <v>30</v>
      </c>
      <c r="W678" s="1" t="s">
        <v>68</v>
      </c>
      <c r="X678" s="1" t="s">
        <v>69</v>
      </c>
      <c r="Y678" s="1">
        <v>4520</v>
      </c>
      <c r="Z678" s="1" t="s">
        <v>2918</v>
      </c>
      <c r="AA678" s="1">
        <v>1</v>
      </c>
      <c r="AB678" s="1" t="s">
        <v>4883</v>
      </c>
      <c r="AC678" s="1">
        <v>1</v>
      </c>
      <c r="AD678" s="1" t="s">
        <v>51</v>
      </c>
      <c r="AE678" s="1" t="s">
        <v>51</v>
      </c>
      <c r="AF678" s="7">
        <v>1709530481</v>
      </c>
      <c r="AG678" s="7">
        <v>445964791</v>
      </c>
      <c r="AH678" s="7">
        <v>1263565690</v>
      </c>
      <c r="AI678" s="7">
        <v>68803116</v>
      </c>
      <c r="AJ678" s="7">
        <v>829535</v>
      </c>
    </row>
    <row r="679" spans="2:36" hidden="1" x14ac:dyDescent="0.25">
      <c r="B679" s="1" t="s">
        <v>1797</v>
      </c>
      <c r="C679" s="1">
        <v>113519</v>
      </c>
      <c r="D679" s="3"/>
      <c r="E679" s="1" t="s">
        <v>4884</v>
      </c>
      <c r="F679" s="1" t="s">
        <v>4885</v>
      </c>
      <c r="G679" s="1" t="s">
        <v>38</v>
      </c>
      <c r="H679" s="1">
        <v>73125353</v>
      </c>
      <c r="I679" s="1" t="s">
        <v>4886</v>
      </c>
      <c r="J679" s="1" t="s">
        <v>4887</v>
      </c>
      <c r="K679" s="1">
        <v>6349898</v>
      </c>
      <c r="L679" s="1">
        <v>6326550</v>
      </c>
      <c r="M679" s="1">
        <v>3153785484</v>
      </c>
      <c r="N679" s="1" t="s">
        <v>4888</v>
      </c>
      <c r="O679" s="1">
        <v>15</v>
      </c>
      <c r="P679" s="1" t="s">
        <v>42</v>
      </c>
      <c r="Q679" s="1" t="s">
        <v>43</v>
      </c>
      <c r="R679" s="1" t="s">
        <v>545</v>
      </c>
      <c r="S679" s="1">
        <v>3</v>
      </c>
      <c r="T679" s="1" t="s">
        <v>4889</v>
      </c>
      <c r="U679" s="1" t="s">
        <v>46</v>
      </c>
      <c r="V679" s="1" t="s">
        <v>30</v>
      </c>
      <c r="W679" s="1" t="s">
        <v>47</v>
      </c>
      <c r="X679" s="1" t="s">
        <v>48</v>
      </c>
      <c r="Y679" s="1">
        <v>1410</v>
      </c>
      <c r="Z679" s="1" t="s">
        <v>594</v>
      </c>
      <c r="AA679" s="1">
        <v>1</v>
      </c>
      <c r="AB679" s="1" t="s">
        <v>4890</v>
      </c>
      <c r="AC679" s="1">
        <v>1</v>
      </c>
      <c r="AD679" s="1" t="s">
        <v>51</v>
      </c>
      <c r="AE679" s="1" t="s">
        <v>51</v>
      </c>
      <c r="AF679" s="7">
        <v>1709327000</v>
      </c>
      <c r="AG679" s="7">
        <v>484686000</v>
      </c>
      <c r="AH679" s="7">
        <v>1224641000</v>
      </c>
      <c r="AI679" s="7">
        <v>1604726000</v>
      </c>
      <c r="AJ679" s="7">
        <v>319346000</v>
      </c>
    </row>
    <row r="680" spans="2:36" hidden="1" x14ac:dyDescent="0.25">
      <c r="B680" s="1" t="s">
        <v>1797</v>
      </c>
      <c r="C680" s="1">
        <v>126001</v>
      </c>
      <c r="D680" s="3"/>
      <c r="E680" s="1" t="s">
        <v>4891</v>
      </c>
      <c r="F680" s="1" t="s">
        <v>4892</v>
      </c>
      <c r="G680" s="1" t="s">
        <v>38</v>
      </c>
      <c r="H680" s="1">
        <v>13848942</v>
      </c>
      <c r="I680" s="1" t="s">
        <v>1752</v>
      </c>
      <c r="J680" s="1" t="s">
        <v>1753</v>
      </c>
      <c r="K680" s="1">
        <v>6359071</v>
      </c>
      <c r="L680" s="1">
        <v>6344811</v>
      </c>
      <c r="M680" s="1">
        <v>3118083744</v>
      </c>
      <c r="N680" s="1" t="s">
        <v>4893</v>
      </c>
      <c r="O680" s="1">
        <v>4</v>
      </c>
      <c r="P680" s="1" t="s">
        <v>42</v>
      </c>
      <c r="Q680" s="1" t="s">
        <v>43</v>
      </c>
      <c r="R680" s="1" t="s">
        <v>97</v>
      </c>
      <c r="S680" s="1">
        <v>12</v>
      </c>
      <c r="T680" s="1" t="s">
        <v>4894</v>
      </c>
      <c r="U680" s="1" t="s">
        <v>89</v>
      </c>
      <c r="V680" s="1" t="s">
        <v>30</v>
      </c>
      <c r="W680" s="1" t="s">
        <v>883</v>
      </c>
      <c r="X680" s="1" t="s">
        <v>48</v>
      </c>
      <c r="Y680" s="1">
        <v>141</v>
      </c>
      <c r="Z680" s="1" t="s">
        <v>636</v>
      </c>
      <c r="AA680" s="1">
        <v>0</v>
      </c>
      <c r="AB680" s="1"/>
      <c r="AC680" s="1">
        <v>0</v>
      </c>
      <c r="AD680" s="1" t="s">
        <v>51</v>
      </c>
      <c r="AE680" s="1" t="s">
        <v>51</v>
      </c>
      <c r="AF680" s="7">
        <v>1704941516</v>
      </c>
      <c r="AG680" s="7">
        <v>1424078204</v>
      </c>
      <c r="AH680" s="7">
        <v>280863312</v>
      </c>
      <c r="AI680" s="7">
        <v>120020660</v>
      </c>
      <c r="AJ680" s="7">
        <v>0</v>
      </c>
    </row>
    <row r="681" spans="2:36" ht="25.5" hidden="1" x14ac:dyDescent="0.25">
      <c r="B681" s="1" t="s">
        <v>1797</v>
      </c>
      <c r="C681" s="1">
        <v>365690</v>
      </c>
      <c r="D681" s="1"/>
      <c r="E681" s="1" t="s">
        <v>4895</v>
      </c>
      <c r="F681" s="1" t="s">
        <v>4896</v>
      </c>
      <c r="G681" s="1" t="s">
        <v>38</v>
      </c>
      <c r="H681" s="1">
        <v>13744782</v>
      </c>
      <c r="I681" s="1" t="s">
        <v>4897</v>
      </c>
      <c r="J681" s="1" t="s">
        <v>4898</v>
      </c>
      <c r="K681" s="1">
        <v>6761920</v>
      </c>
      <c r="L681" s="1">
        <v>3183353793</v>
      </c>
      <c r="M681" s="1"/>
      <c r="N681" s="1" t="s">
        <v>4899</v>
      </c>
      <c r="O681" s="1">
        <v>27</v>
      </c>
      <c r="P681" s="1" t="s">
        <v>42</v>
      </c>
      <c r="Q681" s="1" t="s">
        <v>43</v>
      </c>
      <c r="R681" s="1" t="s">
        <v>641</v>
      </c>
      <c r="S681" s="1">
        <v>1</v>
      </c>
      <c r="T681" s="1" t="s">
        <v>4900</v>
      </c>
      <c r="U681" s="1" t="s">
        <v>89</v>
      </c>
      <c r="V681" s="1" t="s">
        <v>30</v>
      </c>
      <c r="W681" s="1" t="s">
        <v>47</v>
      </c>
      <c r="X681" s="1" t="s">
        <v>48</v>
      </c>
      <c r="Y681" s="1">
        <v>4690</v>
      </c>
      <c r="Z681" s="1" t="s">
        <v>749</v>
      </c>
      <c r="AA681" s="1">
        <v>4</v>
      </c>
      <c r="AB681" s="1" t="s">
        <v>4901</v>
      </c>
      <c r="AC681" s="1">
        <v>4</v>
      </c>
      <c r="AD681" s="1" t="s">
        <v>51</v>
      </c>
      <c r="AE681" s="1" t="s">
        <v>51</v>
      </c>
      <c r="AF681" s="7">
        <v>1703316684</v>
      </c>
      <c r="AG681" s="7">
        <v>531813330</v>
      </c>
      <c r="AH681" s="7">
        <v>1171503354</v>
      </c>
      <c r="AI681" s="7">
        <v>8961682314</v>
      </c>
      <c r="AJ681" s="7">
        <v>371203396</v>
      </c>
    </row>
    <row r="682" spans="2:36" ht="25.5" hidden="1" x14ac:dyDescent="0.25">
      <c r="B682" s="1" t="s">
        <v>1797</v>
      </c>
      <c r="C682" s="1">
        <v>290693</v>
      </c>
      <c r="D682" s="1"/>
      <c r="E682" s="1" t="s">
        <v>4902</v>
      </c>
      <c r="F682" s="1">
        <v>28054441</v>
      </c>
      <c r="G682" s="1"/>
      <c r="H682" s="1"/>
      <c r="I682" s="1"/>
      <c r="J682" s="1" t="s">
        <v>4903</v>
      </c>
      <c r="K682" s="1">
        <v>3164968017</v>
      </c>
      <c r="L682" s="1"/>
      <c r="M682" s="1"/>
      <c r="N682" s="1" t="s">
        <v>4904</v>
      </c>
      <c r="O682" s="1">
        <v>1</v>
      </c>
      <c r="P682" s="1" t="s">
        <v>42</v>
      </c>
      <c r="Q682" s="1" t="s">
        <v>43</v>
      </c>
      <c r="R682" s="1" t="s">
        <v>65</v>
      </c>
      <c r="S682" s="1">
        <v>15</v>
      </c>
      <c r="T682" s="1" t="s">
        <v>4905</v>
      </c>
      <c r="U682" s="1" t="s">
        <v>583</v>
      </c>
      <c r="V682" s="1" t="s">
        <v>30</v>
      </c>
      <c r="W682" s="1" t="s">
        <v>68</v>
      </c>
      <c r="X682" s="1" t="s">
        <v>69</v>
      </c>
      <c r="Y682" s="1">
        <v>4631</v>
      </c>
      <c r="Z682" s="1" t="s">
        <v>659</v>
      </c>
      <c r="AA682" s="1">
        <v>2</v>
      </c>
      <c r="AB682" s="1" t="s">
        <v>4906</v>
      </c>
      <c r="AC682" s="1">
        <v>2</v>
      </c>
      <c r="AD682" s="1" t="s">
        <v>51</v>
      </c>
      <c r="AE682" s="1" t="s">
        <v>51</v>
      </c>
      <c r="AF682" s="7">
        <v>1700710567</v>
      </c>
      <c r="AG682" s="7">
        <v>239778552</v>
      </c>
      <c r="AH682" s="7">
        <v>1460932015</v>
      </c>
      <c r="AI682" s="7">
        <v>452145073</v>
      </c>
      <c r="AJ682" s="7">
        <v>239620693</v>
      </c>
    </row>
    <row r="683" spans="2:36" hidden="1" x14ac:dyDescent="0.25">
      <c r="B683" s="1" t="s">
        <v>1797</v>
      </c>
      <c r="C683" s="1">
        <v>225585</v>
      </c>
      <c r="D683" s="1" t="s">
        <v>4907</v>
      </c>
      <c r="E683" s="1" t="s">
        <v>4908</v>
      </c>
      <c r="F683" s="1" t="s">
        <v>4909</v>
      </c>
      <c r="G683" s="1" t="s">
        <v>38</v>
      </c>
      <c r="H683" s="1">
        <v>79289586</v>
      </c>
      <c r="I683" s="1" t="s">
        <v>4910</v>
      </c>
      <c r="J683" s="1" t="s">
        <v>4911</v>
      </c>
      <c r="K683" s="1">
        <v>3004401970</v>
      </c>
      <c r="L683" s="1">
        <v>3004401970</v>
      </c>
      <c r="M683" s="1">
        <v>3003187754</v>
      </c>
      <c r="N683" s="1" t="s">
        <v>4912</v>
      </c>
      <c r="O683" s="1">
        <v>12</v>
      </c>
      <c r="P683" s="1" t="s">
        <v>42</v>
      </c>
      <c r="Q683" s="1" t="s">
        <v>43</v>
      </c>
      <c r="R683" s="1" t="s">
        <v>97</v>
      </c>
      <c r="S683" s="1">
        <v>12</v>
      </c>
      <c r="T683" s="1" t="s">
        <v>4913</v>
      </c>
      <c r="U683" s="1" t="s">
        <v>46</v>
      </c>
      <c r="V683" s="1" t="s">
        <v>30</v>
      </c>
      <c r="W683" s="1" t="s">
        <v>150</v>
      </c>
      <c r="X683" s="1" t="s">
        <v>48</v>
      </c>
      <c r="Y683" s="1">
        <v>7111</v>
      </c>
      <c r="Z683" s="1" t="s">
        <v>650</v>
      </c>
      <c r="AA683" s="1">
        <v>1</v>
      </c>
      <c r="AB683" s="1" t="s">
        <v>4914</v>
      </c>
      <c r="AC683" s="1">
        <v>1</v>
      </c>
      <c r="AD683" s="1" t="s">
        <v>51</v>
      </c>
      <c r="AE683" s="1" t="s">
        <v>51</v>
      </c>
      <c r="AF683" s="7">
        <v>1699119247</v>
      </c>
      <c r="AG683" s="7">
        <v>1004618052</v>
      </c>
      <c r="AH683" s="7">
        <v>694501195</v>
      </c>
      <c r="AI683" s="7">
        <v>807339844</v>
      </c>
      <c r="AJ683" s="7">
        <v>0</v>
      </c>
    </row>
    <row r="684" spans="2:36" hidden="1" x14ac:dyDescent="0.25">
      <c r="B684" s="1" t="s">
        <v>1797</v>
      </c>
      <c r="C684" s="1">
        <v>407437</v>
      </c>
      <c r="D684" s="1"/>
      <c r="E684" s="1" t="s">
        <v>4915</v>
      </c>
      <c r="F684" s="1" t="s">
        <v>4916</v>
      </c>
      <c r="G684" s="1" t="s">
        <v>38</v>
      </c>
      <c r="H684" s="1">
        <v>19413091</v>
      </c>
      <c r="I684" s="1" t="s">
        <v>4917</v>
      </c>
      <c r="J684" s="1" t="s">
        <v>4918</v>
      </c>
      <c r="K684" s="1">
        <v>6705323</v>
      </c>
      <c r="L684" s="1">
        <v>3046052849</v>
      </c>
      <c r="M684" s="1">
        <v>3046052943</v>
      </c>
      <c r="N684" s="1" t="s">
        <v>4919</v>
      </c>
      <c r="O684" s="1">
        <v>13</v>
      </c>
      <c r="P684" s="1" t="s">
        <v>42</v>
      </c>
      <c r="Q684" s="1" t="s">
        <v>43</v>
      </c>
      <c r="R684" s="1" t="s">
        <v>65</v>
      </c>
      <c r="S684" s="1">
        <v>15</v>
      </c>
      <c r="T684" s="1" t="s">
        <v>4920</v>
      </c>
      <c r="U684" s="1" t="s">
        <v>46</v>
      </c>
      <c r="V684" s="1" t="s">
        <v>30</v>
      </c>
      <c r="W684" s="1" t="s">
        <v>47</v>
      </c>
      <c r="X684" s="1" t="s">
        <v>48</v>
      </c>
      <c r="Y684" s="1">
        <v>4649</v>
      </c>
      <c r="Z684" s="1" t="s">
        <v>1740</v>
      </c>
      <c r="AA684" s="1">
        <v>1</v>
      </c>
      <c r="AB684" s="1" t="s">
        <v>4921</v>
      </c>
      <c r="AC684" s="1">
        <v>1</v>
      </c>
      <c r="AD684" s="1" t="s">
        <v>51</v>
      </c>
      <c r="AE684" s="1" t="s">
        <v>51</v>
      </c>
      <c r="AF684" s="7">
        <v>1698477731</v>
      </c>
      <c r="AG684" s="7">
        <v>1651184884</v>
      </c>
      <c r="AH684" s="7">
        <v>47292847</v>
      </c>
      <c r="AI684" s="7">
        <v>2337383760</v>
      </c>
      <c r="AJ684" s="7">
        <v>-29221776</v>
      </c>
    </row>
    <row r="685" spans="2:36" ht="25.5" hidden="1" x14ac:dyDescent="0.25">
      <c r="B685" s="1" t="s">
        <v>1797</v>
      </c>
      <c r="C685" s="1">
        <v>1026</v>
      </c>
      <c r="D685" s="3"/>
      <c r="E685" s="1" t="s">
        <v>4922</v>
      </c>
      <c r="F685" s="1" t="s">
        <v>4923</v>
      </c>
      <c r="G685" s="1" t="s">
        <v>38</v>
      </c>
      <c r="H685" s="1">
        <v>13825327</v>
      </c>
      <c r="I685" s="1" t="s">
        <v>4924</v>
      </c>
      <c r="J685" s="1" t="s">
        <v>4925</v>
      </c>
      <c r="K685" s="1">
        <v>6477723</v>
      </c>
      <c r="L685" s="1">
        <v>6477723</v>
      </c>
      <c r="M685" s="1">
        <v>3124579414</v>
      </c>
      <c r="N685" s="1" t="s">
        <v>4926</v>
      </c>
      <c r="O685" s="1">
        <v>2</v>
      </c>
      <c r="P685" s="1" t="s">
        <v>42</v>
      </c>
      <c r="Q685" s="1" t="s">
        <v>43</v>
      </c>
      <c r="R685" s="1" t="s">
        <v>97</v>
      </c>
      <c r="S685" s="1">
        <v>12</v>
      </c>
      <c r="T685" s="1" t="s">
        <v>4927</v>
      </c>
      <c r="U685" s="1" t="s">
        <v>1690</v>
      </c>
      <c r="V685" s="1" t="s">
        <v>30</v>
      </c>
      <c r="W685" s="1" t="s">
        <v>110</v>
      </c>
      <c r="X685" s="1" t="s">
        <v>48</v>
      </c>
      <c r="Y685" s="1">
        <v>6810</v>
      </c>
      <c r="Z685" s="1" t="s">
        <v>119</v>
      </c>
      <c r="AA685" s="1">
        <v>1</v>
      </c>
      <c r="AB685" s="1" t="s">
        <v>4922</v>
      </c>
      <c r="AC685" s="1">
        <v>1</v>
      </c>
      <c r="AD685" s="1" t="s">
        <v>51</v>
      </c>
      <c r="AE685" s="1" t="s">
        <v>51</v>
      </c>
      <c r="AF685" s="7">
        <v>1697155717</v>
      </c>
      <c r="AG685" s="7">
        <v>1595037744</v>
      </c>
      <c r="AH685" s="7">
        <v>102117973</v>
      </c>
      <c r="AI685" s="7">
        <v>94245607</v>
      </c>
      <c r="AJ685" s="7">
        <v>58820793</v>
      </c>
    </row>
    <row r="686" spans="2:36" ht="25.5" hidden="1" x14ac:dyDescent="0.25">
      <c r="B686" s="1" t="s">
        <v>1797</v>
      </c>
      <c r="C686" s="1">
        <v>126103</v>
      </c>
      <c r="D686" s="3"/>
      <c r="E686" s="1" t="s">
        <v>4928</v>
      </c>
      <c r="F686" s="1" t="s">
        <v>4929</v>
      </c>
      <c r="G686" s="1" t="s">
        <v>38</v>
      </c>
      <c r="H686" s="1">
        <v>13174844</v>
      </c>
      <c r="I686" s="1" t="s">
        <v>4930</v>
      </c>
      <c r="J686" s="1" t="s">
        <v>4931</v>
      </c>
      <c r="K686" s="1">
        <v>6910400</v>
      </c>
      <c r="L686" s="1">
        <v>3155678853</v>
      </c>
      <c r="M686" s="1"/>
      <c r="N686" s="1" t="s">
        <v>4932</v>
      </c>
      <c r="O686" s="1">
        <v>11</v>
      </c>
      <c r="P686" s="1" t="s">
        <v>42</v>
      </c>
      <c r="Q686" s="1" t="s">
        <v>43</v>
      </c>
      <c r="R686" s="1" t="s">
        <v>545</v>
      </c>
      <c r="S686" s="1">
        <v>3</v>
      </c>
      <c r="T686" s="1" t="s">
        <v>4933</v>
      </c>
      <c r="U686" s="1" t="s">
        <v>332</v>
      </c>
      <c r="V686" s="1" t="s">
        <v>30</v>
      </c>
      <c r="W686" s="1" t="s">
        <v>150</v>
      </c>
      <c r="X686" s="1" t="s">
        <v>333</v>
      </c>
      <c r="Y686" s="1">
        <v>4774</v>
      </c>
      <c r="Z686" s="1" t="s">
        <v>242</v>
      </c>
      <c r="AA686" s="1">
        <v>0</v>
      </c>
      <c r="AB686" s="1"/>
      <c r="AC686" s="1">
        <v>0</v>
      </c>
      <c r="AD686" s="1" t="s">
        <v>51</v>
      </c>
      <c r="AE686" s="1" t="s">
        <v>51</v>
      </c>
      <c r="AF686" s="7">
        <v>1696703570</v>
      </c>
      <c r="AG686" s="7">
        <v>0</v>
      </c>
      <c r="AH686" s="7">
        <v>0</v>
      </c>
      <c r="AI686" s="7">
        <v>0</v>
      </c>
      <c r="AJ686" s="7">
        <v>0</v>
      </c>
    </row>
    <row r="687" spans="2:36" ht="25.5" hidden="1" x14ac:dyDescent="0.25">
      <c r="B687" s="1" t="s">
        <v>1797</v>
      </c>
      <c r="C687" s="1">
        <v>57190</v>
      </c>
      <c r="D687" s="1" t="s">
        <v>4934</v>
      </c>
      <c r="E687" s="1" t="s">
        <v>4935</v>
      </c>
      <c r="F687" s="1" t="s">
        <v>4936</v>
      </c>
      <c r="G687" s="1" t="s">
        <v>38</v>
      </c>
      <c r="H687" s="1">
        <v>1098638142</v>
      </c>
      <c r="I687" s="1" t="s">
        <v>4937</v>
      </c>
      <c r="J687" s="1" t="s">
        <v>4938</v>
      </c>
      <c r="K687" s="1">
        <v>6717174</v>
      </c>
      <c r="L687" s="1"/>
      <c r="M687" s="1"/>
      <c r="N687" s="1" t="s">
        <v>2712</v>
      </c>
      <c r="O687" s="1">
        <v>15</v>
      </c>
      <c r="P687" s="1" t="s">
        <v>42</v>
      </c>
      <c r="Q687" s="1" t="s">
        <v>43</v>
      </c>
      <c r="R687" s="1" t="s">
        <v>991</v>
      </c>
      <c r="S687" s="1">
        <v>4</v>
      </c>
      <c r="T687" s="1" t="s">
        <v>4939</v>
      </c>
      <c r="U687" s="1" t="s">
        <v>89</v>
      </c>
      <c r="V687" s="1" t="s">
        <v>30</v>
      </c>
      <c r="W687" s="1" t="s">
        <v>150</v>
      </c>
      <c r="X687" s="1" t="s">
        <v>48</v>
      </c>
      <c r="Y687" s="1">
        <v>7730</v>
      </c>
      <c r="Z687" s="1" t="s">
        <v>178</v>
      </c>
      <c r="AA687" s="1">
        <v>1</v>
      </c>
      <c r="AB687" s="1" t="s">
        <v>4940</v>
      </c>
      <c r="AC687" s="1">
        <v>1</v>
      </c>
      <c r="AD687" s="1" t="s">
        <v>51</v>
      </c>
      <c r="AE687" s="1" t="s">
        <v>51</v>
      </c>
      <c r="AF687" s="7">
        <v>1695671000</v>
      </c>
      <c r="AG687" s="7">
        <v>677396000</v>
      </c>
      <c r="AH687" s="7">
        <v>1018275000</v>
      </c>
      <c r="AI687" s="7">
        <v>775037000</v>
      </c>
      <c r="AJ687" s="7">
        <v>54083000</v>
      </c>
    </row>
    <row r="688" spans="2:36" ht="51" hidden="1" x14ac:dyDescent="0.25">
      <c r="B688" s="1" t="s">
        <v>1797</v>
      </c>
      <c r="C688" s="1">
        <v>422056</v>
      </c>
      <c r="D688" s="1"/>
      <c r="E688" s="1" t="s">
        <v>4941</v>
      </c>
      <c r="F688" s="1" t="s">
        <v>4942</v>
      </c>
      <c r="G688" s="1" t="s">
        <v>38</v>
      </c>
      <c r="H688" s="1">
        <v>1045017192</v>
      </c>
      <c r="I688" s="1" t="s">
        <v>4943</v>
      </c>
      <c r="J688" s="1" t="s">
        <v>4944</v>
      </c>
      <c r="K688" s="1">
        <v>3163752104</v>
      </c>
      <c r="L688" s="1"/>
      <c r="M688" s="1"/>
      <c r="N688" s="1" t="s">
        <v>4945</v>
      </c>
      <c r="O688" s="1">
        <v>10</v>
      </c>
      <c r="P688" s="1" t="s">
        <v>42</v>
      </c>
      <c r="Q688" s="1" t="s">
        <v>43</v>
      </c>
      <c r="R688" s="1" t="s">
        <v>65</v>
      </c>
      <c r="S688" s="1">
        <v>15</v>
      </c>
      <c r="T688" s="1" t="s">
        <v>3349</v>
      </c>
      <c r="U688" s="1" t="s">
        <v>1459</v>
      </c>
      <c r="V688" s="1" t="s">
        <v>30</v>
      </c>
      <c r="W688" s="1" t="s">
        <v>47</v>
      </c>
      <c r="X688" s="1" t="s">
        <v>48</v>
      </c>
      <c r="Y688" s="1">
        <v>4719</v>
      </c>
      <c r="Z688" s="1" t="s">
        <v>70</v>
      </c>
      <c r="AA688" s="1">
        <v>5</v>
      </c>
      <c r="AB688" s="1" t="s">
        <v>4946</v>
      </c>
      <c r="AC688" s="1">
        <v>5</v>
      </c>
      <c r="AD688" s="1" t="s">
        <v>51</v>
      </c>
      <c r="AE688" s="1" t="s">
        <v>51</v>
      </c>
      <c r="AF688" s="7">
        <v>1695438425</v>
      </c>
      <c r="AG688" s="7">
        <v>993215600</v>
      </c>
      <c r="AH688" s="7">
        <v>702222825</v>
      </c>
      <c r="AI688" s="7">
        <v>5638390000</v>
      </c>
      <c r="AJ688" s="7">
        <v>394675397</v>
      </c>
    </row>
    <row r="689" spans="2:36" ht="25.5" hidden="1" x14ac:dyDescent="0.25">
      <c r="B689" s="1" t="s">
        <v>1797</v>
      </c>
      <c r="C689" s="1">
        <v>281689</v>
      </c>
      <c r="D689" s="1"/>
      <c r="E689" s="1" t="s">
        <v>4947</v>
      </c>
      <c r="F689" s="1">
        <v>1098718690</v>
      </c>
      <c r="G689" s="1"/>
      <c r="H689" s="1"/>
      <c r="I689" s="1"/>
      <c r="J689" s="1" t="s">
        <v>4948</v>
      </c>
      <c r="K689" s="1">
        <v>6575032</v>
      </c>
      <c r="L689" s="1">
        <v>3176481780</v>
      </c>
      <c r="M689" s="1"/>
      <c r="N689" s="1" t="s">
        <v>1891</v>
      </c>
      <c r="O689" s="1">
        <v>0</v>
      </c>
      <c r="P689" s="1" t="s">
        <v>42</v>
      </c>
      <c r="Q689" s="1" t="s">
        <v>43</v>
      </c>
      <c r="R689" s="1" t="s">
        <v>593</v>
      </c>
      <c r="S689" s="1">
        <v>12</v>
      </c>
      <c r="T689" s="1" t="s">
        <v>4949</v>
      </c>
      <c r="U689" s="1" t="s">
        <v>89</v>
      </c>
      <c r="V689" s="1" t="s">
        <v>30</v>
      </c>
      <c r="W689" s="1" t="s">
        <v>68</v>
      </c>
      <c r="X689" s="1" t="s">
        <v>69</v>
      </c>
      <c r="Y689" s="1">
        <v>6810</v>
      </c>
      <c r="Z689" s="1" t="s">
        <v>119</v>
      </c>
      <c r="AA689" s="1">
        <v>0</v>
      </c>
      <c r="AB689" s="1"/>
      <c r="AC689" s="1">
        <v>0</v>
      </c>
      <c r="AD689" s="1" t="s">
        <v>51</v>
      </c>
      <c r="AE689" s="1" t="s">
        <v>51</v>
      </c>
      <c r="AF689" s="7">
        <v>1695105849</v>
      </c>
      <c r="AG689" s="7">
        <v>772118569</v>
      </c>
      <c r="AH689" s="7">
        <v>922987280</v>
      </c>
      <c r="AI689" s="7">
        <v>28377620</v>
      </c>
      <c r="AJ689" s="7">
        <v>-23222581</v>
      </c>
    </row>
    <row r="690" spans="2:36" ht="25.5" hidden="1" x14ac:dyDescent="0.25">
      <c r="B690" s="1" t="s">
        <v>1797</v>
      </c>
      <c r="C690" s="1">
        <v>334574</v>
      </c>
      <c r="D690" s="1" t="s">
        <v>4950</v>
      </c>
      <c r="E690" s="1" t="s">
        <v>4951</v>
      </c>
      <c r="F690" s="1" t="s">
        <v>4952</v>
      </c>
      <c r="G690" s="1" t="s">
        <v>38</v>
      </c>
      <c r="H690" s="1">
        <v>91230251</v>
      </c>
      <c r="I690" s="1" t="s">
        <v>4953</v>
      </c>
      <c r="J690" s="1" t="s">
        <v>4954</v>
      </c>
      <c r="K690" s="1">
        <v>6834917</v>
      </c>
      <c r="L690" s="1">
        <v>3186900376</v>
      </c>
      <c r="M690" s="1">
        <v>3178914554</v>
      </c>
      <c r="N690" s="1" t="s">
        <v>4955</v>
      </c>
      <c r="O690" s="1">
        <v>10</v>
      </c>
      <c r="P690" s="1" t="s">
        <v>42</v>
      </c>
      <c r="Q690" s="1" t="s">
        <v>43</v>
      </c>
      <c r="R690" s="1" t="s">
        <v>65</v>
      </c>
      <c r="S690" s="1">
        <v>15</v>
      </c>
      <c r="T690" s="1" t="s">
        <v>4956</v>
      </c>
      <c r="U690" s="1" t="s">
        <v>1459</v>
      </c>
      <c r="V690" s="1" t="s">
        <v>30</v>
      </c>
      <c r="W690" s="1" t="s">
        <v>47</v>
      </c>
      <c r="X690" s="1" t="s">
        <v>48</v>
      </c>
      <c r="Y690" s="1">
        <v>8211</v>
      </c>
      <c r="Z690" s="1" t="s">
        <v>4957</v>
      </c>
      <c r="AA690" s="1">
        <v>0</v>
      </c>
      <c r="AB690" s="1"/>
      <c r="AC690" s="1">
        <v>0</v>
      </c>
      <c r="AD690" s="1" t="s">
        <v>51</v>
      </c>
      <c r="AE690" s="1" t="s">
        <v>51</v>
      </c>
      <c r="AF690" s="7">
        <v>1691866297</v>
      </c>
      <c r="AG690" s="7">
        <v>419257051</v>
      </c>
      <c r="AH690" s="7">
        <v>1272609246</v>
      </c>
      <c r="AI690" s="7">
        <v>197689826</v>
      </c>
      <c r="AJ690" s="7">
        <v>0</v>
      </c>
    </row>
    <row r="691" spans="2:36" hidden="1" x14ac:dyDescent="0.25">
      <c r="B691" s="1" t="s">
        <v>1797</v>
      </c>
      <c r="C691" s="1">
        <v>14339</v>
      </c>
      <c r="D691" s="3"/>
      <c r="E691" s="1" t="s">
        <v>4958</v>
      </c>
      <c r="F691" s="1" t="s">
        <v>4959</v>
      </c>
      <c r="G691" s="1" t="s">
        <v>38</v>
      </c>
      <c r="H691" s="1">
        <v>91258248</v>
      </c>
      <c r="I691" s="1" t="s">
        <v>4960</v>
      </c>
      <c r="J691" s="1" t="s">
        <v>4961</v>
      </c>
      <c r="K691" s="1">
        <v>6477302</v>
      </c>
      <c r="L691" s="1">
        <v>6478307</v>
      </c>
      <c r="M691" s="1">
        <v>3157828079</v>
      </c>
      <c r="N691" s="1" t="s">
        <v>4962</v>
      </c>
      <c r="O691" s="1">
        <v>3</v>
      </c>
      <c r="P691" s="1" t="s">
        <v>42</v>
      </c>
      <c r="Q691" s="1" t="s">
        <v>43</v>
      </c>
      <c r="R691" s="1" t="s">
        <v>593</v>
      </c>
      <c r="S691" s="1">
        <v>12</v>
      </c>
      <c r="T691" s="1" t="s">
        <v>4963</v>
      </c>
      <c r="U691" s="1" t="s">
        <v>1690</v>
      </c>
      <c r="V691" s="1" t="s">
        <v>30</v>
      </c>
      <c r="W691" s="1" t="s">
        <v>47</v>
      </c>
      <c r="X691" s="1" t="s">
        <v>48</v>
      </c>
      <c r="Y691" s="1">
        <v>4321</v>
      </c>
      <c r="Z691" s="1" t="s">
        <v>630</v>
      </c>
      <c r="AA691" s="1">
        <v>1</v>
      </c>
      <c r="AB691" s="1" t="s">
        <v>4964</v>
      </c>
      <c r="AC691" s="1">
        <v>1</v>
      </c>
      <c r="AD691" s="1" t="s">
        <v>51</v>
      </c>
      <c r="AE691" s="1" t="s">
        <v>51</v>
      </c>
      <c r="AF691" s="7">
        <v>1689985103</v>
      </c>
      <c r="AG691" s="7">
        <v>663641066</v>
      </c>
      <c r="AH691" s="7">
        <v>1026344037</v>
      </c>
      <c r="AI691" s="7">
        <v>304939752</v>
      </c>
      <c r="AJ691" s="7">
        <v>32678457</v>
      </c>
    </row>
    <row r="692" spans="2:36" ht="25.5" hidden="1" x14ac:dyDescent="0.25">
      <c r="B692" s="1" t="s">
        <v>1797</v>
      </c>
      <c r="C692" s="1">
        <v>460908</v>
      </c>
      <c r="D692" s="1" t="s">
        <v>4965</v>
      </c>
      <c r="E692" s="1" t="s">
        <v>4966</v>
      </c>
      <c r="F692" s="1" t="s">
        <v>4967</v>
      </c>
      <c r="G692" s="1" t="s">
        <v>38</v>
      </c>
      <c r="H692" s="1">
        <v>1098808347</v>
      </c>
      <c r="I692" s="1" t="s">
        <v>4968</v>
      </c>
      <c r="J692" s="1" t="s">
        <v>4969</v>
      </c>
      <c r="K692" s="1">
        <v>6479313</v>
      </c>
      <c r="L692" s="1">
        <v>3053731541</v>
      </c>
      <c r="M692" s="1"/>
      <c r="N692" s="1" t="s">
        <v>4970</v>
      </c>
      <c r="O692" s="1">
        <v>9</v>
      </c>
      <c r="P692" s="1" t="s">
        <v>42</v>
      </c>
      <c r="Q692" s="1" t="s">
        <v>43</v>
      </c>
      <c r="R692" s="1" t="s">
        <v>97</v>
      </c>
      <c r="S692" s="1">
        <v>12</v>
      </c>
      <c r="T692" s="1" t="s">
        <v>4971</v>
      </c>
      <c r="U692" s="1" t="s">
        <v>46</v>
      </c>
      <c r="V692" s="1" t="s">
        <v>30</v>
      </c>
      <c r="W692" s="1" t="s">
        <v>47</v>
      </c>
      <c r="X692" s="1" t="s">
        <v>48</v>
      </c>
      <c r="Y692" s="1">
        <v>4290</v>
      </c>
      <c r="Z692" s="1" t="s">
        <v>169</v>
      </c>
      <c r="AA692" s="1">
        <v>0</v>
      </c>
      <c r="AB692" s="1"/>
      <c r="AC692" s="1">
        <v>0</v>
      </c>
      <c r="AD692" s="1" t="s">
        <v>51</v>
      </c>
      <c r="AE692" s="1" t="s">
        <v>51</v>
      </c>
      <c r="AF692" s="7">
        <v>1689820676</v>
      </c>
      <c r="AG692" s="7">
        <v>109893562</v>
      </c>
      <c r="AH692" s="7">
        <v>1579927114</v>
      </c>
      <c r="AI692" s="7">
        <v>1535352797</v>
      </c>
      <c r="AJ692" s="7">
        <v>1412643914</v>
      </c>
    </row>
    <row r="693" spans="2:36" ht="25.5" hidden="1" x14ac:dyDescent="0.25">
      <c r="B693" s="1" t="s">
        <v>1797</v>
      </c>
      <c r="C693" s="1">
        <v>323590</v>
      </c>
      <c r="D693" s="1" t="s">
        <v>4972</v>
      </c>
      <c r="E693" s="1" t="s">
        <v>4973</v>
      </c>
      <c r="F693" s="1" t="s">
        <v>4974</v>
      </c>
      <c r="G693" s="1" t="s">
        <v>38</v>
      </c>
      <c r="H693" s="1">
        <v>1098708300</v>
      </c>
      <c r="I693" s="1" t="s">
        <v>4975</v>
      </c>
      <c r="J693" s="1" t="s">
        <v>4976</v>
      </c>
      <c r="K693" s="1">
        <v>6915799</v>
      </c>
      <c r="L693" s="1">
        <v>3228209592</v>
      </c>
      <c r="M693" s="1"/>
      <c r="N693" s="1" t="s">
        <v>1695</v>
      </c>
      <c r="O693" s="1">
        <v>0</v>
      </c>
      <c r="P693" s="1" t="s">
        <v>42</v>
      </c>
      <c r="Q693" s="1" t="s">
        <v>43</v>
      </c>
      <c r="R693" s="1" t="s">
        <v>1235</v>
      </c>
      <c r="S693" s="1">
        <v>6</v>
      </c>
      <c r="T693" s="1" t="s">
        <v>4977</v>
      </c>
      <c r="U693" s="1" t="s">
        <v>46</v>
      </c>
      <c r="V693" s="1" t="s">
        <v>30</v>
      </c>
      <c r="W693" s="1" t="s">
        <v>47</v>
      </c>
      <c r="X693" s="1" t="s">
        <v>48</v>
      </c>
      <c r="Y693" s="1">
        <v>4631</v>
      </c>
      <c r="Z693" s="1" t="s">
        <v>659</v>
      </c>
      <c r="AA693" s="1">
        <v>1</v>
      </c>
      <c r="AB693" s="1" t="s">
        <v>4978</v>
      </c>
      <c r="AC693" s="1">
        <v>1</v>
      </c>
      <c r="AD693" s="1" t="s">
        <v>51</v>
      </c>
      <c r="AE693" s="1" t="s">
        <v>51</v>
      </c>
      <c r="AF693" s="7">
        <v>1686743030</v>
      </c>
      <c r="AG693" s="7">
        <v>1181012958</v>
      </c>
      <c r="AH693" s="7">
        <v>505730072</v>
      </c>
      <c r="AI693" s="7">
        <v>584741979</v>
      </c>
      <c r="AJ693" s="7">
        <v>205399675</v>
      </c>
    </row>
    <row r="694" spans="2:36" hidden="1" x14ac:dyDescent="0.25">
      <c r="B694" s="1" t="s">
        <v>1797</v>
      </c>
      <c r="C694" s="1">
        <v>150975</v>
      </c>
      <c r="D694" s="3"/>
      <c r="E694" s="1" t="s">
        <v>4979</v>
      </c>
      <c r="F694" s="1" t="s">
        <v>4980</v>
      </c>
      <c r="G694" s="1" t="s">
        <v>38</v>
      </c>
      <c r="H694" s="1">
        <v>28131913</v>
      </c>
      <c r="I694" s="1" t="s">
        <v>4981</v>
      </c>
      <c r="J694" s="1" t="s">
        <v>4982</v>
      </c>
      <c r="K694" s="1">
        <v>6432426</v>
      </c>
      <c r="L694" s="1"/>
      <c r="M694" s="1"/>
      <c r="N694" s="1" t="s">
        <v>4983</v>
      </c>
      <c r="O694" s="1">
        <v>15</v>
      </c>
      <c r="P694" s="1" t="s">
        <v>42</v>
      </c>
      <c r="Q694" s="1" t="s">
        <v>43</v>
      </c>
      <c r="R694" s="1" t="s">
        <v>97</v>
      </c>
      <c r="S694" s="1">
        <v>12</v>
      </c>
      <c r="T694" s="1" t="s">
        <v>4984</v>
      </c>
      <c r="U694" s="1" t="s">
        <v>1394</v>
      </c>
      <c r="V694" s="1" t="s">
        <v>30</v>
      </c>
      <c r="W694" s="1" t="s">
        <v>47</v>
      </c>
      <c r="X694" s="1" t="s">
        <v>48</v>
      </c>
      <c r="Y694" s="1">
        <v>8699</v>
      </c>
      <c r="Z694" s="1" t="s">
        <v>160</v>
      </c>
      <c r="AA694" s="1">
        <v>1</v>
      </c>
      <c r="AB694" s="1" t="s">
        <v>4985</v>
      </c>
      <c r="AC694" s="1">
        <v>1</v>
      </c>
      <c r="AD694" s="1" t="s">
        <v>51</v>
      </c>
      <c r="AE694" s="1" t="s">
        <v>51</v>
      </c>
      <c r="AF694" s="7">
        <v>1685814000</v>
      </c>
      <c r="AG694" s="7">
        <v>324783000</v>
      </c>
      <c r="AH694" s="7">
        <v>1361031000</v>
      </c>
      <c r="AI694" s="7">
        <v>939663000</v>
      </c>
      <c r="AJ694" s="7">
        <v>134466000</v>
      </c>
    </row>
    <row r="695" spans="2:36" ht="25.5" hidden="1" x14ac:dyDescent="0.25">
      <c r="B695" s="1" t="s">
        <v>1797</v>
      </c>
      <c r="C695" s="1">
        <v>34430</v>
      </c>
      <c r="D695" s="3"/>
      <c r="E695" s="1" t="s">
        <v>4986</v>
      </c>
      <c r="F695" s="1" t="s">
        <v>4987</v>
      </c>
      <c r="G695" s="1" t="s">
        <v>38</v>
      </c>
      <c r="H695" s="1">
        <v>63513667</v>
      </c>
      <c r="I695" s="1" t="s">
        <v>4988</v>
      </c>
      <c r="J695" s="1" t="s">
        <v>4989</v>
      </c>
      <c r="K695" s="1">
        <v>6432961</v>
      </c>
      <c r="L695" s="1">
        <v>3164737839</v>
      </c>
      <c r="M695" s="1"/>
      <c r="N695" s="1" t="s">
        <v>4990</v>
      </c>
      <c r="O695" s="1">
        <v>28</v>
      </c>
      <c r="P695" s="1" t="s">
        <v>42</v>
      </c>
      <c r="Q695" s="1" t="s">
        <v>43</v>
      </c>
      <c r="R695" s="1" t="s">
        <v>202</v>
      </c>
      <c r="S695" s="1">
        <v>12</v>
      </c>
      <c r="T695" s="1" t="s">
        <v>4991</v>
      </c>
      <c r="U695" s="1" t="s">
        <v>251</v>
      </c>
      <c r="V695" s="1" t="s">
        <v>30</v>
      </c>
      <c r="W695" s="1" t="s">
        <v>47</v>
      </c>
      <c r="X695" s="1" t="s">
        <v>48</v>
      </c>
      <c r="Y695" s="1">
        <v>6820</v>
      </c>
      <c r="Z695" s="1" t="s">
        <v>619</v>
      </c>
      <c r="AA695" s="1">
        <v>1</v>
      </c>
      <c r="AB695" s="1" t="s">
        <v>4992</v>
      </c>
      <c r="AC695" s="1">
        <v>1</v>
      </c>
      <c r="AD695" s="1" t="s">
        <v>51</v>
      </c>
      <c r="AE695" s="1" t="s">
        <v>51</v>
      </c>
      <c r="AF695" s="7">
        <v>1685800238</v>
      </c>
      <c r="AG695" s="7">
        <v>1155911991</v>
      </c>
      <c r="AH695" s="7">
        <v>529888247</v>
      </c>
      <c r="AI695" s="7">
        <v>1137532770</v>
      </c>
      <c r="AJ695" s="7">
        <v>78812588</v>
      </c>
    </row>
    <row r="696" spans="2:36" ht="25.5" hidden="1" x14ac:dyDescent="0.25">
      <c r="B696" s="1" t="s">
        <v>1797</v>
      </c>
      <c r="C696" s="1">
        <v>145321</v>
      </c>
      <c r="D696" s="3"/>
      <c r="E696" s="1" t="s">
        <v>4993</v>
      </c>
      <c r="F696" s="1" t="s">
        <v>4994</v>
      </c>
      <c r="G696" s="1" t="s">
        <v>38</v>
      </c>
      <c r="H696" s="1">
        <v>79590884</v>
      </c>
      <c r="I696" s="1" t="s">
        <v>4995</v>
      </c>
      <c r="J696" s="1" t="s">
        <v>4996</v>
      </c>
      <c r="K696" s="1">
        <v>6471205</v>
      </c>
      <c r="L696" s="1">
        <v>3176383993</v>
      </c>
      <c r="M696" s="1"/>
      <c r="N696" s="1" t="s">
        <v>4997</v>
      </c>
      <c r="O696" s="1">
        <v>29</v>
      </c>
      <c r="P696" s="1" t="s">
        <v>42</v>
      </c>
      <c r="Q696" s="1" t="s">
        <v>43</v>
      </c>
      <c r="R696" s="1" t="s">
        <v>157</v>
      </c>
      <c r="S696" s="1">
        <v>12</v>
      </c>
      <c r="T696" s="1" t="s">
        <v>4998</v>
      </c>
      <c r="U696" s="1" t="s">
        <v>46</v>
      </c>
      <c r="V696" s="1" t="s">
        <v>30</v>
      </c>
      <c r="W696" s="1" t="s">
        <v>110</v>
      </c>
      <c r="X696" s="1" t="s">
        <v>48</v>
      </c>
      <c r="Y696" s="1">
        <v>8621</v>
      </c>
      <c r="Z696" s="1" t="s">
        <v>597</v>
      </c>
      <c r="AA696" s="1">
        <v>2</v>
      </c>
      <c r="AB696" s="1" t="s">
        <v>4999</v>
      </c>
      <c r="AC696" s="1">
        <v>2</v>
      </c>
      <c r="AD696" s="1" t="s">
        <v>51</v>
      </c>
      <c r="AE696" s="1" t="s">
        <v>51</v>
      </c>
      <c r="AF696" s="7">
        <v>1684758375</v>
      </c>
      <c r="AG696" s="7">
        <v>1071834302</v>
      </c>
      <c r="AH696" s="7">
        <v>612924073</v>
      </c>
      <c r="AI696" s="7">
        <v>2582680612</v>
      </c>
      <c r="AJ696" s="7">
        <v>10907920</v>
      </c>
    </row>
    <row r="697" spans="2:36" hidden="1" x14ac:dyDescent="0.25">
      <c r="B697" s="1" t="s">
        <v>1797</v>
      </c>
      <c r="C697" s="1">
        <v>323783</v>
      </c>
      <c r="D697" s="1"/>
      <c r="E697" s="1" t="s">
        <v>5000</v>
      </c>
      <c r="F697" s="1" t="s">
        <v>5001</v>
      </c>
      <c r="G697" s="1" t="s">
        <v>38</v>
      </c>
      <c r="H697" s="1">
        <v>37815014</v>
      </c>
      <c r="I697" s="1" t="s">
        <v>5002</v>
      </c>
      <c r="J697" s="1" t="s">
        <v>5003</v>
      </c>
      <c r="K697" s="1">
        <v>6430849</v>
      </c>
      <c r="L697" s="1">
        <v>3153380016</v>
      </c>
      <c r="M697" s="1"/>
      <c r="N697" s="1" t="s">
        <v>5004</v>
      </c>
      <c r="O697" s="1">
        <v>0</v>
      </c>
      <c r="P697" s="1" t="s">
        <v>42</v>
      </c>
      <c r="Q697" s="1" t="s">
        <v>43</v>
      </c>
      <c r="R697" s="1" t="s">
        <v>97</v>
      </c>
      <c r="S697" s="1">
        <v>12</v>
      </c>
      <c r="T697" s="1" t="s">
        <v>5005</v>
      </c>
      <c r="U697" s="1" t="s">
        <v>46</v>
      </c>
      <c r="V697" s="1" t="s">
        <v>30</v>
      </c>
      <c r="W697" s="1" t="s">
        <v>47</v>
      </c>
      <c r="X697" s="1" t="s">
        <v>48</v>
      </c>
      <c r="Y697" s="1">
        <v>4643</v>
      </c>
      <c r="Z697" s="1" t="s">
        <v>707</v>
      </c>
      <c r="AA697" s="1">
        <v>0</v>
      </c>
      <c r="AB697" s="1"/>
      <c r="AC697" s="1">
        <v>0</v>
      </c>
      <c r="AD697" s="1" t="s">
        <v>51</v>
      </c>
      <c r="AE697" s="1" t="s">
        <v>51</v>
      </c>
      <c r="AF697" s="7">
        <v>1684404000</v>
      </c>
      <c r="AG697" s="7">
        <v>246914000</v>
      </c>
      <c r="AH697" s="7">
        <v>1437490000</v>
      </c>
      <c r="AI697" s="7">
        <v>0</v>
      </c>
      <c r="AJ697" s="7">
        <v>-46430000</v>
      </c>
    </row>
    <row r="698" spans="2:36" ht="38.25" hidden="1" x14ac:dyDescent="0.25">
      <c r="B698" s="1" t="s">
        <v>1797</v>
      </c>
      <c r="C698" s="1">
        <v>92331</v>
      </c>
      <c r="D698" s="3"/>
      <c r="E698" s="1" t="s">
        <v>5006</v>
      </c>
      <c r="F698" s="1">
        <v>91233303</v>
      </c>
      <c r="G698" s="1"/>
      <c r="H698" s="1"/>
      <c r="I698" s="1"/>
      <c r="J698" s="1" t="s">
        <v>5007</v>
      </c>
      <c r="K698" s="1">
        <v>6329488</v>
      </c>
      <c r="L698" s="1">
        <v>3168345112</v>
      </c>
      <c r="M698" s="1"/>
      <c r="N698" s="1" t="s">
        <v>683</v>
      </c>
      <c r="O698" s="1">
        <v>2</v>
      </c>
      <c r="P698" s="1" t="s">
        <v>42</v>
      </c>
      <c r="Q698" s="1" t="s">
        <v>43</v>
      </c>
      <c r="R698" s="1" t="s">
        <v>684</v>
      </c>
      <c r="S698" s="1">
        <v>3</v>
      </c>
      <c r="T698" s="1" t="s">
        <v>5008</v>
      </c>
      <c r="U698" s="1" t="s">
        <v>67</v>
      </c>
      <c r="V698" s="1" t="s">
        <v>30</v>
      </c>
      <c r="W698" s="1" t="s">
        <v>68</v>
      </c>
      <c r="X698" s="1" t="s">
        <v>69</v>
      </c>
      <c r="Y698" s="1">
        <v>4761</v>
      </c>
      <c r="Z698" s="1" t="s">
        <v>452</v>
      </c>
      <c r="AA698" s="1">
        <v>1</v>
      </c>
      <c r="AB698" s="1" t="s">
        <v>5009</v>
      </c>
      <c r="AC698" s="1">
        <v>1</v>
      </c>
      <c r="AD698" s="1" t="s">
        <v>51</v>
      </c>
      <c r="AE698" s="1" t="s">
        <v>51</v>
      </c>
      <c r="AF698" s="7">
        <v>1681291000</v>
      </c>
      <c r="AG698" s="7">
        <v>617720000</v>
      </c>
      <c r="AH698" s="7">
        <v>1063571000</v>
      </c>
      <c r="AI698" s="7">
        <v>163305000</v>
      </c>
      <c r="AJ698" s="7">
        <v>17676000</v>
      </c>
    </row>
    <row r="699" spans="2:36" ht="25.5" hidden="1" x14ac:dyDescent="0.25">
      <c r="B699" s="1" t="s">
        <v>1797</v>
      </c>
      <c r="C699" s="1">
        <v>238226</v>
      </c>
      <c r="D699" s="1"/>
      <c r="E699" s="1" t="s">
        <v>5010</v>
      </c>
      <c r="F699" s="1" t="s">
        <v>5011</v>
      </c>
      <c r="G699" s="1" t="s">
        <v>38</v>
      </c>
      <c r="H699" s="1">
        <v>1098738397</v>
      </c>
      <c r="I699" s="1" t="s">
        <v>5012</v>
      </c>
      <c r="J699" s="1" t="s">
        <v>5013</v>
      </c>
      <c r="K699" s="1">
        <v>3142986396</v>
      </c>
      <c r="L699" s="1">
        <v>3143428485</v>
      </c>
      <c r="M699" s="1">
        <v>3124098474</v>
      </c>
      <c r="N699" s="1" t="s">
        <v>5014</v>
      </c>
      <c r="O699" s="1">
        <v>10</v>
      </c>
      <c r="P699" s="1" t="s">
        <v>42</v>
      </c>
      <c r="Q699" s="1" t="s">
        <v>43</v>
      </c>
      <c r="R699" s="1" t="s">
        <v>545</v>
      </c>
      <c r="S699" s="1">
        <v>3</v>
      </c>
      <c r="T699" s="1" t="s">
        <v>1809</v>
      </c>
      <c r="U699" s="1" t="s">
        <v>46</v>
      </c>
      <c r="V699" s="1" t="s">
        <v>30</v>
      </c>
      <c r="W699" s="1" t="s">
        <v>47</v>
      </c>
      <c r="X699" s="1" t="s">
        <v>48</v>
      </c>
      <c r="Y699" s="1">
        <v>7112</v>
      </c>
      <c r="Z699" s="1" t="s">
        <v>425</v>
      </c>
      <c r="AA699" s="1">
        <v>1</v>
      </c>
      <c r="AB699" s="1" t="s">
        <v>5015</v>
      </c>
      <c r="AC699" s="1">
        <v>1</v>
      </c>
      <c r="AD699" s="1" t="s">
        <v>51</v>
      </c>
      <c r="AE699" s="1" t="s">
        <v>51</v>
      </c>
      <c r="AF699" s="7">
        <v>1680708513</v>
      </c>
      <c r="AG699" s="7">
        <v>239402323</v>
      </c>
      <c r="AH699" s="7">
        <v>1441306190</v>
      </c>
      <c r="AI699" s="7">
        <v>870462464</v>
      </c>
      <c r="AJ699" s="7">
        <v>114996564</v>
      </c>
    </row>
    <row r="700" spans="2:36" ht="25.5" hidden="1" x14ac:dyDescent="0.25">
      <c r="B700" s="1" t="s">
        <v>1797</v>
      </c>
      <c r="C700" s="1">
        <v>91767</v>
      </c>
      <c r="D700" s="3"/>
      <c r="E700" s="1" t="s">
        <v>5016</v>
      </c>
      <c r="F700" s="1" t="s">
        <v>5017</v>
      </c>
      <c r="G700" s="1" t="s">
        <v>38</v>
      </c>
      <c r="H700" s="1">
        <v>13802041</v>
      </c>
      <c r="I700" s="1" t="s">
        <v>5018</v>
      </c>
      <c r="J700" s="1" t="s">
        <v>5019</v>
      </c>
      <c r="K700" s="1">
        <v>6341161</v>
      </c>
      <c r="L700" s="1">
        <v>3174347489</v>
      </c>
      <c r="M700" s="1"/>
      <c r="N700" s="1" t="s">
        <v>5020</v>
      </c>
      <c r="O700" s="1">
        <v>9</v>
      </c>
      <c r="P700" s="1" t="s">
        <v>42</v>
      </c>
      <c r="Q700" s="1" t="s">
        <v>43</v>
      </c>
      <c r="R700" s="1" t="s">
        <v>167</v>
      </c>
      <c r="S700" s="1">
        <v>13</v>
      </c>
      <c r="T700" s="1" t="s">
        <v>5021</v>
      </c>
      <c r="U700" s="1" t="s">
        <v>1861</v>
      </c>
      <c r="V700" s="1" t="s">
        <v>30</v>
      </c>
      <c r="W700" s="1" t="s">
        <v>110</v>
      </c>
      <c r="X700" s="1" t="s">
        <v>48</v>
      </c>
      <c r="Y700" s="1">
        <v>4530</v>
      </c>
      <c r="Z700" s="1" t="s">
        <v>286</v>
      </c>
      <c r="AA700" s="1">
        <v>2</v>
      </c>
      <c r="AB700" s="1" t="s">
        <v>5022</v>
      </c>
      <c r="AC700" s="1">
        <v>2</v>
      </c>
      <c r="AD700" s="1" t="s">
        <v>51</v>
      </c>
      <c r="AE700" s="1" t="s">
        <v>51</v>
      </c>
      <c r="AF700" s="7">
        <v>1679192000</v>
      </c>
      <c r="AG700" s="7">
        <v>1637542000</v>
      </c>
      <c r="AH700" s="7">
        <v>41650000</v>
      </c>
      <c r="AI700" s="7">
        <v>1656144000</v>
      </c>
      <c r="AJ700" s="7">
        <v>3996000</v>
      </c>
    </row>
    <row r="701" spans="2:36" ht="25.5" hidden="1" x14ac:dyDescent="0.25">
      <c r="B701" s="1" t="s">
        <v>1797</v>
      </c>
      <c r="C701" s="1">
        <v>460249</v>
      </c>
      <c r="D701" s="1"/>
      <c r="E701" s="1" t="s">
        <v>5023</v>
      </c>
      <c r="F701" s="1" t="s">
        <v>5024</v>
      </c>
      <c r="G701" s="1" t="s">
        <v>38</v>
      </c>
      <c r="H701" s="1">
        <v>91237201</v>
      </c>
      <c r="I701" s="1" t="s">
        <v>5025</v>
      </c>
      <c r="J701" s="1" t="s">
        <v>5026</v>
      </c>
      <c r="K701" s="1">
        <v>3183507415</v>
      </c>
      <c r="L701" s="1">
        <v>6301828</v>
      </c>
      <c r="M701" s="1"/>
      <c r="N701" s="1" t="s">
        <v>5027</v>
      </c>
      <c r="O701" s="1">
        <v>0</v>
      </c>
      <c r="P701" s="1" t="s">
        <v>42</v>
      </c>
      <c r="Q701" s="1" t="s">
        <v>43</v>
      </c>
      <c r="R701" s="1" t="s">
        <v>676</v>
      </c>
      <c r="S701" s="1">
        <v>16</v>
      </c>
      <c r="T701" s="1" t="s">
        <v>3923</v>
      </c>
      <c r="U701" s="1" t="s">
        <v>1712</v>
      </c>
      <c r="V701" s="1" t="s">
        <v>30</v>
      </c>
      <c r="W701" s="1" t="s">
        <v>47</v>
      </c>
      <c r="X701" s="1" t="s">
        <v>48</v>
      </c>
      <c r="Y701" s="1">
        <v>6499</v>
      </c>
      <c r="Z701" s="1" t="s">
        <v>622</v>
      </c>
      <c r="AA701" s="1">
        <v>1</v>
      </c>
      <c r="AB701" s="1" t="s">
        <v>5028</v>
      </c>
      <c r="AC701" s="1">
        <v>1</v>
      </c>
      <c r="AD701" s="1" t="s">
        <v>51</v>
      </c>
      <c r="AE701" s="1" t="s">
        <v>51</v>
      </c>
      <c r="AF701" s="7">
        <v>1677945247</v>
      </c>
      <c r="AG701" s="7">
        <v>158668642</v>
      </c>
      <c r="AH701" s="7">
        <v>1519276605</v>
      </c>
      <c r="AI701" s="7">
        <v>248692508</v>
      </c>
      <c r="AJ701" s="7">
        <v>8358606</v>
      </c>
    </row>
    <row r="702" spans="2:36" ht="25.5" hidden="1" x14ac:dyDescent="0.25">
      <c r="B702" s="1" t="s">
        <v>1797</v>
      </c>
      <c r="C702" s="1">
        <v>172271</v>
      </c>
      <c r="D702" s="3"/>
      <c r="E702" s="1" t="s">
        <v>5029</v>
      </c>
      <c r="F702" s="1" t="s">
        <v>5030</v>
      </c>
      <c r="G702" s="1" t="s">
        <v>38</v>
      </c>
      <c r="H702" s="1">
        <v>37558513</v>
      </c>
      <c r="I702" s="1" t="s">
        <v>5031</v>
      </c>
      <c r="J702" s="1" t="s">
        <v>5032</v>
      </c>
      <c r="K702" s="1">
        <v>6719969</v>
      </c>
      <c r="L702" s="1">
        <v>3182413412</v>
      </c>
      <c r="M702" s="1"/>
      <c r="N702" s="1" t="s">
        <v>5033</v>
      </c>
      <c r="O702" s="1">
        <v>5</v>
      </c>
      <c r="P702" s="1" t="s">
        <v>42</v>
      </c>
      <c r="Q702" s="1" t="s">
        <v>43</v>
      </c>
      <c r="R702" s="1" t="s">
        <v>991</v>
      </c>
      <c r="S702" s="1">
        <v>4</v>
      </c>
      <c r="T702" s="1" t="s">
        <v>5034</v>
      </c>
      <c r="U702" s="1" t="s">
        <v>332</v>
      </c>
      <c r="V702" s="1" t="s">
        <v>30</v>
      </c>
      <c r="W702" s="1" t="s">
        <v>47</v>
      </c>
      <c r="X702" s="1" t="s">
        <v>48</v>
      </c>
      <c r="Y702" s="1">
        <v>4530</v>
      </c>
      <c r="Z702" s="1" t="s">
        <v>286</v>
      </c>
      <c r="AA702" s="1">
        <v>1</v>
      </c>
      <c r="AB702" s="1" t="s">
        <v>5029</v>
      </c>
      <c r="AC702" s="1">
        <v>1</v>
      </c>
      <c r="AD702" s="1" t="s">
        <v>51</v>
      </c>
      <c r="AE702" s="1" t="s">
        <v>51</v>
      </c>
      <c r="AF702" s="7">
        <v>1672478675</v>
      </c>
      <c r="AG702" s="7">
        <v>799554593</v>
      </c>
      <c r="AH702" s="7">
        <v>872924082</v>
      </c>
      <c r="AI702" s="7">
        <v>1781347939</v>
      </c>
      <c r="AJ702" s="7">
        <v>20285631</v>
      </c>
    </row>
    <row r="703" spans="2:36" ht="25.5" hidden="1" x14ac:dyDescent="0.25">
      <c r="B703" s="1" t="s">
        <v>1797</v>
      </c>
      <c r="C703" s="1">
        <v>113290</v>
      </c>
      <c r="D703" s="3"/>
      <c r="E703" s="1" t="s">
        <v>5035</v>
      </c>
      <c r="F703" s="1">
        <v>32698909</v>
      </c>
      <c r="G703" s="1"/>
      <c r="H703" s="1"/>
      <c r="I703" s="1"/>
      <c r="J703" s="1" t="s">
        <v>5036</v>
      </c>
      <c r="K703" s="1">
        <v>6443852</v>
      </c>
      <c r="L703" s="1">
        <v>6412458</v>
      </c>
      <c r="M703" s="1">
        <v>3176683110</v>
      </c>
      <c r="N703" s="1" t="s">
        <v>5037</v>
      </c>
      <c r="O703" s="1">
        <v>8</v>
      </c>
      <c r="P703" s="1" t="s">
        <v>42</v>
      </c>
      <c r="Q703" s="1" t="s">
        <v>43</v>
      </c>
      <c r="R703" s="1" t="s">
        <v>1235</v>
      </c>
      <c r="S703" s="1">
        <v>6</v>
      </c>
      <c r="T703" s="1" t="s">
        <v>5038</v>
      </c>
      <c r="U703" s="1" t="s">
        <v>46</v>
      </c>
      <c r="V703" s="1" t="s">
        <v>30</v>
      </c>
      <c r="W703" s="1" t="s">
        <v>68</v>
      </c>
      <c r="X703" s="1" t="s">
        <v>69</v>
      </c>
      <c r="Y703" s="1">
        <v>4530</v>
      </c>
      <c r="Z703" s="1" t="s">
        <v>286</v>
      </c>
      <c r="AA703" s="1">
        <v>1</v>
      </c>
      <c r="AB703" s="1" t="s">
        <v>5039</v>
      </c>
      <c r="AC703" s="1">
        <v>1</v>
      </c>
      <c r="AD703" s="1" t="s">
        <v>51</v>
      </c>
      <c r="AE703" s="1" t="s">
        <v>51</v>
      </c>
      <c r="AF703" s="7">
        <v>1670383273</v>
      </c>
      <c r="AG703" s="7">
        <v>859294254</v>
      </c>
      <c r="AH703" s="7">
        <v>811089019</v>
      </c>
      <c r="AI703" s="7">
        <v>1052108546</v>
      </c>
      <c r="AJ703" s="7">
        <v>83916566</v>
      </c>
    </row>
    <row r="704" spans="2:36" ht="25.5" hidden="1" x14ac:dyDescent="0.25">
      <c r="B704" s="1" t="s">
        <v>1797</v>
      </c>
      <c r="C704" s="1">
        <v>15796</v>
      </c>
      <c r="D704" s="3"/>
      <c r="E704" s="1" t="s">
        <v>5040</v>
      </c>
      <c r="F704" s="1" t="s">
        <v>5041</v>
      </c>
      <c r="G704" s="1" t="s">
        <v>38</v>
      </c>
      <c r="H704" s="1">
        <v>63483892</v>
      </c>
      <c r="I704" s="1" t="s">
        <v>5042</v>
      </c>
      <c r="J704" s="1" t="s">
        <v>5043</v>
      </c>
      <c r="K704" s="1">
        <v>6524956</v>
      </c>
      <c r="L704" s="1">
        <v>6522327</v>
      </c>
      <c r="M704" s="1">
        <v>0</v>
      </c>
      <c r="N704" s="1" t="s">
        <v>5044</v>
      </c>
      <c r="O704" s="1">
        <v>6</v>
      </c>
      <c r="P704" s="1" t="s">
        <v>42</v>
      </c>
      <c r="Q704" s="1" t="s">
        <v>43</v>
      </c>
      <c r="R704" s="1" t="s">
        <v>65</v>
      </c>
      <c r="S704" s="1">
        <v>15</v>
      </c>
      <c r="T704" s="1" t="s">
        <v>5045</v>
      </c>
      <c r="U704" s="1" t="s">
        <v>89</v>
      </c>
      <c r="V704" s="1" t="s">
        <v>30</v>
      </c>
      <c r="W704" s="1" t="s">
        <v>110</v>
      </c>
      <c r="X704" s="1" t="s">
        <v>48</v>
      </c>
      <c r="Y704" s="1">
        <v>4752</v>
      </c>
      <c r="Z704" s="1" t="s">
        <v>233</v>
      </c>
      <c r="AA704" s="1">
        <v>1</v>
      </c>
      <c r="AB704" s="1" t="s">
        <v>5046</v>
      </c>
      <c r="AC704" s="1">
        <v>1</v>
      </c>
      <c r="AD704" s="1" t="s">
        <v>51</v>
      </c>
      <c r="AE704" s="1" t="s">
        <v>51</v>
      </c>
      <c r="AF704" s="7">
        <v>1670342000</v>
      </c>
      <c r="AG704" s="7">
        <v>169115000</v>
      </c>
      <c r="AH704" s="7">
        <v>1501227000</v>
      </c>
      <c r="AI704" s="7">
        <v>1443064000</v>
      </c>
      <c r="AJ704" s="7">
        <v>89534000</v>
      </c>
    </row>
    <row r="705" spans="2:36" hidden="1" x14ac:dyDescent="0.25">
      <c r="B705" s="1" t="s">
        <v>1797</v>
      </c>
      <c r="C705" s="1">
        <v>147346</v>
      </c>
      <c r="D705" s="1"/>
      <c r="E705" s="1" t="s">
        <v>5047</v>
      </c>
      <c r="F705" s="1" t="s">
        <v>5048</v>
      </c>
      <c r="G705" s="1" t="s">
        <v>38</v>
      </c>
      <c r="H705" s="1">
        <v>91293327</v>
      </c>
      <c r="I705" s="1" t="s">
        <v>5049</v>
      </c>
      <c r="J705" s="1" t="s">
        <v>5050</v>
      </c>
      <c r="K705" s="1">
        <v>6717121</v>
      </c>
      <c r="L705" s="1">
        <v>6717169</v>
      </c>
      <c r="M705" s="1">
        <v>3176432076</v>
      </c>
      <c r="N705" s="1" t="s">
        <v>5051</v>
      </c>
      <c r="O705" s="1">
        <v>7</v>
      </c>
      <c r="P705" s="1" t="s">
        <v>42</v>
      </c>
      <c r="Q705" s="1" t="s">
        <v>43</v>
      </c>
      <c r="R705" s="1" t="s">
        <v>991</v>
      </c>
      <c r="S705" s="1">
        <v>4</v>
      </c>
      <c r="T705" s="1" t="s">
        <v>5052</v>
      </c>
      <c r="U705" s="1" t="s">
        <v>1252</v>
      </c>
      <c r="V705" s="1" t="s">
        <v>30</v>
      </c>
      <c r="W705" s="1" t="s">
        <v>47</v>
      </c>
      <c r="X705" s="1" t="s">
        <v>48</v>
      </c>
      <c r="Y705" s="1">
        <v>2511</v>
      </c>
      <c r="Z705" s="1" t="s">
        <v>1816</v>
      </c>
      <c r="AA705" s="1">
        <v>1</v>
      </c>
      <c r="AB705" s="1" t="s">
        <v>5053</v>
      </c>
      <c r="AC705" s="1">
        <v>1</v>
      </c>
      <c r="AD705" s="1" t="s">
        <v>51</v>
      </c>
      <c r="AE705" s="1" t="s">
        <v>51</v>
      </c>
      <c r="AF705" s="7">
        <v>1668926608</v>
      </c>
      <c r="AG705" s="7">
        <v>840599142</v>
      </c>
      <c r="AH705" s="7">
        <v>828327466</v>
      </c>
      <c r="AI705" s="7">
        <v>2297943757</v>
      </c>
      <c r="AJ705" s="7">
        <v>426850671</v>
      </c>
    </row>
    <row r="706" spans="2:36" hidden="1" x14ac:dyDescent="0.25">
      <c r="B706" s="1" t="s">
        <v>1797</v>
      </c>
      <c r="C706" s="1">
        <v>44144</v>
      </c>
      <c r="D706" s="1" t="s">
        <v>5054</v>
      </c>
      <c r="E706" s="1" t="s">
        <v>5055</v>
      </c>
      <c r="F706" s="1" t="s">
        <v>5056</v>
      </c>
      <c r="G706" s="1" t="s">
        <v>38</v>
      </c>
      <c r="H706" s="1">
        <v>4510704</v>
      </c>
      <c r="I706" s="1" t="s">
        <v>5057</v>
      </c>
      <c r="J706" s="1" t="s">
        <v>5058</v>
      </c>
      <c r="K706" s="1">
        <v>6448299</v>
      </c>
      <c r="L706" s="1"/>
      <c r="M706" s="1"/>
      <c r="N706" s="1" t="s">
        <v>5059</v>
      </c>
      <c r="O706" s="1">
        <v>15</v>
      </c>
      <c r="P706" s="1" t="s">
        <v>42</v>
      </c>
      <c r="Q706" s="1" t="s">
        <v>43</v>
      </c>
      <c r="R706" s="1" t="s">
        <v>687</v>
      </c>
      <c r="S706" s="1">
        <v>6</v>
      </c>
      <c r="T706" s="1" t="s">
        <v>396</v>
      </c>
      <c r="U706" s="1" t="s">
        <v>1089</v>
      </c>
      <c r="V706" s="1" t="s">
        <v>30</v>
      </c>
      <c r="W706" s="1" t="s">
        <v>47</v>
      </c>
      <c r="X706" s="1" t="s">
        <v>48</v>
      </c>
      <c r="Y706" s="1">
        <v>2221</v>
      </c>
      <c r="Z706" s="1" t="s">
        <v>49</v>
      </c>
      <c r="AA706" s="1">
        <v>1</v>
      </c>
      <c r="AB706" s="1" t="s">
        <v>5060</v>
      </c>
      <c r="AC706" s="1">
        <v>1</v>
      </c>
      <c r="AD706" s="1" t="s">
        <v>51</v>
      </c>
      <c r="AE706" s="1" t="s">
        <v>51</v>
      </c>
      <c r="AF706" s="7">
        <v>1668593813</v>
      </c>
      <c r="AG706" s="7">
        <v>212838629</v>
      </c>
      <c r="AH706" s="7">
        <v>1455755184</v>
      </c>
      <c r="AI706" s="7">
        <v>2734922713</v>
      </c>
      <c r="AJ706" s="7">
        <v>166789796</v>
      </c>
    </row>
    <row r="707" spans="2:36" hidden="1" x14ac:dyDescent="0.25">
      <c r="B707" s="1" t="s">
        <v>1797</v>
      </c>
      <c r="C707" s="1">
        <v>364463</v>
      </c>
      <c r="D707" s="1"/>
      <c r="E707" s="1" t="s">
        <v>5061</v>
      </c>
      <c r="F707" s="1" t="s">
        <v>5062</v>
      </c>
      <c r="G707" s="1" t="s">
        <v>38</v>
      </c>
      <c r="H707" s="1">
        <v>91266011</v>
      </c>
      <c r="I707" s="1" t="s">
        <v>5063</v>
      </c>
      <c r="J707" s="1" t="s">
        <v>5064</v>
      </c>
      <c r="K707" s="1">
        <v>6909005</v>
      </c>
      <c r="L707" s="1">
        <v>3153559273</v>
      </c>
      <c r="M707" s="1"/>
      <c r="N707" s="1" t="s">
        <v>5065</v>
      </c>
      <c r="O707" s="1">
        <v>8</v>
      </c>
      <c r="P707" s="1" t="s">
        <v>42</v>
      </c>
      <c r="Q707" s="1" t="s">
        <v>43</v>
      </c>
      <c r="R707" s="1" t="s">
        <v>65</v>
      </c>
      <c r="S707" s="1">
        <v>15</v>
      </c>
      <c r="T707" s="1" t="s">
        <v>1880</v>
      </c>
      <c r="U707" s="1" t="s">
        <v>300</v>
      </c>
      <c r="V707" s="1" t="s">
        <v>30</v>
      </c>
      <c r="W707" s="1" t="s">
        <v>47</v>
      </c>
      <c r="X707" s="1" t="s">
        <v>48</v>
      </c>
      <c r="Y707" s="1">
        <v>4643</v>
      </c>
      <c r="Z707" s="1" t="s">
        <v>707</v>
      </c>
      <c r="AA707" s="1">
        <v>1</v>
      </c>
      <c r="AB707" s="1" t="s">
        <v>5066</v>
      </c>
      <c r="AC707" s="1">
        <v>1</v>
      </c>
      <c r="AD707" s="1" t="s">
        <v>51</v>
      </c>
      <c r="AE707" s="1" t="s">
        <v>51</v>
      </c>
      <c r="AF707" s="7">
        <v>1667470148</v>
      </c>
      <c r="AG707" s="7">
        <v>970791972</v>
      </c>
      <c r="AH707" s="7">
        <v>696678176</v>
      </c>
      <c r="AI707" s="7">
        <v>1415380299</v>
      </c>
      <c r="AJ707" s="7">
        <v>69036207</v>
      </c>
    </row>
    <row r="708" spans="2:36" hidden="1" x14ac:dyDescent="0.25">
      <c r="B708" s="1" t="s">
        <v>1797</v>
      </c>
      <c r="C708" s="1">
        <v>76286</v>
      </c>
      <c r="D708" s="3"/>
      <c r="E708" s="1" t="s">
        <v>5067</v>
      </c>
      <c r="F708" s="1" t="s">
        <v>5068</v>
      </c>
      <c r="G708" s="1" t="s">
        <v>38</v>
      </c>
      <c r="H708" s="1">
        <v>91100849</v>
      </c>
      <c r="I708" s="1" t="s">
        <v>5069</v>
      </c>
      <c r="J708" s="1" t="s">
        <v>5070</v>
      </c>
      <c r="K708" s="1">
        <v>6707049</v>
      </c>
      <c r="L708" s="1">
        <v>6429117</v>
      </c>
      <c r="M708" s="1">
        <v>3173783662</v>
      </c>
      <c r="N708" s="1" t="s">
        <v>5071</v>
      </c>
      <c r="O708" s="1">
        <v>90</v>
      </c>
      <c r="P708" s="1" t="s">
        <v>42</v>
      </c>
      <c r="Q708" s="1" t="s">
        <v>43</v>
      </c>
      <c r="R708" s="1" t="s">
        <v>194</v>
      </c>
      <c r="S708" s="1">
        <v>12</v>
      </c>
      <c r="T708" s="1" t="s">
        <v>5072</v>
      </c>
      <c r="U708" s="1" t="s">
        <v>67</v>
      </c>
      <c r="V708" s="1" t="s">
        <v>30</v>
      </c>
      <c r="W708" s="1" t="s">
        <v>110</v>
      </c>
      <c r="X708" s="1" t="s">
        <v>48</v>
      </c>
      <c r="Y708" s="1">
        <v>4329</v>
      </c>
      <c r="Z708" s="1" t="s">
        <v>1842</v>
      </c>
      <c r="AA708" s="1">
        <v>1</v>
      </c>
      <c r="AB708" s="1" t="s">
        <v>5067</v>
      </c>
      <c r="AC708" s="1">
        <v>1</v>
      </c>
      <c r="AD708" s="1" t="s">
        <v>51</v>
      </c>
      <c r="AE708" s="1" t="s">
        <v>51</v>
      </c>
      <c r="AF708" s="7">
        <v>1663814346</v>
      </c>
      <c r="AG708" s="7">
        <v>677234835</v>
      </c>
      <c r="AH708" s="7">
        <v>986579511</v>
      </c>
      <c r="AI708" s="7">
        <v>3719443303</v>
      </c>
      <c r="AJ708" s="7">
        <v>0</v>
      </c>
    </row>
    <row r="709" spans="2:36" hidden="1" x14ac:dyDescent="0.25">
      <c r="B709" s="1" t="s">
        <v>1797</v>
      </c>
      <c r="C709" s="1">
        <v>197057</v>
      </c>
      <c r="D709" s="1" t="s">
        <v>5073</v>
      </c>
      <c r="E709" s="1" t="s">
        <v>5074</v>
      </c>
      <c r="F709" s="1" t="s">
        <v>5075</v>
      </c>
      <c r="G709" s="1" t="s">
        <v>38</v>
      </c>
      <c r="H709" s="1">
        <v>91510460</v>
      </c>
      <c r="I709" s="1" t="s">
        <v>5076</v>
      </c>
      <c r="J709" s="1" t="s">
        <v>5077</v>
      </c>
      <c r="K709" s="1">
        <v>6477454</v>
      </c>
      <c r="L709" s="1">
        <v>6477454</v>
      </c>
      <c r="M709" s="1">
        <v>3168311111</v>
      </c>
      <c r="N709" s="1" t="s">
        <v>5078</v>
      </c>
      <c r="O709" s="1">
        <v>16</v>
      </c>
      <c r="P709" s="1" t="s">
        <v>42</v>
      </c>
      <c r="Q709" s="1" t="s">
        <v>43</v>
      </c>
      <c r="R709" s="1" t="s">
        <v>1831</v>
      </c>
      <c r="S709" s="1">
        <v>6</v>
      </c>
      <c r="T709" s="1" t="s">
        <v>5079</v>
      </c>
      <c r="U709" s="1" t="s">
        <v>89</v>
      </c>
      <c r="V709" s="1" t="s">
        <v>30</v>
      </c>
      <c r="W709" s="1" t="s">
        <v>47</v>
      </c>
      <c r="X709" s="1" t="s">
        <v>48</v>
      </c>
      <c r="Y709" s="1">
        <v>7120</v>
      </c>
      <c r="Z709" s="1" t="s">
        <v>471</v>
      </c>
      <c r="AA709" s="1">
        <v>1</v>
      </c>
      <c r="AB709" s="1" t="s">
        <v>5080</v>
      </c>
      <c r="AC709" s="1">
        <v>1</v>
      </c>
      <c r="AD709" s="1" t="s">
        <v>51</v>
      </c>
      <c r="AE709" s="1" t="s">
        <v>51</v>
      </c>
      <c r="AF709" s="7">
        <v>1662149248</v>
      </c>
      <c r="AG709" s="7">
        <v>705263392</v>
      </c>
      <c r="AH709" s="7">
        <v>956885856</v>
      </c>
      <c r="AI709" s="7">
        <v>1916048689</v>
      </c>
      <c r="AJ709" s="7">
        <v>47302242</v>
      </c>
    </row>
    <row r="710" spans="2:36" ht="38.25" hidden="1" x14ac:dyDescent="0.25">
      <c r="B710" s="1" t="s">
        <v>1797</v>
      </c>
      <c r="C710" s="1">
        <v>146467</v>
      </c>
      <c r="D710" s="1" t="s">
        <v>5081</v>
      </c>
      <c r="E710" s="1" t="s">
        <v>5082</v>
      </c>
      <c r="F710" s="1" t="s">
        <v>5083</v>
      </c>
      <c r="G710" s="1" t="s">
        <v>38</v>
      </c>
      <c r="H710" s="1">
        <v>91290077</v>
      </c>
      <c r="I710" s="1" t="s">
        <v>5084</v>
      </c>
      <c r="J710" s="1" t="s">
        <v>5085</v>
      </c>
      <c r="K710" s="1">
        <v>6431213</v>
      </c>
      <c r="L710" s="1">
        <v>6433849</v>
      </c>
      <c r="M710" s="1">
        <v>3124058261</v>
      </c>
      <c r="N710" s="1" t="s">
        <v>5086</v>
      </c>
      <c r="O710" s="1">
        <v>9</v>
      </c>
      <c r="P710" s="1" t="s">
        <v>42</v>
      </c>
      <c r="Q710" s="1" t="s">
        <v>43</v>
      </c>
      <c r="R710" s="1" t="s">
        <v>1703</v>
      </c>
      <c r="S710" s="1">
        <v>6</v>
      </c>
      <c r="T710" s="1" t="s">
        <v>5087</v>
      </c>
      <c r="U710" s="1" t="s">
        <v>159</v>
      </c>
      <c r="V710" s="1" t="s">
        <v>30</v>
      </c>
      <c r="W710" s="1" t="s">
        <v>47</v>
      </c>
      <c r="X710" s="1" t="s">
        <v>48</v>
      </c>
      <c r="Y710" s="1">
        <v>4773</v>
      </c>
      <c r="Z710" s="1" t="s">
        <v>679</v>
      </c>
      <c r="AA710" s="1">
        <v>1</v>
      </c>
      <c r="AB710" s="1" t="s">
        <v>5088</v>
      </c>
      <c r="AC710" s="1">
        <v>1</v>
      </c>
      <c r="AD710" s="1" t="s">
        <v>51</v>
      </c>
      <c r="AE710" s="1" t="s">
        <v>51</v>
      </c>
      <c r="AF710" s="7">
        <v>1659462954</v>
      </c>
      <c r="AG710" s="7">
        <v>1074846972</v>
      </c>
      <c r="AH710" s="7">
        <v>584615982</v>
      </c>
      <c r="AI710" s="7">
        <v>3383794076</v>
      </c>
      <c r="AJ710" s="7">
        <v>106408942</v>
      </c>
    </row>
    <row r="711" spans="2:36" ht="25.5" hidden="1" x14ac:dyDescent="0.25">
      <c r="B711" s="1" t="s">
        <v>1797</v>
      </c>
      <c r="C711" s="1">
        <v>248478</v>
      </c>
      <c r="D711" s="1"/>
      <c r="E711" s="1" t="s">
        <v>5089</v>
      </c>
      <c r="F711" s="1" t="s">
        <v>5090</v>
      </c>
      <c r="G711" s="1" t="s">
        <v>38</v>
      </c>
      <c r="H711" s="1">
        <v>5561300</v>
      </c>
      <c r="I711" s="1" t="s">
        <v>5091</v>
      </c>
      <c r="J711" s="1" t="s">
        <v>5092</v>
      </c>
      <c r="K711" s="1">
        <v>6476400</v>
      </c>
      <c r="L711" s="1">
        <v>6476400</v>
      </c>
      <c r="M711" s="1">
        <v>3112268918</v>
      </c>
      <c r="N711" s="1" t="s">
        <v>5093</v>
      </c>
      <c r="O711" s="1">
        <v>4</v>
      </c>
      <c r="P711" s="1" t="s">
        <v>42</v>
      </c>
      <c r="Q711" s="1" t="s">
        <v>43</v>
      </c>
      <c r="R711" s="1" t="s">
        <v>97</v>
      </c>
      <c r="S711" s="1">
        <v>12</v>
      </c>
      <c r="T711" s="1" t="s">
        <v>5094</v>
      </c>
      <c r="U711" s="1" t="s">
        <v>1712</v>
      </c>
      <c r="V711" s="1" t="s">
        <v>30</v>
      </c>
      <c r="W711" s="1" t="s">
        <v>47</v>
      </c>
      <c r="X711" s="1" t="s">
        <v>48</v>
      </c>
      <c r="Y711" s="1">
        <v>6810</v>
      </c>
      <c r="Z711" s="1" t="s">
        <v>119</v>
      </c>
      <c r="AA711" s="1">
        <v>1</v>
      </c>
      <c r="AB711" s="1" t="s">
        <v>5095</v>
      </c>
      <c r="AC711" s="1">
        <v>1</v>
      </c>
      <c r="AD711" s="1" t="s">
        <v>51</v>
      </c>
      <c r="AE711" s="1" t="s">
        <v>51</v>
      </c>
      <c r="AF711" s="7">
        <v>1658558000</v>
      </c>
      <c r="AG711" s="7">
        <v>1106989000</v>
      </c>
      <c r="AH711" s="7">
        <v>551569000</v>
      </c>
      <c r="AI711" s="7">
        <v>292719000</v>
      </c>
      <c r="AJ711" s="7">
        <v>0</v>
      </c>
    </row>
    <row r="712" spans="2:36" ht="25.5" hidden="1" x14ac:dyDescent="0.25">
      <c r="B712" s="1" t="s">
        <v>1797</v>
      </c>
      <c r="C712" s="1">
        <v>261117</v>
      </c>
      <c r="D712" s="1"/>
      <c r="E712" s="1" t="s">
        <v>5096</v>
      </c>
      <c r="F712" s="1" t="s">
        <v>5097</v>
      </c>
      <c r="G712" s="1" t="s">
        <v>38</v>
      </c>
      <c r="H712" s="1">
        <v>63514357</v>
      </c>
      <c r="I712" s="1" t="s">
        <v>5098</v>
      </c>
      <c r="J712" s="1" t="s">
        <v>5099</v>
      </c>
      <c r="K712" s="1">
        <v>3157966958</v>
      </c>
      <c r="L712" s="1">
        <v>6717755</v>
      </c>
      <c r="M712" s="1"/>
      <c r="N712" s="1" t="s">
        <v>5100</v>
      </c>
      <c r="O712" s="1">
        <v>1</v>
      </c>
      <c r="P712" s="1" t="s">
        <v>42</v>
      </c>
      <c r="Q712" s="1" t="s">
        <v>43</v>
      </c>
      <c r="R712" s="1" t="s">
        <v>5101</v>
      </c>
      <c r="S712" s="1">
        <v>13</v>
      </c>
      <c r="T712" s="1" t="s">
        <v>5102</v>
      </c>
      <c r="U712" s="1" t="s">
        <v>460</v>
      </c>
      <c r="V712" s="1" t="s">
        <v>30</v>
      </c>
      <c r="W712" s="1" t="s">
        <v>47</v>
      </c>
      <c r="X712" s="1" t="s">
        <v>48</v>
      </c>
      <c r="Y712" s="1">
        <v>6820</v>
      </c>
      <c r="Z712" s="1" t="s">
        <v>619</v>
      </c>
      <c r="AA712" s="1">
        <v>1</v>
      </c>
      <c r="AB712" s="1" t="s">
        <v>5103</v>
      </c>
      <c r="AC712" s="1">
        <v>1</v>
      </c>
      <c r="AD712" s="1" t="s">
        <v>51</v>
      </c>
      <c r="AE712" s="1" t="s">
        <v>51</v>
      </c>
      <c r="AF712" s="7">
        <v>1658366447</v>
      </c>
      <c r="AG712" s="7">
        <v>1557233264</v>
      </c>
      <c r="AH712" s="7">
        <v>101133183</v>
      </c>
      <c r="AI712" s="7">
        <v>17293794</v>
      </c>
      <c r="AJ712" s="7">
        <v>1515223</v>
      </c>
    </row>
    <row r="713" spans="2:36" ht="25.5" hidden="1" x14ac:dyDescent="0.25">
      <c r="B713" s="1" t="s">
        <v>1797</v>
      </c>
      <c r="C713" s="1">
        <v>145784</v>
      </c>
      <c r="D713" s="1" t="s">
        <v>5104</v>
      </c>
      <c r="E713" s="1" t="s">
        <v>5105</v>
      </c>
      <c r="F713" s="1" t="s">
        <v>5106</v>
      </c>
      <c r="G713" s="1" t="s">
        <v>38</v>
      </c>
      <c r="H713" s="1">
        <v>91475028</v>
      </c>
      <c r="I713" s="1" t="s">
        <v>5107</v>
      </c>
      <c r="J713" s="1" t="s">
        <v>5108</v>
      </c>
      <c r="K713" s="1">
        <v>3006314199</v>
      </c>
      <c r="L713" s="1"/>
      <c r="M713" s="1"/>
      <c r="N713" s="1" t="s">
        <v>5109</v>
      </c>
      <c r="O713" s="1">
        <v>50</v>
      </c>
      <c r="P713" s="1" t="s">
        <v>42</v>
      </c>
      <c r="Q713" s="1" t="s">
        <v>43</v>
      </c>
      <c r="R713" s="1" t="s">
        <v>77</v>
      </c>
      <c r="S713" s="1">
        <v>13</v>
      </c>
      <c r="T713" s="1" t="s">
        <v>5110</v>
      </c>
      <c r="U713" s="1" t="s">
        <v>332</v>
      </c>
      <c r="V713" s="1" t="s">
        <v>30</v>
      </c>
      <c r="W713" s="1" t="s">
        <v>110</v>
      </c>
      <c r="X713" s="1" t="s">
        <v>48</v>
      </c>
      <c r="Y713" s="1">
        <v>6201</v>
      </c>
      <c r="Z713" s="1" t="s">
        <v>1437</v>
      </c>
      <c r="AA713" s="1">
        <v>1</v>
      </c>
      <c r="AB713" s="1" t="s">
        <v>5105</v>
      </c>
      <c r="AC713" s="1">
        <v>1</v>
      </c>
      <c r="AD713" s="1" t="s">
        <v>51</v>
      </c>
      <c r="AE713" s="1" t="s">
        <v>51</v>
      </c>
      <c r="AF713" s="7">
        <v>1657433349</v>
      </c>
      <c r="AG713" s="7">
        <v>209759520</v>
      </c>
      <c r="AH713" s="7">
        <v>1447673829</v>
      </c>
      <c r="AI713" s="7">
        <v>3829658384</v>
      </c>
      <c r="AJ713" s="7">
        <v>175554277</v>
      </c>
    </row>
    <row r="714" spans="2:36" ht="25.5" hidden="1" x14ac:dyDescent="0.25">
      <c r="B714" s="1" t="s">
        <v>1797</v>
      </c>
      <c r="C714" s="1">
        <v>17599</v>
      </c>
      <c r="D714" s="3"/>
      <c r="E714" s="1" t="s">
        <v>5111</v>
      </c>
      <c r="F714" s="1" t="s">
        <v>5112</v>
      </c>
      <c r="G714" s="1" t="s">
        <v>38</v>
      </c>
      <c r="H714" s="1">
        <v>13842879</v>
      </c>
      <c r="I714" s="1" t="s">
        <v>5113</v>
      </c>
      <c r="J714" s="1" t="s">
        <v>5114</v>
      </c>
      <c r="K714" s="1">
        <v>6716320</v>
      </c>
      <c r="L714" s="1">
        <v>6716320</v>
      </c>
      <c r="M714" s="1">
        <v>3157931512</v>
      </c>
      <c r="N714" s="1" t="s">
        <v>5115</v>
      </c>
      <c r="O714" s="1">
        <v>4</v>
      </c>
      <c r="P714" s="1" t="s">
        <v>42</v>
      </c>
      <c r="Q714" s="1" t="s">
        <v>43</v>
      </c>
      <c r="R714" s="1" t="s">
        <v>660</v>
      </c>
      <c r="S714" s="1">
        <v>3</v>
      </c>
      <c r="T714" s="1" t="s">
        <v>5116</v>
      </c>
      <c r="U714" s="1" t="s">
        <v>46</v>
      </c>
      <c r="V714" s="1" t="s">
        <v>30</v>
      </c>
      <c r="W714" s="1" t="s">
        <v>110</v>
      </c>
      <c r="X714" s="1" t="s">
        <v>48</v>
      </c>
      <c r="Y714" s="1">
        <v>2712</v>
      </c>
      <c r="Z714" s="1" t="s">
        <v>5117</v>
      </c>
      <c r="AA714" s="1">
        <v>1</v>
      </c>
      <c r="AB714" s="1" t="s">
        <v>5111</v>
      </c>
      <c r="AC714" s="1">
        <v>1</v>
      </c>
      <c r="AD714" s="1" t="s">
        <v>51</v>
      </c>
      <c r="AE714" s="1" t="s">
        <v>51</v>
      </c>
      <c r="AF714" s="7">
        <v>1648341966</v>
      </c>
      <c r="AG714" s="7">
        <v>29885970</v>
      </c>
      <c r="AH714" s="7">
        <v>1618455996</v>
      </c>
      <c r="AI714" s="7">
        <v>390971122</v>
      </c>
      <c r="AJ714" s="7">
        <v>120217563</v>
      </c>
    </row>
    <row r="715" spans="2:36" ht="25.5" hidden="1" x14ac:dyDescent="0.25">
      <c r="B715" s="1" t="s">
        <v>1797</v>
      </c>
      <c r="C715" s="1">
        <v>9423</v>
      </c>
      <c r="D715" s="3"/>
      <c r="E715" s="1" t="s">
        <v>5118</v>
      </c>
      <c r="F715" s="1" t="s">
        <v>5119</v>
      </c>
      <c r="G715" s="1" t="s">
        <v>38</v>
      </c>
      <c r="H715" s="1">
        <v>63346222</v>
      </c>
      <c r="I715" s="1" t="s">
        <v>5120</v>
      </c>
      <c r="J715" s="1" t="s">
        <v>5121</v>
      </c>
      <c r="K715" s="1">
        <v>6470607</v>
      </c>
      <c r="L715" s="1">
        <v>6431136</v>
      </c>
      <c r="M715" s="1">
        <v>3168759483</v>
      </c>
      <c r="N715" s="1" t="s">
        <v>5122</v>
      </c>
      <c r="O715" s="1">
        <v>4</v>
      </c>
      <c r="P715" s="1" t="s">
        <v>42</v>
      </c>
      <c r="Q715" s="1" t="s">
        <v>43</v>
      </c>
      <c r="R715" s="1" t="s">
        <v>202</v>
      </c>
      <c r="S715" s="1">
        <v>12</v>
      </c>
      <c r="T715" s="1" t="s">
        <v>5123</v>
      </c>
      <c r="U715" s="1" t="s">
        <v>109</v>
      </c>
      <c r="V715" s="1" t="s">
        <v>30</v>
      </c>
      <c r="W715" s="1" t="s">
        <v>47</v>
      </c>
      <c r="X715" s="1" t="s">
        <v>48</v>
      </c>
      <c r="Y715" s="1">
        <v>6499</v>
      </c>
      <c r="Z715" s="1" t="s">
        <v>622</v>
      </c>
      <c r="AA715" s="1">
        <v>1</v>
      </c>
      <c r="AB715" s="1" t="s">
        <v>5124</v>
      </c>
      <c r="AC715" s="1">
        <v>1</v>
      </c>
      <c r="AD715" s="1" t="s">
        <v>51</v>
      </c>
      <c r="AE715" s="1" t="s">
        <v>51</v>
      </c>
      <c r="AF715" s="7">
        <v>1647924296</v>
      </c>
      <c r="AG715" s="7">
        <v>866605808</v>
      </c>
      <c r="AH715" s="7">
        <v>781318488</v>
      </c>
      <c r="AI715" s="7">
        <v>324720453</v>
      </c>
      <c r="AJ715" s="7">
        <v>-49947778</v>
      </c>
    </row>
    <row r="716" spans="2:36" ht="25.5" hidden="1" x14ac:dyDescent="0.25">
      <c r="B716" s="1" t="s">
        <v>1797</v>
      </c>
      <c r="C716" s="1">
        <v>399388</v>
      </c>
      <c r="D716" s="1"/>
      <c r="E716" s="1" t="s">
        <v>5125</v>
      </c>
      <c r="F716" s="1" t="s">
        <v>5126</v>
      </c>
      <c r="G716" s="1" t="s">
        <v>38</v>
      </c>
      <c r="H716" s="1">
        <v>91257538</v>
      </c>
      <c r="I716" s="1" t="s">
        <v>5127</v>
      </c>
      <c r="J716" s="1" t="s">
        <v>5128</v>
      </c>
      <c r="K716" s="1">
        <v>6977964</v>
      </c>
      <c r="L716" s="1">
        <v>6702280</v>
      </c>
      <c r="M716" s="1">
        <v>3105720837</v>
      </c>
      <c r="N716" s="1" t="s">
        <v>5129</v>
      </c>
      <c r="O716" s="1">
        <v>10</v>
      </c>
      <c r="P716" s="1" t="s">
        <v>42</v>
      </c>
      <c r="Q716" s="1" t="s">
        <v>43</v>
      </c>
      <c r="R716" s="1" t="s">
        <v>175</v>
      </c>
      <c r="S716" s="1">
        <v>3</v>
      </c>
      <c r="T716" s="1" t="s">
        <v>5130</v>
      </c>
      <c r="U716" s="1" t="s">
        <v>46</v>
      </c>
      <c r="V716" s="1" t="s">
        <v>30</v>
      </c>
      <c r="W716" s="1" t="s">
        <v>47</v>
      </c>
      <c r="X716" s="1" t="s">
        <v>48</v>
      </c>
      <c r="Y716" s="1">
        <v>4620</v>
      </c>
      <c r="Z716" s="1" t="s">
        <v>369</v>
      </c>
      <c r="AA716" s="1">
        <v>1</v>
      </c>
      <c r="AB716" s="1" t="s">
        <v>5131</v>
      </c>
      <c r="AC716" s="1">
        <v>1</v>
      </c>
      <c r="AD716" s="1" t="s">
        <v>51</v>
      </c>
      <c r="AE716" s="1" t="s">
        <v>51</v>
      </c>
      <c r="AF716" s="7">
        <v>1645708893</v>
      </c>
      <c r="AG716" s="7">
        <v>1204607645</v>
      </c>
      <c r="AH716" s="7">
        <v>441101248</v>
      </c>
      <c r="AI716" s="7">
        <v>5880057282</v>
      </c>
      <c r="AJ716" s="7">
        <v>204964969</v>
      </c>
    </row>
    <row r="717" spans="2:36" hidden="1" x14ac:dyDescent="0.25">
      <c r="B717" s="1" t="s">
        <v>1797</v>
      </c>
      <c r="C717" s="1">
        <v>354960</v>
      </c>
      <c r="D717" s="1"/>
      <c r="E717" s="1" t="s">
        <v>5132</v>
      </c>
      <c r="F717" s="1" t="s">
        <v>5133</v>
      </c>
      <c r="G717" s="1" t="s">
        <v>38</v>
      </c>
      <c r="H717" s="1">
        <v>13873077</v>
      </c>
      <c r="I717" s="1" t="s">
        <v>5134</v>
      </c>
      <c r="J717" s="1" t="s">
        <v>5135</v>
      </c>
      <c r="K717" s="1">
        <v>6703719</v>
      </c>
      <c r="L717" s="1">
        <v>3124341297</v>
      </c>
      <c r="M717" s="1"/>
      <c r="N717" s="1" t="s">
        <v>5136</v>
      </c>
      <c r="O717" s="1">
        <v>150</v>
      </c>
      <c r="P717" s="1" t="s">
        <v>42</v>
      </c>
      <c r="Q717" s="1" t="s">
        <v>43</v>
      </c>
      <c r="R717" s="1" t="s">
        <v>65</v>
      </c>
      <c r="S717" s="1">
        <v>15</v>
      </c>
      <c r="T717" s="1" t="s">
        <v>5137</v>
      </c>
      <c r="U717" s="1" t="s">
        <v>640</v>
      </c>
      <c r="V717" s="1" t="s">
        <v>30</v>
      </c>
      <c r="W717" s="1" t="s">
        <v>47</v>
      </c>
      <c r="X717" s="1" t="s">
        <v>48</v>
      </c>
      <c r="Y717" s="1">
        <v>3811</v>
      </c>
      <c r="Z717" s="1" t="s">
        <v>646</v>
      </c>
      <c r="AA717" s="1">
        <v>1</v>
      </c>
      <c r="AB717" s="1" t="s">
        <v>5138</v>
      </c>
      <c r="AC717" s="1">
        <v>1</v>
      </c>
      <c r="AD717" s="1" t="s">
        <v>51</v>
      </c>
      <c r="AE717" s="1" t="s">
        <v>51</v>
      </c>
      <c r="AF717" s="7">
        <v>1643514863</v>
      </c>
      <c r="AG717" s="7">
        <v>821117000</v>
      </c>
      <c r="AH717" s="7">
        <v>822397863</v>
      </c>
      <c r="AI717" s="7">
        <v>4458687620</v>
      </c>
      <c r="AJ717" s="7">
        <v>217516922</v>
      </c>
    </row>
    <row r="718" spans="2:36" hidden="1" x14ac:dyDescent="0.25">
      <c r="B718" s="1" t="s">
        <v>1797</v>
      </c>
      <c r="C718" s="1">
        <v>437420</v>
      </c>
      <c r="D718" s="1"/>
      <c r="E718" s="1" t="s">
        <v>5139</v>
      </c>
      <c r="F718" s="1" t="s">
        <v>5140</v>
      </c>
      <c r="G718" s="1" t="s">
        <v>38</v>
      </c>
      <c r="H718" s="1">
        <v>79400982</v>
      </c>
      <c r="I718" s="1" t="s">
        <v>3802</v>
      </c>
      <c r="J718" s="1" t="s">
        <v>5141</v>
      </c>
      <c r="K718" s="1">
        <v>3182695659</v>
      </c>
      <c r="L718" s="1">
        <v>3146068874</v>
      </c>
      <c r="M718" s="1"/>
      <c r="N718" s="1" t="s">
        <v>5142</v>
      </c>
      <c r="O718" s="1">
        <v>9</v>
      </c>
      <c r="P718" s="1" t="s">
        <v>42</v>
      </c>
      <c r="Q718" s="1" t="s">
        <v>43</v>
      </c>
      <c r="R718" s="1" t="s">
        <v>57</v>
      </c>
      <c r="S718" s="1">
        <v>16</v>
      </c>
      <c r="T718" s="1" t="s">
        <v>3198</v>
      </c>
      <c r="U718" s="1" t="s">
        <v>5143</v>
      </c>
      <c r="V718" s="1" t="s">
        <v>30</v>
      </c>
      <c r="W718" s="1" t="s">
        <v>47</v>
      </c>
      <c r="X718" s="1" t="s">
        <v>48</v>
      </c>
      <c r="Y718" s="1">
        <v>1040</v>
      </c>
      <c r="Z718" s="1" t="s">
        <v>669</v>
      </c>
      <c r="AA718" s="1">
        <v>0</v>
      </c>
      <c r="AB718" s="1"/>
      <c r="AC718" s="1">
        <v>0</v>
      </c>
      <c r="AD718" s="1" t="s">
        <v>51</v>
      </c>
      <c r="AE718" s="1" t="s">
        <v>51</v>
      </c>
      <c r="AF718" s="7">
        <v>1642096829</v>
      </c>
      <c r="AG718" s="7">
        <v>1177054171</v>
      </c>
      <c r="AH718" s="7">
        <v>465042658</v>
      </c>
      <c r="AI718" s="7">
        <v>4220052704</v>
      </c>
      <c r="AJ718" s="7">
        <v>165017121</v>
      </c>
    </row>
    <row r="719" spans="2:36" ht="25.5" hidden="1" x14ac:dyDescent="0.25">
      <c r="B719" s="1" t="s">
        <v>1797</v>
      </c>
      <c r="C719" s="1">
        <v>19945</v>
      </c>
      <c r="D719" s="3"/>
      <c r="E719" s="1" t="s">
        <v>5144</v>
      </c>
      <c r="F719" s="1" t="s">
        <v>5145</v>
      </c>
      <c r="G719" s="1" t="s">
        <v>38</v>
      </c>
      <c r="H719" s="1">
        <v>19200811</v>
      </c>
      <c r="I719" s="1" t="s">
        <v>5146</v>
      </c>
      <c r="J719" s="1" t="s">
        <v>5147</v>
      </c>
      <c r="K719" s="1">
        <v>6327488</v>
      </c>
      <c r="L719" s="1">
        <v>3188277865</v>
      </c>
      <c r="M719" s="1"/>
      <c r="N719" s="1" t="s">
        <v>5148</v>
      </c>
      <c r="O719" s="1">
        <v>30</v>
      </c>
      <c r="P719" s="1" t="s">
        <v>42</v>
      </c>
      <c r="Q719" s="1" t="s">
        <v>43</v>
      </c>
      <c r="R719" s="1" t="s">
        <v>410</v>
      </c>
      <c r="S719" s="1">
        <v>13</v>
      </c>
      <c r="T719" s="1" t="s">
        <v>5149</v>
      </c>
      <c r="U719" s="1" t="s">
        <v>632</v>
      </c>
      <c r="V719" s="1" t="s">
        <v>30</v>
      </c>
      <c r="W719" s="1" t="s">
        <v>47</v>
      </c>
      <c r="X719" s="1" t="s">
        <v>48</v>
      </c>
      <c r="Y719" s="1">
        <v>150</v>
      </c>
      <c r="Z719" s="1" t="s">
        <v>269</v>
      </c>
      <c r="AA719" s="1">
        <v>1</v>
      </c>
      <c r="AB719" s="1" t="s">
        <v>5150</v>
      </c>
      <c r="AC719" s="1">
        <v>1</v>
      </c>
      <c r="AD719" s="1" t="s">
        <v>51</v>
      </c>
      <c r="AE719" s="1" t="s">
        <v>51</v>
      </c>
      <c r="AF719" s="7">
        <v>1639027167</v>
      </c>
      <c r="AG719" s="7">
        <v>508609161</v>
      </c>
      <c r="AH719" s="7">
        <v>1130418006</v>
      </c>
      <c r="AI719" s="7">
        <v>1256511670</v>
      </c>
      <c r="AJ719" s="7">
        <v>53461019</v>
      </c>
    </row>
    <row r="720" spans="2:36" hidden="1" x14ac:dyDescent="0.25">
      <c r="B720" s="1" t="s">
        <v>1797</v>
      </c>
      <c r="C720" s="1">
        <v>119282</v>
      </c>
      <c r="D720" s="1" t="s">
        <v>5151</v>
      </c>
      <c r="E720" s="1" t="s">
        <v>5152</v>
      </c>
      <c r="F720" s="1" t="s">
        <v>5153</v>
      </c>
      <c r="G720" s="1" t="s">
        <v>38</v>
      </c>
      <c r="H720" s="1">
        <v>91157937</v>
      </c>
      <c r="I720" s="1" t="s">
        <v>5154</v>
      </c>
      <c r="J720" s="1" t="s">
        <v>5155</v>
      </c>
      <c r="K720" s="1">
        <v>6837457</v>
      </c>
      <c r="L720" s="1">
        <v>3118093005</v>
      </c>
      <c r="M720" s="1"/>
      <c r="N720" s="1" t="s">
        <v>5156</v>
      </c>
      <c r="O720" s="1">
        <v>195</v>
      </c>
      <c r="P720" s="1" t="s">
        <v>42</v>
      </c>
      <c r="Q720" s="1" t="s">
        <v>43</v>
      </c>
      <c r="R720" s="1" t="s">
        <v>5157</v>
      </c>
      <c r="S720" s="1">
        <v>7</v>
      </c>
      <c r="T720" s="1" t="s">
        <v>5158</v>
      </c>
      <c r="U720" s="1" t="s">
        <v>635</v>
      </c>
      <c r="V720" s="1" t="s">
        <v>30</v>
      </c>
      <c r="W720" s="1" t="s">
        <v>110</v>
      </c>
      <c r="X720" s="1" t="s">
        <v>48</v>
      </c>
      <c r="Y720" s="1">
        <v>8121</v>
      </c>
      <c r="Z720" s="1" t="s">
        <v>648</v>
      </c>
      <c r="AA720" s="1">
        <v>1</v>
      </c>
      <c r="AB720" s="1" t="s">
        <v>5159</v>
      </c>
      <c r="AC720" s="1">
        <v>1</v>
      </c>
      <c r="AD720" s="1" t="s">
        <v>51</v>
      </c>
      <c r="AE720" s="1" t="s">
        <v>51</v>
      </c>
      <c r="AF720" s="7">
        <v>1633979122</v>
      </c>
      <c r="AG720" s="7">
        <v>435481256</v>
      </c>
      <c r="AH720" s="7">
        <v>1198497866</v>
      </c>
      <c r="AI720" s="7">
        <v>4652751861</v>
      </c>
      <c r="AJ720" s="7">
        <v>291953997</v>
      </c>
    </row>
    <row r="721" spans="2:36" ht="25.5" hidden="1" x14ac:dyDescent="0.25">
      <c r="B721" s="1" t="s">
        <v>1797</v>
      </c>
      <c r="C721" s="1">
        <v>179219</v>
      </c>
      <c r="D721" s="3"/>
      <c r="E721" s="1" t="s">
        <v>5160</v>
      </c>
      <c r="F721" s="1" t="s">
        <v>5161</v>
      </c>
      <c r="G721" s="1" t="s">
        <v>38</v>
      </c>
      <c r="H721" s="1">
        <v>79652026</v>
      </c>
      <c r="I721" s="1" t="s">
        <v>5162</v>
      </c>
      <c r="J721" s="1" t="s">
        <v>5163</v>
      </c>
      <c r="K721" s="1">
        <v>6801082</v>
      </c>
      <c r="L721" s="1">
        <v>6375858</v>
      </c>
      <c r="M721" s="1">
        <v>3157900423</v>
      </c>
      <c r="N721" s="1" t="s">
        <v>5164</v>
      </c>
      <c r="O721" s="1">
        <v>0</v>
      </c>
      <c r="P721" s="1" t="s">
        <v>42</v>
      </c>
      <c r="Q721" s="1" t="s">
        <v>43</v>
      </c>
      <c r="R721" s="1" t="s">
        <v>645</v>
      </c>
      <c r="S721" s="1">
        <v>11</v>
      </c>
      <c r="T721" s="1" t="s">
        <v>5165</v>
      </c>
      <c r="U721" s="1" t="s">
        <v>1252</v>
      </c>
      <c r="V721" s="1" t="s">
        <v>30</v>
      </c>
      <c r="W721" s="1" t="s">
        <v>47</v>
      </c>
      <c r="X721" s="1" t="s">
        <v>48</v>
      </c>
      <c r="Y721" s="1">
        <v>4111</v>
      </c>
      <c r="Z721" s="1" t="s">
        <v>99</v>
      </c>
      <c r="AA721" s="1">
        <v>0</v>
      </c>
      <c r="AB721" s="1"/>
      <c r="AC721" s="1">
        <v>0</v>
      </c>
      <c r="AD721" s="1" t="s">
        <v>51</v>
      </c>
      <c r="AE721" s="1" t="s">
        <v>51</v>
      </c>
      <c r="AF721" s="7">
        <v>1632307478</v>
      </c>
      <c r="AG721" s="7">
        <v>129014062</v>
      </c>
      <c r="AH721" s="7">
        <v>1503293416</v>
      </c>
      <c r="AI721" s="7">
        <v>0</v>
      </c>
      <c r="AJ721" s="7">
        <v>103768862</v>
      </c>
    </row>
    <row r="722" spans="2:36" hidden="1" x14ac:dyDescent="0.25">
      <c r="B722" s="1" t="s">
        <v>1797</v>
      </c>
      <c r="C722" s="1">
        <v>5402</v>
      </c>
      <c r="D722" s="3"/>
      <c r="E722" s="1" t="s">
        <v>5166</v>
      </c>
      <c r="F722" s="1" t="s">
        <v>5167</v>
      </c>
      <c r="G722" s="1" t="s">
        <v>38</v>
      </c>
      <c r="H722" s="1">
        <v>13831068</v>
      </c>
      <c r="I722" s="1" t="s">
        <v>1825</v>
      </c>
      <c r="J722" s="1" t="s">
        <v>5168</v>
      </c>
      <c r="K722" s="1">
        <v>6315222</v>
      </c>
      <c r="L722" s="1">
        <v>6978345</v>
      </c>
      <c r="M722" s="1">
        <v>3017958148</v>
      </c>
      <c r="N722" s="1" t="s">
        <v>5169</v>
      </c>
      <c r="O722" s="1">
        <v>54</v>
      </c>
      <c r="P722" s="1" t="s">
        <v>42</v>
      </c>
      <c r="Q722" s="1" t="s">
        <v>43</v>
      </c>
      <c r="R722" s="1" t="s">
        <v>696</v>
      </c>
      <c r="S722" s="1">
        <v>10</v>
      </c>
      <c r="T722" s="1" t="s">
        <v>5170</v>
      </c>
      <c r="U722" s="1" t="s">
        <v>109</v>
      </c>
      <c r="V722" s="1" t="s">
        <v>30</v>
      </c>
      <c r="W722" s="1" t="s">
        <v>110</v>
      </c>
      <c r="X722" s="1" t="s">
        <v>48</v>
      </c>
      <c r="Y722" s="1">
        <v>1081</v>
      </c>
      <c r="Z722" s="1" t="s">
        <v>1824</v>
      </c>
      <c r="AA722" s="1">
        <v>10</v>
      </c>
      <c r="AB722" s="1" t="s">
        <v>5171</v>
      </c>
      <c r="AC722" s="1">
        <v>10</v>
      </c>
      <c r="AD722" s="1" t="s">
        <v>51</v>
      </c>
      <c r="AE722" s="1" t="s">
        <v>51</v>
      </c>
      <c r="AF722" s="7">
        <v>1629951755</v>
      </c>
      <c r="AG722" s="7">
        <v>684306118</v>
      </c>
      <c r="AH722" s="7">
        <v>945645637</v>
      </c>
      <c r="AI722" s="7">
        <v>2735693076</v>
      </c>
      <c r="AJ722" s="7">
        <v>-38274854</v>
      </c>
    </row>
    <row r="723" spans="2:36" ht="25.5" hidden="1" x14ac:dyDescent="0.25">
      <c r="B723" s="1" t="s">
        <v>1797</v>
      </c>
      <c r="C723" s="1">
        <v>18487</v>
      </c>
      <c r="D723" s="3"/>
      <c r="E723" s="1" t="s">
        <v>5172</v>
      </c>
      <c r="F723" s="1">
        <v>13815145</v>
      </c>
      <c r="G723" s="1"/>
      <c r="H723" s="1"/>
      <c r="I723" s="1"/>
      <c r="J723" s="1" t="s">
        <v>5173</v>
      </c>
      <c r="K723" s="1">
        <v>6350546</v>
      </c>
      <c r="L723" s="1">
        <v>3107756237</v>
      </c>
      <c r="M723" s="1"/>
      <c r="N723" s="1" t="s">
        <v>5174</v>
      </c>
      <c r="O723" s="1">
        <v>3</v>
      </c>
      <c r="P723" s="1" t="s">
        <v>42</v>
      </c>
      <c r="Q723" s="1" t="s">
        <v>43</v>
      </c>
      <c r="R723" s="1" t="s">
        <v>658</v>
      </c>
      <c r="S723" s="1">
        <v>13</v>
      </c>
      <c r="T723" s="1" t="s">
        <v>5175</v>
      </c>
      <c r="U723" s="1" t="s">
        <v>300</v>
      </c>
      <c r="V723" s="1" t="s">
        <v>30</v>
      </c>
      <c r="W723" s="1" t="s">
        <v>68</v>
      </c>
      <c r="X723" s="1" t="s">
        <v>69</v>
      </c>
      <c r="Y723" s="1">
        <v>7112</v>
      </c>
      <c r="Z723" s="1" t="s">
        <v>425</v>
      </c>
      <c r="AA723" s="1">
        <v>1</v>
      </c>
      <c r="AB723" s="1" t="s">
        <v>5172</v>
      </c>
      <c r="AC723" s="1">
        <v>1</v>
      </c>
      <c r="AD723" s="1" t="s">
        <v>51</v>
      </c>
      <c r="AE723" s="1" t="s">
        <v>51</v>
      </c>
      <c r="AF723" s="7">
        <v>1626969591</v>
      </c>
      <c r="AG723" s="7">
        <v>387063600</v>
      </c>
      <c r="AH723" s="7">
        <v>1239905991</v>
      </c>
      <c r="AI723" s="7">
        <v>116286000</v>
      </c>
      <c r="AJ723" s="7">
        <v>56790900</v>
      </c>
    </row>
    <row r="724" spans="2:36" ht="25.5" hidden="1" x14ac:dyDescent="0.25">
      <c r="B724" s="1" t="s">
        <v>1797</v>
      </c>
      <c r="C724" s="1">
        <v>52910</v>
      </c>
      <c r="D724" s="3"/>
      <c r="E724" s="1" t="s">
        <v>5176</v>
      </c>
      <c r="F724" s="1" t="s">
        <v>5177</v>
      </c>
      <c r="G724" s="1" t="s">
        <v>38</v>
      </c>
      <c r="H724" s="1">
        <v>91256256</v>
      </c>
      <c r="I724" s="1" t="s">
        <v>5178</v>
      </c>
      <c r="J724" s="1" t="s">
        <v>5179</v>
      </c>
      <c r="K724" s="1">
        <v>6960417</v>
      </c>
      <c r="L724" s="1">
        <v>6960532</v>
      </c>
      <c r="M724" s="1">
        <v>3208494215</v>
      </c>
      <c r="N724" s="1" t="s">
        <v>5180</v>
      </c>
      <c r="O724" s="1">
        <v>21</v>
      </c>
      <c r="P724" s="1" t="s">
        <v>42</v>
      </c>
      <c r="Q724" s="1" t="s">
        <v>43</v>
      </c>
      <c r="R724" s="1" t="s">
        <v>5181</v>
      </c>
      <c r="S724" s="1">
        <v>3</v>
      </c>
      <c r="T724" s="1" t="s">
        <v>5182</v>
      </c>
      <c r="U724" s="1" t="s">
        <v>67</v>
      </c>
      <c r="V724" s="1" t="s">
        <v>30</v>
      </c>
      <c r="W724" s="1" t="s">
        <v>47</v>
      </c>
      <c r="X724" s="1" t="s">
        <v>48</v>
      </c>
      <c r="Y724" s="1">
        <v>4659</v>
      </c>
      <c r="Z724" s="1" t="s">
        <v>1273</v>
      </c>
      <c r="AA724" s="1">
        <v>1</v>
      </c>
      <c r="AB724" s="1" t="s">
        <v>5183</v>
      </c>
      <c r="AC724" s="1">
        <v>1</v>
      </c>
      <c r="AD724" s="1"/>
      <c r="AE724" s="1" t="s">
        <v>51</v>
      </c>
      <c r="AF724" s="7">
        <v>1626751595</v>
      </c>
      <c r="AG724" s="7">
        <v>1153686181</v>
      </c>
      <c r="AH724" s="7">
        <v>473065414</v>
      </c>
      <c r="AI724" s="7">
        <v>864879456</v>
      </c>
      <c r="AJ724" s="7">
        <v>104182356</v>
      </c>
    </row>
    <row r="725" spans="2:36" hidden="1" x14ac:dyDescent="0.25">
      <c r="B725" s="1" t="s">
        <v>1797</v>
      </c>
      <c r="C725" s="1">
        <v>306322</v>
      </c>
      <c r="D725" s="1"/>
      <c r="E725" s="1" t="s">
        <v>5184</v>
      </c>
      <c r="F725" s="1" t="s">
        <v>5185</v>
      </c>
      <c r="G725" s="1" t="s">
        <v>38</v>
      </c>
      <c r="H725" s="1">
        <v>7705557</v>
      </c>
      <c r="I725" s="1" t="s">
        <v>5186</v>
      </c>
      <c r="J725" s="1" t="s">
        <v>5187</v>
      </c>
      <c r="K725" s="1">
        <v>6196111</v>
      </c>
      <c r="L725" s="1">
        <v>3208160377</v>
      </c>
      <c r="M725" s="1"/>
      <c r="N725" s="1" t="s">
        <v>5188</v>
      </c>
      <c r="O725" s="1">
        <v>18</v>
      </c>
      <c r="P725" s="1" t="s">
        <v>42</v>
      </c>
      <c r="Q725" s="1" t="s">
        <v>43</v>
      </c>
      <c r="R725" s="1" t="s">
        <v>554</v>
      </c>
      <c r="S725" s="1">
        <v>5</v>
      </c>
      <c r="T725" s="1" t="s">
        <v>5189</v>
      </c>
      <c r="U725" s="1" t="s">
        <v>673</v>
      </c>
      <c r="V725" s="1" t="s">
        <v>30</v>
      </c>
      <c r="W725" s="1" t="s">
        <v>47</v>
      </c>
      <c r="X725" s="1" t="s">
        <v>48</v>
      </c>
      <c r="Y725" s="1">
        <v>4290</v>
      </c>
      <c r="Z725" s="1" t="s">
        <v>169</v>
      </c>
      <c r="AA725" s="1">
        <v>0</v>
      </c>
      <c r="AB725" s="1"/>
      <c r="AC725" s="1">
        <v>0</v>
      </c>
      <c r="AD725" s="1" t="s">
        <v>51</v>
      </c>
      <c r="AE725" s="1" t="s">
        <v>51</v>
      </c>
      <c r="AF725" s="7">
        <v>1625973000</v>
      </c>
      <c r="AG725" s="7">
        <v>781335000</v>
      </c>
      <c r="AH725" s="7">
        <v>844638000</v>
      </c>
      <c r="AI725" s="7">
        <v>746446000</v>
      </c>
      <c r="AJ725" s="7">
        <v>49759000</v>
      </c>
    </row>
    <row r="726" spans="2:36" ht="51" hidden="1" x14ac:dyDescent="0.25">
      <c r="B726" s="1" t="s">
        <v>1797</v>
      </c>
      <c r="C726" s="1">
        <v>96999</v>
      </c>
      <c r="D726" s="3"/>
      <c r="E726" s="1" t="s">
        <v>5190</v>
      </c>
      <c r="F726" s="1" t="s">
        <v>5191</v>
      </c>
      <c r="G726" s="1" t="s">
        <v>38</v>
      </c>
      <c r="H726" s="1">
        <v>91485580</v>
      </c>
      <c r="I726" s="1" t="s">
        <v>5192</v>
      </c>
      <c r="J726" s="1" t="s">
        <v>5193</v>
      </c>
      <c r="K726" s="1">
        <v>6837274</v>
      </c>
      <c r="L726" s="1">
        <v>3112333933</v>
      </c>
      <c r="M726" s="1">
        <v>3157798746</v>
      </c>
      <c r="N726" s="1" t="s">
        <v>5194</v>
      </c>
      <c r="O726" s="1">
        <v>11</v>
      </c>
      <c r="P726" s="1" t="s">
        <v>42</v>
      </c>
      <c r="Q726" s="1" t="s">
        <v>43</v>
      </c>
      <c r="R726" s="1" t="s">
        <v>696</v>
      </c>
      <c r="S726" s="1">
        <v>10</v>
      </c>
      <c r="T726" s="1" t="s">
        <v>5195</v>
      </c>
      <c r="U726" s="1" t="s">
        <v>1252</v>
      </c>
      <c r="V726" s="1" t="s">
        <v>30</v>
      </c>
      <c r="W726" s="1" t="s">
        <v>110</v>
      </c>
      <c r="X726" s="1" t="s">
        <v>48</v>
      </c>
      <c r="Y726" s="1">
        <v>4719</v>
      </c>
      <c r="Z726" s="1" t="s">
        <v>70</v>
      </c>
      <c r="AA726" s="1">
        <v>1</v>
      </c>
      <c r="AB726" s="1" t="s">
        <v>5190</v>
      </c>
      <c r="AC726" s="1">
        <v>1</v>
      </c>
      <c r="AD726" s="1" t="s">
        <v>51</v>
      </c>
      <c r="AE726" s="1" t="s">
        <v>51</v>
      </c>
      <c r="AF726" s="7">
        <v>1618565642</v>
      </c>
      <c r="AG726" s="7">
        <v>1515380078</v>
      </c>
      <c r="AH726" s="7">
        <v>103185564</v>
      </c>
      <c r="AI726" s="7">
        <v>2977492510</v>
      </c>
      <c r="AJ726" s="7">
        <v>14025713</v>
      </c>
    </row>
    <row r="727" spans="2:36" ht="25.5" hidden="1" x14ac:dyDescent="0.25">
      <c r="B727" s="1" t="s">
        <v>1797</v>
      </c>
      <c r="C727" s="1">
        <v>255881</v>
      </c>
      <c r="D727" s="1"/>
      <c r="E727" s="1" t="s">
        <v>5196</v>
      </c>
      <c r="F727" s="1" t="s">
        <v>5197</v>
      </c>
      <c r="G727" s="1" t="s">
        <v>38</v>
      </c>
      <c r="H727" s="1">
        <v>24924663</v>
      </c>
      <c r="I727" s="1" t="s">
        <v>5198</v>
      </c>
      <c r="J727" s="1" t="s">
        <v>5199</v>
      </c>
      <c r="K727" s="1">
        <v>6433527</v>
      </c>
      <c r="L727" s="1">
        <v>3153775017</v>
      </c>
      <c r="M727" s="1">
        <v>3153775017</v>
      </c>
      <c r="N727" s="1" t="s">
        <v>5200</v>
      </c>
      <c r="O727" s="1">
        <v>2</v>
      </c>
      <c r="P727" s="1" t="s">
        <v>42</v>
      </c>
      <c r="Q727" s="1" t="s">
        <v>43</v>
      </c>
      <c r="R727" s="1" t="s">
        <v>596</v>
      </c>
      <c r="S727" s="1">
        <v>12</v>
      </c>
      <c r="T727" s="1" t="s">
        <v>5201</v>
      </c>
      <c r="U727" s="1" t="s">
        <v>89</v>
      </c>
      <c r="V727" s="1" t="s">
        <v>30</v>
      </c>
      <c r="W727" s="1" t="s">
        <v>883</v>
      </c>
      <c r="X727" s="1" t="s">
        <v>48</v>
      </c>
      <c r="Y727" s="1">
        <v>6810</v>
      </c>
      <c r="Z727" s="1" t="s">
        <v>119</v>
      </c>
      <c r="AA727" s="1">
        <v>0</v>
      </c>
      <c r="AB727" s="1" t="s">
        <v>5196</v>
      </c>
      <c r="AC727" s="1">
        <v>0</v>
      </c>
      <c r="AD727" s="1" t="s">
        <v>51</v>
      </c>
      <c r="AE727" s="1" t="s">
        <v>51</v>
      </c>
      <c r="AF727" s="7">
        <v>1614851267</v>
      </c>
      <c r="AG727" s="7">
        <v>891109051</v>
      </c>
      <c r="AH727" s="7">
        <v>723742216</v>
      </c>
      <c r="AI727" s="7">
        <v>234590244</v>
      </c>
      <c r="AJ727" s="7">
        <v>-12081476</v>
      </c>
    </row>
    <row r="728" spans="2:36" ht="25.5" hidden="1" x14ac:dyDescent="0.25">
      <c r="B728" s="1" t="s">
        <v>1797</v>
      </c>
      <c r="C728" s="1">
        <v>492967</v>
      </c>
      <c r="D728" s="1"/>
      <c r="E728" s="1" t="s">
        <v>5202</v>
      </c>
      <c r="F728" s="1" t="s">
        <v>5203</v>
      </c>
      <c r="G728" s="1" t="s">
        <v>38</v>
      </c>
      <c r="H728" s="1">
        <v>63327424</v>
      </c>
      <c r="I728" s="1" t="s">
        <v>5204</v>
      </c>
      <c r="J728" s="1" t="s">
        <v>5205</v>
      </c>
      <c r="K728" s="1">
        <v>3002182266</v>
      </c>
      <c r="L728" s="1">
        <v>3174295732</v>
      </c>
      <c r="M728" s="1"/>
      <c r="N728" s="1" t="s">
        <v>5206</v>
      </c>
      <c r="O728" s="1">
        <v>0</v>
      </c>
      <c r="P728" s="1" t="s">
        <v>42</v>
      </c>
      <c r="Q728" s="1" t="s">
        <v>43</v>
      </c>
      <c r="R728" s="1"/>
      <c r="S728" s="1"/>
      <c r="T728" s="1" t="s">
        <v>1838</v>
      </c>
      <c r="U728" s="1" t="s">
        <v>5207</v>
      </c>
      <c r="V728" s="1" t="s">
        <v>30</v>
      </c>
      <c r="W728" s="1" t="s">
        <v>47</v>
      </c>
      <c r="X728" s="1" t="s">
        <v>48</v>
      </c>
      <c r="Y728" s="1">
        <v>6810</v>
      </c>
      <c r="Z728" s="1" t="s">
        <v>119</v>
      </c>
      <c r="AA728" s="1">
        <v>0</v>
      </c>
      <c r="AB728" s="1"/>
      <c r="AC728" s="1">
        <v>0</v>
      </c>
      <c r="AD728" s="1" t="s">
        <v>51</v>
      </c>
      <c r="AE728" s="1" t="s">
        <v>51</v>
      </c>
      <c r="AF728" s="7">
        <v>1608572000</v>
      </c>
      <c r="AG728" s="7">
        <v>0</v>
      </c>
      <c r="AH728" s="7">
        <v>1608572000</v>
      </c>
      <c r="AI728" s="7">
        <v>0</v>
      </c>
      <c r="AJ728" s="7">
        <v>0</v>
      </c>
    </row>
    <row r="729" spans="2:36" ht="25.5" hidden="1" x14ac:dyDescent="0.25">
      <c r="B729" s="1" t="s">
        <v>1797</v>
      </c>
      <c r="C729" s="1">
        <v>390246</v>
      </c>
      <c r="D729" s="1"/>
      <c r="E729" s="1" t="s">
        <v>5208</v>
      </c>
      <c r="F729" s="1" t="s">
        <v>5209</v>
      </c>
      <c r="G729" s="1" t="s">
        <v>38</v>
      </c>
      <c r="H729" s="1">
        <v>91274525</v>
      </c>
      <c r="I729" s="1" t="s">
        <v>5210</v>
      </c>
      <c r="J729" s="1" t="s">
        <v>5211</v>
      </c>
      <c r="K729" s="1">
        <v>3175133369</v>
      </c>
      <c r="L729" s="1"/>
      <c r="M729" s="1"/>
      <c r="N729" s="1" t="s">
        <v>5212</v>
      </c>
      <c r="O729" s="1">
        <v>3</v>
      </c>
      <c r="P729" s="1" t="s">
        <v>42</v>
      </c>
      <c r="Q729" s="1" t="s">
        <v>43</v>
      </c>
      <c r="R729" s="1"/>
      <c r="S729" s="1"/>
      <c r="T729" s="1" t="s">
        <v>5213</v>
      </c>
      <c r="U729" s="1" t="s">
        <v>460</v>
      </c>
      <c r="V729" s="1" t="s">
        <v>30</v>
      </c>
      <c r="W729" s="1" t="s">
        <v>47</v>
      </c>
      <c r="X729" s="1" t="s">
        <v>48</v>
      </c>
      <c r="Y729" s="1">
        <v>7112</v>
      </c>
      <c r="Z729" s="1" t="s">
        <v>425</v>
      </c>
      <c r="AA729" s="1">
        <v>1</v>
      </c>
      <c r="AB729" s="1" t="s">
        <v>5214</v>
      </c>
      <c r="AC729" s="1">
        <v>1</v>
      </c>
      <c r="AD729" s="1" t="s">
        <v>51</v>
      </c>
      <c r="AE729" s="1" t="s">
        <v>51</v>
      </c>
      <c r="AF729" s="7">
        <v>1608422546</v>
      </c>
      <c r="AG729" s="7">
        <v>682185959</v>
      </c>
      <c r="AH729" s="7">
        <v>926236587</v>
      </c>
      <c r="AI729" s="7">
        <v>1731878810</v>
      </c>
      <c r="AJ729" s="7">
        <v>230410963</v>
      </c>
    </row>
    <row r="730" spans="2:36" ht="25.5" hidden="1" x14ac:dyDescent="0.25">
      <c r="B730" s="1" t="s">
        <v>1797</v>
      </c>
      <c r="C730" s="1">
        <v>332270</v>
      </c>
      <c r="D730" s="1"/>
      <c r="E730" s="1" t="s">
        <v>5215</v>
      </c>
      <c r="F730" s="1" t="s">
        <v>5216</v>
      </c>
      <c r="G730" s="1" t="s">
        <v>38</v>
      </c>
      <c r="H730" s="1">
        <v>7318245</v>
      </c>
      <c r="I730" s="1" t="s">
        <v>5217</v>
      </c>
      <c r="J730" s="1" t="s">
        <v>5218</v>
      </c>
      <c r="K730" s="1">
        <v>6707987</v>
      </c>
      <c r="L730" s="1">
        <v>3175318996</v>
      </c>
      <c r="M730" s="1"/>
      <c r="N730" s="1" t="s">
        <v>5219</v>
      </c>
      <c r="O730" s="1">
        <v>40</v>
      </c>
      <c r="P730" s="1" t="s">
        <v>42</v>
      </c>
      <c r="Q730" s="1" t="s">
        <v>43</v>
      </c>
      <c r="R730" s="1" t="s">
        <v>65</v>
      </c>
      <c r="S730" s="1">
        <v>15</v>
      </c>
      <c r="T730" s="1" t="s">
        <v>1773</v>
      </c>
      <c r="U730" s="1" t="s">
        <v>46</v>
      </c>
      <c r="V730" s="1" t="s">
        <v>30</v>
      </c>
      <c r="W730" s="1" t="s">
        <v>47</v>
      </c>
      <c r="X730" s="1" t="s">
        <v>48</v>
      </c>
      <c r="Y730" s="1">
        <v>7112</v>
      </c>
      <c r="Z730" s="1" t="s">
        <v>425</v>
      </c>
      <c r="AA730" s="1">
        <v>1</v>
      </c>
      <c r="AB730" s="1" t="s">
        <v>5220</v>
      </c>
      <c r="AC730" s="1">
        <v>1</v>
      </c>
      <c r="AD730" s="1" t="s">
        <v>51</v>
      </c>
      <c r="AE730" s="1" t="s">
        <v>51</v>
      </c>
      <c r="AF730" s="7">
        <v>1606338998</v>
      </c>
      <c r="AG730" s="7">
        <v>912463709</v>
      </c>
      <c r="AH730" s="7">
        <v>693875289</v>
      </c>
      <c r="AI730" s="7">
        <v>1529847188</v>
      </c>
      <c r="AJ730" s="7">
        <v>74444429</v>
      </c>
    </row>
    <row r="731" spans="2:36" hidden="1" x14ac:dyDescent="0.25">
      <c r="B731" s="1" t="s">
        <v>1797</v>
      </c>
      <c r="C731" s="1">
        <v>225816</v>
      </c>
      <c r="D731" s="1"/>
      <c r="E731" s="1" t="s">
        <v>5221</v>
      </c>
      <c r="F731" s="1" t="s">
        <v>5222</v>
      </c>
      <c r="G731" s="1" t="s">
        <v>38</v>
      </c>
      <c r="H731" s="1">
        <v>91540705</v>
      </c>
      <c r="I731" s="1" t="s">
        <v>5223</v>
      </c>
      <c r="J731" s="1" t="s">
        <v>5224</v>
      </c>
      <c r="K731" s="1">
        <v>3167781548</v>
      </c>
      <c r="L731" s="1">
        <v>3155654415</v>
      </c>
      <c r="M731" s="1"/>
      <c r="N731" s="1" t="s">
        <v>5225</v>
      </c>
      <c r="O731" s="1">
        <v>3</v>
      </c>
      <c r="P731" s="1" t="s">
        <v>42</v>
      </c>
      <c r="Q731" s="1" t="s">
        <v>43</v>
      </c>
      <c r="R731" s="1" t="s">
        <v>684</v>
      </c>
      <c r="S731" s="1">
        <v>3</v>
      </c>
      <c r="T731" s="1" t="s">
        <v>3246</v>
      </c>
      <c r="U731" s="1" t="s">
        <v>5226</v>
      </c>
      <c r="V731" s="1" t="s">
        <v>30</v>
      </c>
      <c r="W731" s="1" t="s">
        <v>47</v>
      </c>
      <c r="X731" s="1" t="s">
        <v>48</v>
      </c>
      <c r="Y731" s="1">
        <v>4290</v>
      </c>
      <c r="Z731" s="1" t="s">
        <v>169</v>
      </c>
      <c r="AA731" s="1">
        <v>1</v>
      </c>
      <c r="AB731" s="1" t="s">
        <v>5221</v>
      </c>
      <c r="AC731" s="1">
        <v>1</v>
      </c>
      <c r="AD731" s="1" t="s">
        <v>51</v>
      </c>
      <c r="AE731" s="1" t="s">
        <v>51</v>
      </c>
      <c r="AF731" s="7">
        <v>1604760000</v>
      </c>
      <c r="AG731" s="7">
        <v>54200000</v>
      </c>
      <c r="AH731" s="7">
        <v>1550560000</v>
      </c>
      <c r="AI731" s="7">
        <v>1691010000</v>
      </c>
      <c r="AJ731" s="7">
        <v>64038000</v>
      </c>
    </row>
    <row r="732" spans="2:36" ht="25.5" hidden="1" x14ac:dyDescent="0.25">
      <c r="B732" s="1" t="s">
        <v>1797</v>
      </c>
      <c r="C732" s="1">
        <v>56669</v>
      </c>
      <c r="D732" s="3"/>
      <c r="E732" s="1" t="s">
        <v>5227</v>
      </c>
      <c r="F732" s="1" t="s">
        <v>5228</v>
      </c>
      <c r="G732" s="1" t="s">
        <v>38</v>
      </c>
      <c r="H732" s="1">
        <v>91226437</v>
      </c>
      <c r="I732" s="1" t="s">
        <v>5229</v>
      </c>
      <c r="J732" s="1" t="s">
        <v>5230</v>
      </c>
      <c r="K732" s="1">
        <v>6324486</v>
      </c>
      <c r="L732" s="1">
        <v>3175133322</v>
      </c>
      <c r="M732" s="1"/>
      <c r="N732" s="1" t="s">
        <v>5231</v>
      </c>
      <c r="O732" s="1">
        <v>28</v>
      </c>
      <c r="P732" s="1" t="s">
        <v>42</v>
      </c>
      <c r="Q732" s="1" t="s">
        <v>43</v>
      </c>
      <c r="R732" s="1" t="s">
        <v>410</v>
      </c>
      <c r="S732" s="1">
        <v>13</v>
      </c>
      <c r="T732" s="1" t="s">
        <v>1798</v>
      </c>
      <c r="U732" s="1" t="s">
        <v>1726</v>
      </c>
      <c r="V732" s="1" t="s">
        <v>30</v>
      </c>
      <c r="W732" s="1" t="s">
        <v>47</v>
      </c>
      <c r="X732" s="1" t="s">
        <v>48</v>
      </c>
      <c r="Y732" s="1">
        <v>7112</v>
      </c>
      <c r="Z732" s="1" t="s">
        <v>425</v>
      </c>
      <c r="AA732" s="1">
        <v>1</v>
      </c>
      <c r="AB732" s="1" t="s">
        <v>5232</v>
      </c>
      <c r="AC732" s="1">
        <v>1</v>
      </c>
      <c r="AD732" s="1" t="s">
        <v>51</v>
      </c>
      <c r="AE732" s="1" t="s">
        <v>51</v>
      </c>
      <c r="AF732" s="7">
        <v>1603670440</v>
      </c>
      <c r="AG732" s="7">
        <v>1063128156</v>
      </c>
      <c r="AH732" s="7">
        <v>540542284</v>
      </c>
      <c r="AI732" s="7">
        <v>1986694557</v>
      </c>
      <c r="AJ732" s="7">
        <v>83415842</v>
      </c>
    </row>
    <row r="733" spans="2:36" hidden="1" x14ac:dyDescent="0.25">
      <c r="B733" s="1" t="s">
        <v>1797</v>
      </c>
      <c r="C733" s="1">
        <v>80441</v>
      </c>
      <c r="D733" s="3"/>
      <c r="E733" s="1" t="s">
        <v>5233</v>
      </c>
      <c r="F733" s="1" t="s">
        <v>5234</v>
      </c>
      <c r="G733" s="1" t="s">
        <v>38</v>
      </c>
      <c r="H733" s="1">
        <v>63334876</v>
      </c>
      <c r="I733" s="1" t="s">
        <v>5235</v>
      </c>
      <c r="J733" s="1" t="s">
        <v>5236</v>
      </c>
      <c r="K733" s="1">
        <v>6850477</v>
      </c>
      <c r="L733" s="1"/>
      <c r="M733" s="1"/>
      <c r="N733" s="1" t="s">
        <v>5237</v>
      </c>
      <c r="O733" s="1">
        <v>104</v>
      </c>
      <c r="P733" s="1" t="s">
        <v>42</v>
      </c>
      <c r="Q733" s="1" t="s">
        <v>43</v>
      </c>
      <c r="R733" s="1" t="s">
        <v>97</v>
      </c>
      <c r="S733" s="1">
        <v>12</v>
      </c>
      <c r="T733" s="1" t="s">
        <v>5238</v>
      </c>
      <c r="U733" s="1" t="s">
        <v>67</v>
      </c>
      <c r="V733" s="1" t="s">
        <v>30</v>
      </c>
      <c r="W733" s="1" t="s">
        <v>110</v>
      </c>
      <c r="X733" s="1" t="s">
        <v>48</v>
      </c>
      <c r="Y733" s="1">
        <v>6910</v>
      </c>
      <c r="Z733" s="1" t="s">
        <v>1871</v>
      </c>
      <c r="AA733" s="1">
        <v>1</v>
      </c>
      <c r="AB733" s="1" t="s">
        <v>5233</v>
      </c>
      <c r="AC733" s="1">
        <v>1</v>
      </c>
      <c r="AD733" s="1" t="s">
        <v>51</v>
      </c>
      <c r="AE733" s="1" t="s">
        <v>51</v>
      </c>
      <c r="AF733" s="7">
        <v>1600746478</v>
      </c>
      <c r="AG733" s="7">
        <v>942867944</v>
      </c>
      <c r="AH733" s="7">
        <v>657878534</v>
      </c>
      <c r="AI733" s="7">
        <v>2822760209</v>
      </c>
      <c r="AJ733" s="7">
        <v>41463295</v>
      </c>
    </row>
    <row r="734" spans="2:36" hidden="1" x14ac:dyDescent="0.25">
      <c r="B734" s="1" t="s">
        <v>1797</v>
      </c>
      <c r="C734" s="1">
        <v>382524</v>
      </c>
      <c r="D734" s="1"/>
      <c r="E734" s="1" t="s">
        <v>5239</v>
      </c>
      <c r="F734" s="1" t="s">
        <v>5240</v>
      </c>
      <c r="G734" s="1" t="s">
        <v>38</v>
      </c>
      <c r="H734" s="1">
        <v>80084089</v>
      </c>
      <c r="I734" s="1" t="s">
        <v>5241</v>
      </c>
      <c r="J734" s="1" t="s">
        <v>5242</v>
      </c>
      <c r="K734" s="1">
        <v>3173742059</v>
      </c>
      <c r="L734" s="1">
        <v>3178546431</v>
      </c>
      <c r="M734" s="1"/>
      <c r="N734" s="1" t="s">
        <v>5243</v>
      </c>
      <c r="O734" s="1">
        <v>9</v>
      </c>
      <c r="P734" s="1" t="s">
        <v>42</v>
      </c>
      <c r="Q734" s="1" t="s">
        <v>43</v>
      </c>
      <c r="R734" s="1" t="s">
        <v>684</v>
      </c>
      <c r="S734" s="1">
        <v>3</v>
      </c>
      <c r="T734" s="1" t="s">
        <v>5244</v>
      </c>
      <c r="U734" s="1" t="s">
        <v>1252</v>
      </c>
      <c r="V734" s="1" t="s">
        <v>30</v>
      </c>
      <c r="W734" s="1" t="s">
        <v>47</v>
      </c>
      <c r="X734" s="1" t="s">
        <v>48</v>
      </c>
      <c r="Y734" s="1">
        <v>4312</v>
      </c>
      <c r="Z734" s="1" t="s">
        <v>1594</v>
      </c>
      <c r="AA734" s="1">
        <v>1</v>
      </c>
      <c r="AB734" s="1" t="s">
        <v>5239</v>
      </c>
      <c r="AC734" s="1">
        <v>1</v>
      </c>
      <c r="AD734" s="1" t="s">
        <v>51</v>
      </c>
      <c r="AE734" s="1" t="s">
        <v>51</v>
      </c>
      <c r="AF734" s="7">
        <v>1600683270</v>
      </c>
      <c r="AG734" s="7">
        <v>1034800170</v>
      </c>
      <c r="AH734" s="7">
        <v>565883100</v>
      </c>
      <c r="AI734" s="7">
        <v>3430310440</v>
      </c>
      <c r="AJ734" s="7">
        <v>253510330</v>
      </c>
    </row>
    <row r="735" spans="2:36" ht="25.5" hidden="1" x14ac:dyDescent="0.25">
      <c r="B735" s="1" t="s">
        <v>1797</v>
      </c>
      <c r="C735" s="1">
        <v>373863</v>
      </c>
      <c r="D735" s="1"/>
      <c r="E735" s="1" t="s">
        <v>5245</v>
      </c>
      <c r="F735" s="1" t="s">
        <v>5246</v>
      </c>
      <c r="G735" s="1" t="s">
        <v>38</v>
      </c>
      <c r="H735" s="1">
        <v>52862376</v>
      </c>
      <c r="I735" s="1" t="s">
        <v>5247</v>
      </c>
      <c r="J735" s="1" t="s">
        <v>5248</v>
      </c>
      <c r="K735" s="1">
        <v>6434954</v>
      </c>
      <c r="L735" s="1">
        <v>3014182403</v>
      </c>
      <c r="M735" s="1"/>
      <c r="N735" s="1" t="s">
        <v>5249</v>
      </c>
      <c r="O735" s="1">
        <v>2</v>
      </c>
      <c r="P735" s="1" t="s">
        <v>42</v>
      </c>
      <c r="Q735" s="1" t="s">
        <v>43</v>
      </c>
      <c r="R735" s="1" t="s">
        <v>97</v>
      </c>
      <c r="S735" s="1">
        <v>12</v>
      </c>
      <c r="T735" s="1" t="s">
        <v>5250</v>
      </c>
      <c r="U735" s="1" t="s">
        <v>1712</v>
      </c>
      <c r="V735" s="1" t="s">
        <v>30</v>
      </c>
      <c r="W735" s="1" t="s">
        <v>47</v>
      </c>
      <c r="X735" s="1" t="s">
        <v>48</v>
      </c>
      <c r="Y735" s="1">
        <v>7112</v>
      </c>
      <c r="Z735" s="1" t="s">
        <v>425</v>
      </c>
      <c r="AA735" s="1">
        <v>1</v>
      </c>
      <c r="AB735" s="1" t="s">
        <v>5251</v>
      </c>
      <c r="AC735" s="1">
        <v>1</v>
      </c>
      <c r="AD735" s="1" t="s">
        <v>51</v>
      </c>
      <c r="AE735" s="1" t="s">
        <v>51</v>
      </c>
      <c r="AF735" s="7">
        <v>1600031393</v>
      </c>
      <c r="AG735" s="7">
        <v>1072164000</v>
      </c>
      <c r="AH735" s="7">
        <v>527867393</v>
      </c>
      <c r="AI735" s="7">
        <v>895000000</v>
      </c>
      <c r="AJ735" s="7">
        <v>71699000</v>
      </c>
    </row>
    <row r="736" spans="2:36" ht="38.25" hidden="1" x14ac:dyDescent="0.25">
      <c r="B736" s="1" t="s">
        <v>1797</v>
      </c>
      <c r="C736" s="1">
        <v>27909</v>
      </c>
      <c r="D736" s="3"/>
      <c r="E736" s="1" t="s">
        <v>5252</v>
      </c>
      <c r="F736" s="1">
        <v>63309431</v>
      </c>
      <c r="G736" s="1"/>
      <c r="H736" s="1"/>
      <c r="I736" s="1"/>
      <c r="J736" s="1" t="s">
        <v>5253</v>
      </c>
      <c r="K736" s="1">
        <v>6446732</v>
      </c>
      <c r="L736" s="1">
        <v>6446732</v>
      </c>
      <c r="M736" s="1">
        <v>3153760608</v>
      </c>
      <c r="N736" s="1" t="s">
        <v>5254</v>
      </c>
      <c r="O736" s="1">
        <v>2</v>
      </c>
      <c r="P736" s="1" t="s">
        <v>42</v>
      </c>
      <c r="Q736" s="1" t="s">
        <v>43</v>
      </c>
      <c r="R736" s="1" t="s">
        <v>687</v>
      </c>
      <c r="S736" s="1">
        <v>6</v>
      </c>
      <c r="T736" s="1" t="s">
        <v>5255</v>
      </c>
      <c r="U736" s="1" t="s">
        <v>46</v>
      </c>
      <c r="V736" s="1" t="s">
        <v>30</v>
      </c>
      <c r="W736" s="1" t="s">
        <v>68</v>
      </c>
      <c r="X736" s="1" t="s">
        <v>69</v>
      </c>
      <c r="Y736" s="1">
        <v>4772</v>
      </c>
      <c r="Z736" s="1" t="s">
        <v>1487</v>
      </c>
      <c r="AA736" s="1">
        <v>2</v>
      </c>
      <c r="AB736" s="1" t="s">
        <v>5256</v>
      </c>
      <c r="AC736" s="1">
        <v>2</v>
      </c>
      <c r="AD736" s="1" t="s">
        <v>51</v>
      </c>
      <c r="AE736" s="1" t="s">
        <v>51</v>
      </c>
      <c r="AF736" s="7">
        <v>1598956000</v>
      </c>
      <c r="AG736" s="7">
        <v>82605000</v>
      </c>
      <c r="AH736" s="7">
        <v>1516351000</v>
      </c>
      <c r="AI736" s="7">
        <v>176209000</v>
      </c>
      <c r="AJ736" s="7">
        <v>50673000</v>
      </c>
    </row>
    <row r="737" spans="2:36" ht="25.5" hidden="1" x14ac:dyDescent="0.25">
      <c r="B737" s="1" t="s">
        <v>1797</v>
      </c>
      <c r="C737" s="1">
        <v>93381</v>
      </c>
      <c r="D737" s="3"/>
      <c r="E737" s="1" t="s">
        <v>5257</v>
      </c>
      <c r="F737" s="1" t="s">
        <v>5258</v>
      </c>
      <c r="G737" s="1" t="s">
        <v>38</v>
      </c>
      <c r="H737" s="1">
        <v>91233029</v>
      </c>
      <c r="I737" s="1" t="s">
        <v>5259</v>
      </c>
      <c r="J737" s="1" t="s">
        <v>5260</v>
      </c>
      <c r="K737" s="1">
        <v>6984718</v>
      </c>
      <c r="L737" s="1">
        <v>3132611526</v>
      </c>
      <c r="M737" s="1"/>
      <c r="N737" s="1" t="s">
        <v>5261</v>
      </c>
      <c r="O737" s="1">
        <v>6</v>
      </c>
      <c r="P737" s="1" t="s">
        <v>42</v>
      </c>
      <c r="Q737" s="1" t="s">
        <v>43</v>
      </c>
      <c r="R737" s="1" t="s">
        <v>545</v>
      </c>
      <c r="S737" s="1">
        <v>3</v>
      </c>
      <c r="T737" s="1" t="s">
        <v>5262</v>
      </c>
      <c r="U737" s="1" t="s">
        <v>460</v>
      </c>
      <c r="V737" s="1" t="s">
        <v>30</v>
      </c>
      <c r="W737" s="1" t="s">
        <v>110</v>
      </c>
      <c r="X737" s="1" t="s">
        <v>48</v>
      </c>
      <c r="Y737" s="1">
        <v>4923</v>
      </c>
      <c r="Z737" s="1" t="s">
        <v>582</v>
      </c>
      <c r="AA737" s="1">
        <v>1</v>
      </c>
      <c r="AB737" s="1" t="s">
        <v>5257</v>
      </c>
      <c r="AC737" s="1">
        <v>1</v>
      </c>
      <c r="AD737" s="1" t="s">
        <v>51</v>
      </c>
      <c r="AE737" s="1" t="s">
        <v>51</v>
      </c>
      <c r="AF737" s="7">
        <v>1598788171</v>
      </c>
      <c r="AG737" s="7">
        <v>653052118</v>
      </c>
      <c r="AH737" s="7">
        <v>945736053</v>
      </c>
      <c r="AI737" s="7">
        <v>1266656170</v>
      </c>
      <c r="AJ737" s="7">
        <v>25524638</v>
      </c>
    </row>
    <row r="738" spans="2:36" ht="25.5" hidden="1" x14ac:dyDescent="0.25">
      <c r="B738" s="1" t="s">
        <v>1797</v>
      </c>
      <c r="C738" s="1">
        <v>176414</v>
      </c>
      <c r="D738" s="3"/>
      <c r="E738" s="1" t="s">
        <v>5263</v>
      </c>
      <c r="F738" s="1" t="s">
        <v>5264</v>
      </c>
      <c r="G738" s="1" t="s">
        <v>38</v>
      </c>
      <c r="H738" s="1">
        <v>80104839</v>
      </c>
      <c r="I738" s="1" t="s">
        <v>5265</v>
      </c>
      <c r="J738" s="1" t="s">
        <v>5266</v>
      </c>
      <c r="K738" s="1">
        <v>6327488</v>
      </c>
      <c r="L738" s="1">
        <v>3188277865</v>
      </c>
      <c r="M738" s="1"/>
      <c r="N738" s="1" t="s">
        <v>5148</v>
      </c>
      <c r="O738" s="1">
        <v>33</v>
      </c>
      <c r="P738" s="1" t="s">
        <v>42</v>
      </c>
      <c r="Q738" s="1" t="s">
        <v>43</v>
      </c>
      <c r="R738" s="1" t="s">
        <v>410</v>
      </c>
      <c r="S738" s="1">
        <v>13</v>
      </c>
      <c r="T738" s="1" t="s">
        <v>585</v>
      </c>
      <c r="U738" s="1" t="s">
        <v>635</v>
      </c>
      <c r="V738" s="1" t="s">
        <v>30</v>
      </c>
      <c r="W738" s="1" t="s">
        <v>150</v>
      </c>
      <c r="X738" s="1" t="s">
        <v>48</v>
      </c>
      <c r="Y738" s="1">
        <v>141</v>
      </c>
      <c r="Z738" s="1" t="s">
        <v>636</v>
      </c>
      <c r="AA738" s="1">
        <v>1</v>
      </c>
      <c r="AB738" s="1" t="s">
        <v>5267</v>
      </c>
      <c r="AC738" s="1">
        <v>1</v>
      </c>
      <c r="AD738" s="1" t="s">
        <v>51</v>
      </c>
      <c r="AE738" s="1" t="s">
        <v>51</v>
      </c>
      <c r="AF738" s="7">
        <v>1595742000</v>
      </c>
      <c r="AG738" s="7">
        <v>836736000</v>
      </c>
      <c r="AH738" s="7">
        <v>759006000</v>
      </c>
      <c r="AI738" s="7">
        <v>2871338000</v>
      </c>
      <c r="AJ738" s="7">
        <v>97254002</v>
      </c>
    </row>
    <row r="739" spans="2:36" ht="38.25" hidden="1" x14ac:dyDescent="0.25">
      <c r="B739" s="1" t="s">
        <v>1797</v>
      </c>
      <c r="C739" s="1">
        <v>303671</v>
      </c>
      <c r="D739" s="1" t="s">
        <v>5268</v>
      </c>
      <c r="E739" s="1" t="s">
        <v>5269</v>
      </c>
      <c r="F739" s="1" t="s">
        <v>5270</v>
      </c>
      <c r="G739" s="1" t="s">
        <v>38</v>
      </c>
      <c r="H739" s="1">
        <v>13807528</v>
      </c>
      <c r="I739" s="1" t="s">
        <v>5271</v>
      </c>
      <c r="J739" s="1" t="s">
        <v>5272</v>
      </c>
      <c r="K739" s="1">
        <v>6719595</v>
      </c>
      <c r="L739" s="1">
        <v>3176592397</v>
      </c>
      <c r="M739" s="1"/>
      <c r="N739" s="1" t="s">
        <v>5273</v>
      </c>
      <c r="O739" s="1">
        <v>7</v>
      </c>
      <c r="P739" s="1" t="s">
        <v>42</v>
      </c>
      <c r="Q739" s="1" t="s">
        <v>43</v>
      </c>
      <c r="R739" s="1" t="s">
        <v>633</v>
      </c>
      <c r="S739" s="1">
        <v>3</v>
      </c>
      <c r="T739" s="1" t="s">
        <v>1548</v>
      </c>
      <c r="U739" s="1" t="s">
        <v>89</v>
      </c>
      <c r="V739" s="1" t="s">
        <v>30</v>
      </c>
      <c r="W739" s="1" t="s">
        <v>47</v>
      </c>
      <c r="X739" s="1" t="s">
        <v>48</v>
      </c>
      <c r="Y739" s="1">
        <v>4663</v>
      </c>
      <c r="Z739" s="1" t="s">
        <v>134</v>
      </c>
      <c r="AA739" s="1">
        <v>0</v>
      </c>
      <c r="AB739" s="1"/>
      <c r="AC739" s="1">
        <v>0</v>
      </c>
      <c r="AD739" s="1" t="s">
        <v>51</v>
      </c>
      <c r="AE739" s="1" t="s">
        <v>51</v>
      </c>
      <c r="AF739" s="7">
        <v>1593820172</v>
      </c>
      <c r="AG739" s="7">
        <v>1032686150</v>
      </c>
      <c r="AH739" s="7">
        <v>561134022</v>
      </c>
      <c r="AI739" s="7">
        <v>1558141000</v>
      </c>
      <c r="AJ739" s="7">
        <v>139309198</v>
      </c>
    </row>
    <row r="740" spans="2:36" hidden="1" x14ac:dyDescent="0.25">
      <c r="B740" s="1" t="s">
        <v>1797</v>
      </c>
      <c r="C740" s="1">
        <v>175297</v>
      </c>
      <c r="D740" s="3"/>
      <c r="E740" s="1" t="s">
        <v>5274</v>
      </c>
      <c r="F740" s="1" t="s">
        <v>5275</v>
      </c>
      <c r="G740" s="1" t="s">
        <v>38</v>
      </c>
      <c r="H740" s="1">
        <v>13466823</v>
      </c>
      <c r="I740" s="1" t="s">
        <v>5276</v>
      </c>
      <c r="J740" s="1" t="s">
        <v>5277</v>
      </c>
      <c r="K740" s="1">
        <v>6445500</v>
      </c>
      <c r="L740" s="1"/>
      <c r="M740" s="1"/>
      <c r="N740" s="1" t="s">
        <v>5278</v>
      </c>
      <c r="O740" s="1">
        <v>27</v>
      </c>
      <c r="P740" s="1" t="s">
        <v>42</v>
      </c>
      <c r="Q740" s="1" t="s">
        <v>43</v>
      </c>
      <c r="R740" s="1" t="s">
        <v>687</v>
      </c>
      <c r="S740" s="1">
        <v>6</v>
      </c>
      <c r="T740" s="1" t="s">
        <v>5279</v>
      </c>
      <c r="U740" s="1" t="s">
        <v>159</v>
      </c>
      <c r="V740" s="1" t="s">
        <v>30</v>
      </c>
      <c r="W740" s="1" t="s">
        <v>47</v>
      </c>
      <c r="X740" s="1" t="s">
        <v>48</v>
      </c>
      <c r="Y740" s="1">
        <v>5511</v>
      </c>
      <c r="Z740" s="1" t="s">
        <v>60</v>
      </c>
      <c r="AA740" s="1">
        <v>1</v>
      </c>
      <c r="AB740" s="1" t="s">
        <v>5280</v>
      </c>
      <c r="AC740" s="1">
        <v>1</v>
      </c>
      <c r="AD740" s="1" t="s">
        <v>51</v>
      </c>
      <c r="AE740" s="1" t="s">
        <v>51</v>
      </c>
      <c r="AF740" s="7">
        <v>1593510615</v>
      </c>
      <c r="AG740" s="7">
        <v>768325061</v>
      </c>
      <c r="AH740" s="7">
        <v>825185554</v>
      </c>
      <c r="AI740" s="7">
        <v>731049612</v>
      </c>
      <c r="AJ740" s="7">
        <v>209270036</v>
      </c>
    </row>
    <row r="741" spans="2:36" ht="25.5" hidden="1" x14ac:dyDescent="0.25">
      <c r="B741" s="1" t="s">
        <v>1797</v>
      </c>
      <c r="C741" s="1">
        <v>347639</v>
      </c>
      <c r="D741" s="1"/>
      <c r="E741" s="1" t="s">
        <v>5281</v>
      </c>
      <c r="F741" s="1" t="s">
        <v>5282</v>
      </c>
      <c r="G741" s="1" t="s">
        <v>38</v>
      </c>
      <c r="H741" s="1">
        <v>28420718</v>
      </c>
      <c r="I741" s="1" t="s">
        <v>5283</v>
      </c>
      <c r="J741" s="1" t="s">
        <v>5284</v>
      </c>
      <c r="K741" s="1">
        <v>3133967024</v>
      </c>
      <c r="L741" s="1"/>
      <c r="M741" s="1"/>
      <c r="N741" s="1" t="s">
        <v>5285</v>
      </c>
      <c r="O741" s="1">
        <v>2</v>
      </c>
      <c r="P741" s="1" t="s">
        <v>42</v>
      </c>
      <c r="Q741" s="1" t="s">
        <v>43</v>
      </c>
      <c r="R741" s="1" t="s">
        <v>696</v>
      </c>
      <c r="S741" s="1">
        <v>10</v>
      </c>
      <c r="T741" s="1" t="s">
        <v>1854</v>
      </c>
      <c r="U741" s="1" t="s">
        <v>1714</v>
      </c>
      <c r="V741" s="1" t="s">
        <v>30</v>
      </c>
      <c r="W741" s="1" t="s">
        <v>47</v>
      </c>
      <c r="X741" s="1" t="s">
        <v>48</v>
      </c>
      <c r="Y741" s="1">
        <v>5511</v>
      </c>
      <c r="Z741" s="1" t="s">
        <v>60</v>
      </c>
      <c r="AA741" s="1">
        <v>1</v>
      </c>
      <c r="AB741" s="1" t="s">
        <v>5286</v>
      </c>
      <c r="AC741" s="1">
        <v>1</v>
      </c>
      <c r="AD741" s="1" t="s">
        <v>51</v>
      </c>
      <c r="AE741" s="1" t="s">
        <v>51</v>
      </c>
      <c r="AF741" s="7">
        <v>1592711000</v>
      </c>
      <c r="AG741" s="7">
        <v>952988000</v>
      </c>
      <c r="AH741" s="7">
        <v>639723000</v>
      </c>
      <c r="AI741" s="7">
        <v>99690000</v>
      </c>
      <c r="AJ741" s="7">
        <v>2472300</v>
      </c>
    </row>
    <row r="742" spans="2:36" ht="25.5" hidden="1" x14ac:dyDescent="0.25">
      <c r="B742" s="1" t="s">
        <v>1797</v>
      </c>
      <c r="C742" s="1">
        <v>197083</v>
      </c>
      <c r="D742" s="3"/>
      <c r="E742" s="1" t="s">
        <v>5287</v>
      </c>
      <c r="F742" s="1" t="s">
        <v>5288</v>
      </c>
      <c r="G742" s="1" t="s">
        <v>38</v>
      </c>
      <c r="H742" s="1">
        <v>13802561</v>
      </c>
      <c r="I742" s="1" t="s">
        <v>692</v>
      </c>
      <c r="J742" s="1" t="s">
        <v>5289</v>
      </c>
      <c r="K742" s="1">
        <v>6367435</v>
      </c>
      <c r="L742" s="1">
        <v>3153291276</v>
      </c>
      <c r="M742" s="1"/>
      <c r="N742" s="1" t="s">
        <v>675</v>
      </c>
      <c r="O742" s="1">
        <v>0</v>
      </c>
      <c r="P742" s="1" t="s">
        <v>42</v>
      </c>
      <c r="Q742" s="1" t="s">
        <v>43</v>
      </c>
      <c r="R742" s="1" t="s">
        <v>676</v>
      </c>
      <c r="S742" s="1">
        <v>16</v>
      </c>
      <c r="T742" s="1" t="s">
        <v>677</v>
      </c>
      <c r="U742" s="1" t="s">
        <v>67</v>
      </c>
      <c r="V742" s="1" t="s">
        <v>30</v>
      </c>
      <c r="W742" s="1" t="s">
        <v>47</v>
      </c>
      <c r="X742" s="1" t="s">
        <v>48</v>
      </c>
      <c r="Y742" s="1">
        <v>6499</v>
      </c>
      <c r="Z742" s="1" t="s">
        <v>622</v>
      </c>
      <c r="AA742" s="1">
        <v>1</v>
      </c>
      <c r="AB742" s="1" t="s">
        <v>5290</v>
      </c>
      <c r="AC742" s="1">
        <v>1</v>
      </c>
      <c r="AD742" s="1" t="s">
        <v>51</v>
      </c>
      <c r="AE742" s="1" t="s">
        <v>51</v>
      </c>
      <c r="AF742" s="7">
        <v>1591610374</v>
      </c>
      <c r="AG742" s="7">
        <v>1200294000</v>
      </c>
      <c r="AH742" s="7">
        <v>391316374</v>
      </c>
      <c r="AI742" s="7">
        <v>0</v>
      </c>
      <c r="AJ742" s="7">
        <v>-3988781</v>
      </c>
    </row>
    <row r="743" spans="2:36" ht="25.5" hidden="1" x14ac:dyDescent="0.25">
      <c r="B743" s="1" t="s">
        <v>1797</v>
      </c>
      <c r="C743" s="1">
        <v>140328</v>
      </c>
      <c r="D743" s="3"/>
      <c r="E743" s="1" t="s">
        <v>5291</v>
      </c>
      <c r="F743" s="1">
        <v>91270427</v>
      </c>
      <c r="G743" s="1"/>
      <c r="H743" s="1"/>
      <c r="I743" s="1"/>
      <c r="J743" s="1" t="s">
        <v>5292</v>
      </c>
      <c r="K743" s="1">
        <v>3112171969</v>
      </c>
      <c r="L743" s="1">
        <v>6839004</v>
      </c>
      <c r="M743" s="1"/>
      <c r="N743" s="1" t="s">
        <v>5293</v>
      </c>
      <c r="O743" s="1">
        <v>8</v>
      </c>
      <c r="P743" s="1" t="s">
        <v>42</v>
      </c>
      <c r="Q743" s="1" t="s">
        <v>43</v>
      </c>
      <c r="R743" s="1" t="s">
        <v>65</v>
      </c>
      <c r="S743" s="1">
        <v>15</v>
      </c>
      <c r="T743" s="1" t="s">
        <v>5294</v>
      </c>
      <c r="U743" s="1" t="s">
        <v>251</v>
      </c>
      <c r="V743" s="1" t="s">
        <v>30</v>
      </c>
      <c r="W743" s="1" t="s">
        <v>68</v>
      </c>
      <c r="X743" s="1" t="s">
        <v>69</v>
      </c>
      <c r="Y743" s="1">
        <v>4220</v>
      </c>
      <c r="Z743" s="1" t="s">
        <v>1709</v>
      </c>
      <c r="AA743" s="1">
        <v>1</v>
      </c>
      <c r="AB743" s="1" t="s">
        <v>5295</v>
      </c>
      <c r="AC743" s="1">
        <v>1</v>
      </c>
      <c r="AD743" s="1" t="s">
        <v>51</v>
      </c>
      <c r="AE743" s="1" t="s">
        <v>51</v>
      </c>
      <c r="AF743" s="7">
        <v>1591597537</v>
      </c>
      <c r="AG743" s="7">
        <v>636943229</v>
      </c>
      <c r="AH743" s="7">
        <v>954654308</v>
      </c>
      <c r="AI743" s="7">
        <v>2898405893</v>
      </c>
      <c r="AJ743" s="7">
        <v>196963242</v>
      </c>
    </row>
    <row r="744" spans="2:36" hidden="1" x14ac:dyDescent="0.25">
      <c r="B744" s="1" t="s">
        <v>1797</v>
      </c>
      <c r="C744" s="1">
        <v>272891</v>
      </c>
      <c r="D744" s="1"/>
      <c r="E744" s="1" t="s">
        <v>5296</v>
      </c>
      <c r="F744" s="1">
        <v>63529721</v>
      </c>
      <c r="G744" s="1"/>
      <c r="H744" s="1"/>
      <c r="I744" s="1"/>
      <c r="J744" s="1" t="s">
        <v>5297</v>
      </c>
      <c r="K744" s="1">
        <v>6943060</v>
      </c>
      <c r="L744" s="1">
        <v>3163034048</v>
      </c>
      <c r="M744" s="1">
        <v>6344078</v>
      </c>
      <c r="N744" s="1" t="s">
        <v>5298</v>
      </c>
      <c r="O744" s="1">
        <v>4</v>
      </c>
      <c r="P744" s="1" t="s">
        <v>42</v>
      </c>
      <c r="Q744" s="1" t="s">
        <v>43</v>
      </c>
      <c r="R744" s="1" t="s">
        <v>545</v>
      </c>
      <c r="S744" s="1">
        <v>3</v>
      </c>
      <c r="T744" s="1" t="s">
        <v>5299</v>
      </c>
      <c r="U744" s="1" t="s">
        <v>67</v>
      </c>
      <c r="V744" s="1" t="s">
        <v>30</v>
      </c>
      <c r="W744" s="1" t="s">
        <v>68</v>
      </c>
      <c r="X744" s="1" t="s">
        <v>69</v>
      </c>
      <c r="Y744" s="1">
        <v>7310</v>
      </c>
      <c r="Z744" s="1" t="s">
        <v>1911</v>
      </c>
      <c r="AA744" s="1">
        <v>1</v>
      </c>
      <c r="AB744" s="1" t="s">
        <v>5300</v>
      </c>
      <c r="AC744" s="1">
        <v>1</v>
      </c>
      <c r="AD744" s="1" t="s">
        <v>51</v>
      </c>
      <c r="AE744" s="1" t="s">
        <v>51</v>
      </c>
      <c r="AF744" s="7">
        <v>1588601976</v>
      </c>
      <c r="AG744" s="7">
        <v>575631875</v>
      </c>
      <c r="AH744" s="7">
        <v>1012970101</v>
      </c>
      <c r="AI744" s="7">
        <v>211374000</v>
      </c>
      <c r="AJ744" s="7">
        <v>120854085</v>
      </c>
    </row>
    <row r="745" spans="2:36" ht="25.5" hidden="1" x14ac:dyDescent="0.25">
      <c r="B745" s="1" t="s">
        <v>1797</v>
      </c>
      <c r="C745" s="1">
        <v>419241</v>
      </c>
      <c r="D745" s="1"/>
      <c r="E745" s="1" t="s">
        <v>5301</v>
      </c>
      <c r="F745" s="1" t="s">
        <v>5302</v>
      </c>
      <c r="G745" s="1" t="s">
        <v>38</v>
      </c>
      <c r="H745" s="1">
        <v>3021373</v>
      </c>
      <c r="I745" s="1" t="s">
        <v>5303</v>
      </c>
      <c r="J745" s="1" t="s">
        <v>5304</v>
      </c>
      <c r="K745" s="1">
        <v>6846058</v>
      </c>
      <c r="L745" s="1"/>
      <c r="M745" s="1"/>
      <c r="N745" s="1" t="s">
        <v>5305</v>
      </c>
      <c r="O745" s="1">
        <v>5</v>
      </c>
      <c r="P745" s="1" t="s">
        <v>42</v>
      </c>
      <c r="Q745" s="1" t="s">
        <v>43</v>
      </c>
      <c r="R745" s="1" t="s">
        <v>97</v>
      </c>
      <c r="S745" s="1">
        <v>12</v>
      </c>
      <c r="T745" s="1" t="s">
        <v>4508</v>
      </c>
      <c r="U745" s="1" t="s">
        <v>177</v>
      </c>
      <c r="V745" s="1" t="s">
        <v>30</v>
      </c>
      <c r="W745" s="1" t="s">
        <v>47</v>
      </c>
      <c r="X745" s="1" t="s">
        <v>48</v>
      </c>
      <c r="Y745" s="1">
        <v>126</v>
      </c>
      <c r="Z745" s="1" t="s">
        <v>219</v>
      </c>
      <c r="AA745" s="1">
        <v>0</v>
      </c>
      <c r="AB745" s="1"/>
      <c r="AC745" s="1">
        <v>0</v>
      </c>
      <c r="AD745" s="1" t="s">
        <v>51</v>
      </c>
      <c r="AE745" s="1" t="s">
        <v>51</v>
      </c>
      <c r="AF745" s="7">
        <v>1588335473</v>
      </c>
      <c r="AG745" s="7">
        <v>519783711</v>
      </c>
      <c r="AH745" s="7">
        <v>1068551762</v>
      </c>
      <c r="AI745" s="7">
        <v>88954116</v>
      </c>
      <c r="AJ745" s="7">
        <v>138942440</v>
      </c>
    </row>
    <row r="746" spans="2:36" ht="25.5" hidden="1" x14ac:dyDescent="0.25">
      <c r="B746" s="1" t="s">
        <v>1797</v>
      </c>
      <c r="C746" s="1">
        <v>295615</v>
      </c>
      <c r="D746" s="1"/>
      <c r="E746" s="1" t="s">
        <v>5306</v>
      </c>
      <c r="F746" s="1" t="s">
        <v>5307</v>
      </c>
      <c r="G746" s="1" t="s">
        <v>38</v>
      </c>
      <c r="H746" s="1">
        <v>74082478</v>
      </c>
      <c r="I746" s="1" t="s">
        <v>5308</v>
      </c>
      <c r="J746" s="1" t="s">
        <v>5309</v>
      </c>
      <c r="K746" s="1">
        <v>3204933656</v>
      </c>
      <c r="L746" s="1">
        <v>6925260</v>
      </c>
      <c r="M746" s="1"/>
      <c r="N746" s="1" t="s">
        <v>5310</v>
      </c>
      <c r="O746" s="1">
        <v>10</v>
      </c>
      <c r="P746" s="1" t="s">
        <v>42</v>
      </c>
      <c r="Q746" s="1" t="s">
        <v>43</v>
      </c>
      <c r="R746" s="1" t="s">
        <v>65</v>
      </c>
      <c r="S746" s="1">
        <v>15</v>
      </c>
      <c r="T746" s="1" t="s">
        <v>1783</v>
      </c>
      <c r="U746" s="1" t="s">
        <v>623</v>
      </c>
      <c r="V746" s="1" t="s">
        <v>30</v>
      </c>
      <c r="W746" s="1" t="s">
        <v>47</v>
      </c>
      <c r="X746" s="1" t="s">
        <v>48</v>
      </c>
      <c r="Y746" s="1">
        <v>4610</v>
      </c>
      <c r="Z746" s="1" t="s">
        <v>704</v>
      </c>
      <c r="AA746" s="1">
        <v>0</v>
      </c>
      <c r="AB746" s="1"/>
      <c r="AC746" s="1">
        <v>0</v>
      </c>
      <c r="AD746" s="1" t="s">
        <v>51</v>
      </c>
      <c r="AE746" s="1" t="s">
        <v>51</v>
      </c>
      <c r="AF746" s="7">
        <v>1587488004</v>
      </c>
      <c r="AG746" s="7">
        <v>1088901182</v>
      </c>
      <c r="AH746" s="7">
        <v>498586822</v>
      </c>
      <c r="AI746" s="7">
        <v>1370713372</v>
      </c>
      <c r="AJ746" s="7">
        <v>122853367</v>
      </c>
    </row>
    <row r="747" spans="2:36" ht="25.5" hidden="1" x14ac:dyDescent="0.25">
      <c r="B747" s="1" t="s">
        <v>1797</v>
      </c>
      <c r="C747" s="1">
        <v>447279</v>
      </c>
      <c r="D747" s="1"/>
      <c r="E747" s="1" t="s">
        <v>5311</v>
      </c>
      <c r="F747" s="1" t="s">
        <v>5312</v>
      </c>
      <c r="G747" s="1" t="s">
        <v>38</v>
      </c>
      <c r="H747" s="1">
        <v>79473394</v>
      </c>
      <c r="I747" s="1" t="s">
        <v>5313</v>
      </c>
      <c r="J747" s="1" t="s">
        <v>5314</v>
      </c>
      <c r="K747" s="1">
        <v>6916080</v>
      </c>
      <c r="L747" s="1">
        <v>3204916604</v>
      </c>
      <c r="M747" s="1"/>
      <c r="N747" s="1" t="s">
        <v>5315</v>
      </c>
      <c r="O747" s="1">
        <v>5</v>
      </c>
      <c r="P747" s="1" t="s">
        <v>42</v>
      </c>
      <c r="Q747" s="1" t="s">
        <v>43</v>
      </c>
      <c r="R747" s="1" t="s">
        <v>97</v>
      </c>
      <c r="S747" s="1">
        <v>12</v>
      </c>
      <c r="T747" s="1" t="s">
        <v>5316</v>
      </c>
      <c r="U747" s="1" t="s">
        <v>46</v>
      </c>
      <c r="V747" s="1" t="s">
        <v>30</v>
      </c>
      <c r="W747" s="1" t="s">
        <v>47</v>
      </c>
      <c r="X747" s="1" t="s">
        <v>48</v>
      </c>
      <c r="Y747" s="1">
        <v>6202</v>
      </c>
      <c r="Z747" s="1" t="s">
        <v>653</v>
      </c>
      <c r="AA747" s="1">
        <v>0</v>
      </c>
      <c r="AB747" s="1"/>
      <c r="AC747" s="1">
        <v>0</v>
      </c>
      <c r="AD747" s="1" t="s">
        <v>51</v>
      </c>
      <c r="AE747" s="1" t="s">
        <v>51</v>
      </c>
      <c r="AF747" s="7">
        <v>1582702186</v>
      </c>
      <c r="AG747" s="7">
        <v>1079531667</v>
      </c>
      <c r="AH747" s="7">
        <v>503170519</v>
      </c>
      <c r="AI747" s="7">
        <v>1383588923</v>
      </c>
      <c r="AJ747" s="7">
        <v>141519787</v>
      </c>
    </row>
    <row r="748" spans="2:36" ht="25.5" hidden="1" x14ac:dyDescent="0.25">
      <c r="B748" s="1" t="s">
        <v>1797</v>
      </c>
      <c r="C748" s="1">
        <v>201134</v>
      </c>
      <c r="D748" s="3"/>
      <c r="E748" s="1" t="s">
        <v>5317</v>
      </c>
      <c r="F748" s="1" t="s">
        <v>5318</v>
      </c>
      <c r="G748" s="1" t="s">
        <v>38</v>
      </c>
      <c r="H748" s="1">
        <v>36501301</v>
      </c>
      <c r="I748" s="1" t="s">
        <v>5319</v>
      </c>
      <c r="J748" s="1" t="s">
        <v>5320</v>
      </c>
      <c r="K748" s="1">
        <v>6803908</v>
      </c>
      <c r="L748" s="1">
        <v>3112115746</v>
      </c>
      <c r="M748" s="1"/>
      <c r="N748" s="1" t="s">
        <v>5321</v>
      </c>
      <c r="O748" s="1">
        <v>7</v>
      </c>
      <c r="P748" s="1" t="s">
        <v>42</v>
      </c>
      <c r="Q748" s="1" t="s">
        <v>43</v>
      </c>
      <c r="R748" s="1" t="s">
        <v>65</v>
      </c>
      <c r="S748" s="1">
        <v>15</v>
      </c>
      <c r="T748" s="1" t="s">
        <v>5322</v>
      </c>
      <c r="U748" s="1" t="s">
        <v>89</v>
      </c>
      <c r="V748" s="1" t="s">
        <v>30</v>
      </c>
      <c r="W748" s="1" t="s">
        <v>47</v>
      </c>
      <c r="X748" s="1" t="s">
        <v>48</v>
      </c>
      <c r="Y748" s="1">
        <v>3312</v>
      </c>
      <c r="Z748" s="1" t="s">
        <v>1403</v>
      </c>
      <c r="AA748" s="1">
        <v>1</v>
      </c>
      <c r="AB748" s="1" t="s">
        <v>5323</v>
      </c>
      <c r="AC748" s="1">
        <v>1</v>
      </c>
      <c r="AD748" s="1" t="s">
        <v>51</v>
      </c>
      <c r="AE748" s="1" t="s">
        <v>51</v>
      </c>
      <c r="AF748" s="7">
        <v>1581223000</v>
      </c>
      <c r="AG748" s="7">
        <v>684896000</v>
      </c>
      <c r="AH748" s="7">
        <v>896327000</v>
      </c>
      <c r="AI748" s="7">
        <v>4746875000</v>
      </c>
      <c r="AJ748" s="7">
        <v>210140000</v>
      </c>
    </row>
    <row r="749" spans="2:36" ht="25.5" hidden="1" x14ac:dyDescent="0.25">
      <c r="B749" s="1" t="s">
        <v>1797</v>
      </c>
      <c r="C749" s="1">
        <v>14939</v>
      </c>
      <c r="D749" s="3"/>
      <c r="E749" s="1" t="s">
        <v>5324</v>
      </c>
      <c r="F749" s="1" t="s">
        <v>5325</v>
      </c>
      <c r="G749" s="1" t="s">
        <v>38</v>
      </c>
      <c r="H749" s="1">
        <v>13821941</v>
      </c>
      <c r="I749" s="1" t="s">
        <v>5326</v>
      </c>
      <c r="J749" s="1" t="s">
        <v>5327</v>
      </c>
      <c r="K749" s="1">
        <v>6336252</v>
      </c>
      <c r="L749" s="1">
        <v>6335087</v>
      </c>
      <c r="M749" s="1">
        <v>6701528</v>
      </c>
      <c r="N749" s="1" t="s">
        <v>5328</v>
      </c>
      <c r="O749" s="1">
        <v>9</v>
      </c>
      <c r="P749" s="1" t="s">
        <v>42</v>
      </c>
      <c r="Q749" s="1" t="s">
        <v>43</v>
      </c>
      <c r="R749" s="1" t="s">
        <v>284</v>
      </c>
      <c r="S749" s="1">
        <v>4</v>
      </c>
      <c r="T749" s="1" t="s">
        <v>5329</v>
      </c>
      <c r="U749" s="1" t="s">
        <v>46</v>
      </c>
      <c r="V749" s="1" t="s">
        <v>30</v>
      </c>
      <c r="W749" s="1" t="s">
        <v>110</v>
      </c>
      <c r="X749" s="1" t="s">
        <v>48</v>
      </c>
      <c r="Y749" s="1">
        <v>4530</v>
      </c>
      <c r="Z749" s="1" t="s">
        <v>286</v>
      </c>
      <c r="AA749" s="1">
        <v>1</v>
      </c>
      <c r="AB749" s="1" t="s">
        <v>5330</v>
      </c>
      <c r="AC749" s="1">
        <v>1</v>
      </c>
      <c r="AD749" s="1" t="s">
        <v>51</v>
      </c>
      <c r="AE749" s="1" t="s">
        <v>51</v>
      </c>
      <c r="AF749" s="7">
        <v>1576448000</v>
      </c>
      <c r="AG749" s="7">
        <v>808428000</v>
      </c>
      <c r="AH749" s="7">
        <v>768020000</v>
      </c>
      <c r="AI749" s="7">
        <v>2394551000</v>
      </c>
      <c r="AJ749" s="7">
        <v>125992000</v>
      </c>
    </row>
    <row r="750" spans="2:36" hidden="1" x14ac:dyDescent="0.25">
      <c r="B750" s="1" t="s">
        <v>1797</v>
      </c>
      <c r="C750" s="1">
        <v>340901</v>
      </c>
      <c r="D750" s="1"/>
      <c r="E750" s="1" t="s">
        <v>5331</v>
      </c>
      <c r="F750" s="1" t="s">
        <v>5332</v>
      </c>
      <c r="G750" s="1" t="s">
        <v>38</v>
      </c>
      <c r="H750" s="1">
        <v>77008515</v>
      </c>
      <c r="I750" s="1" t="s">
        <v>5333</v>
      </c>
      <c r="J750" s="1" t="s">
        <v>5334</v>
      </c>
      <c r="K750" s="1">
        <v>3203013021</v>
      </c>
      <c r="L750" s="1">
        <v>3112842016</v>
      </c>
      <c r="M750" s="1">
        <v>6707353</v>
      </c>
      <c r="N750" s="1" t="s">
        <v>5335</v>
      </c>
      <c r="O750" s="1">
        <v>8</v>
      </c>
      <c r="P750" s="1" t="s">
        <v>42</v>
      </c>
      <c r="Q750" s="1" t="s">
        <v>43</v>
      </c>
      <c r="R750" s="1" t="s">
        <v>65</v>
      </c>
      <c r="S750" s="1">
        <v>15</v>
      </c>
      <c r="T750" s="1" t="s">
        <v>1852</v>
      </c>
      <c r="U750" s="1" t="s">
        <v>1459</v>
      </c>
      <c r="V750" s="1" t="s">
        <v>30</v>
      </c>
      <c r="W750" s="1" t="s">
        <v>47</v>
      </c>
      <c r="X750" s="1" t="s">
        <v>48</v>
      </c>
      <c r="Y750" s="1">
        <v>4112</v>
      </c>
      <c r="Z750" s="1" t="s">
        <v>1466</v>
      </c>
      <c r="AA750" s="1">
        <v>0</v>
      </c>
      <c r="AB750" s="1"/>
      <c r="AC750" s="1">
        <v>0</v>
      </c>
      <c r="AD750" s="1" t="s">
        <v>51</v>
      </c>
      <c r="AE750" s="1" t="s">
        <v>51</v>
      </c>
      <c r="AF750" s="7">
        <v>1576321701</v>
      </c>
      <c r="AG750" s="7">
        <v>346543311</v>
      </c>
      <c r="AH750" s="7">
        <v>1229778390</v>
      </c>
      <c r="AI750" s="7">
        <v>162963040</v>
      </c>
      <c r="AJ750" s="7">
        <v>0</v>
      </c>
    </row>
    <row r="751" spans="2:36" hidden="1" x14ac:dyDescent="0.25">
      <c r="B751" s="1" t="s">
        <v>1797</v>
      </c>
      <c r="C751" s="1">
        <v>378578</v>
      </c>
      <c r="D751" s="1" t="s">
        <v>5336</v>
      </c>
      <c r="E751" s="1" t="s">
        <v>5337</v>
      </c>
      <c r="F751" s="1" t="s">
        <v>5338</v>
      </c>
      <c r="G751" s="1" t="s">
        <v>38</v>
      </c>
      <c r="H751" s="1">
        <v>91258125</v>
      </c>
      <c r="I751" s="1" t="s">
        <v>5339</v>
      </c>
      <c r="J751" s="1" t="s">
        <v>5340</v>
      </c>
      <c r="K751" s="1">
        <v>3002055121</v>
      </c>
      <c r="L751" s="1">
        <v>3153289114</v>
      </c>
      <c r="M751" s="1"/>
      <c r="N751" s="1" t="s">
        <v>5341</v>
      </c>
      <c r="O751" s="1">
        <v>11</v>
      </c>
      <c r="P751" s="1" t="s">
        <v>42</v>
      </c>
      <c r="Q751" s="1" t="s">
        <v>43</v>
      </c>
      <c r="R751" s="1" t="s">
        <v>1242</v>
      </c>
      <c r="S751" s="1">
        <v>15</v>
      </c>
      <c r="T751" s="1" t="s">
        <v>1926</v>
      </c>
      <c r="U751" s="1" t="s">
        <v>776</v>
      </c>
      <c r="V751" s="1" t="s">
        <v>30</v>
      </c>
      <c r="W751" s="1" t="s">
        <v>47</v>
      </c>
      <c r="X751" s="1" t="s">
        <v>48</v>
      </c>
      <c r="Y751" s="1">
        <v>7120</v>
      </c>
      <c r="Z751" s="1" t="s">
        <v>471</v>
      </c>
      <c r="AA751" s="1">
        <v>1</v>
      </c>
      <c r="AB751" s="1" t="s">
        <v>5342</v>
      </c>
      <c r="AC751" s="1">
        <v>1</v>
      </c>
      <c r="AD751" s="1" t="s">
        <v>51</v>
      </c>
      <c r="AE751" s="1" t="s">
        <v>51</v>
      </c>
      <c r="AF751" s="7">
        <v>1575864870</v>
      </c>
      <c r="AG751" s="7">
        <v>209511220</v>
      </c>
      <c r="AH751" s="7">
        <v>1366353650</v>
      </c>
      <c r="AI751" s="7">
        <v>887530011</v>
      </c>
      <c r="AJ751" s="7">
        <v>0</v>
      </c>
    </row>
    <row r="752" spans="2:36" hidden="1" x14ac:dyDescent="0.25">
      <c r="B752" s="1" t="s">
        <v>1797</v>
      </c>
      <c r="C752" s="1">
        <v>65532</v>
      </c>
      <c r="D752" s="3"/>
      <c r="E752" s="1" t="s">
        <v>5343</v>
      </c>
      <c r="F752" s="1" t="s">
        <v>5344</v>
      </c>
      <c r="G752" s="1" t="s">
        <v>38</v>
      </c>
      <c r="H752" s="1">
        <v>63339242</v>
      </c>
      <c r="I752" s="1" t="s">
        <v>5345</v>
      </c>
      <c r="J752" s="1" t="s">
        <v>5346</v>
      </c>
      <c r="K752" s="1">
        <v>6313100</v>
      </c>
      <c r="L752" s="1"/>
      <c r="M752" s="1"/>
      <c r="N752" s="1" t="s">
        <v>5347</v>
      </c>
      <c r="O752" s="1">
        <v>16</v>
      </c>
      <c r="P752" s="1" t="s">
        <v>42</v>
      </c>
      <c r="Q752" s="1" t="s">
        <v>43</v>
      </c>
      <c r="R752" s="1" t="s">
        <v>696</v>
      </c>
      <c r="S752" s="1">
        <v>10</v>
      </c>
      <c r="T752" s="1" t="s">
        <v>5348</v>
      </c>
      <c r="U752" s="1" t="s">
        <v>89</v>
      </c>
      <c r="V752" s="1" t="s">
        <v>30</v>
      </c>
      <c r="W752" s="1" t="s">
        <v>110</v>
      </c>
      <c r="X752" s="1" t="s">
        <v>48</v>
      </c>
      <c r="Y752" s="1">
        <v>6110</v>
      </c>
      <c r="Z752" s="1" t="s">
        <v>2653</v>
      </c>
      <c r="AA752" s="1">
        <v>1</v>
      </c>
      <c r="AB752" s="1" t="s">
        <v>5343</v>
      </c>
      <c r="AC752" s="1">
        <v>1</v>
      </c>
      <c r="AD752" s="1" t="s">
        <v>51</v>
      </c>
      <c r="AE752" s="1" t="s">
        <v>51</v>
      </c>
      <c r="AF752" s="7">
        <v>1574817656</v>
      </c>
      <c r="AG752" s="7">
        <v>848523039</v>
      </c>
      <c r="AH752" s="7">
        <v>726294617</v>
      </c>
      <c r="AI752" s="7">
        <v>1940709102</v>
      </c>
      <c r="AJ752" s="7">
        <v>-153638081</v>
      </c>
    </row>
    <row r="753" spans="2:36" ht="25.5" hidden="1" x14ac:dyDescent="0.25">
      <c r="B753" s="1" t="s">
        <v>1797</v>
      </c>
      <c r="C753" s="1">
        <v>98809</v>
      </c>
      <c r="D753" s="3"/>
      <c r="E753" s="1" t="s">
        <v>5349</v>
      </c>
      <c r="F753" s="1" t="s">
        <v>5350</v>
      </c>
      <c r="G753" s="1" t="s">
        <v>38</v>
      </c>
      <c r="H753" s="1">
        <v>91203623</v>
      </c>
      <c r="I753" s="1" t="s">
        <v>5351</v>
      </c>
      <c r="J753" s="1" t="s">
        <v>5352</v>
      </c>
      <c r="K753" s="1">
        <v>6441128</v>
      </c>
      <c r="L753" s="1">
        <v>3176435163</v>
      </c>
      <c r="M753" s="1"/>
      <c r="N753" s="1" t="s">
        <v>5353</v>
      </c>
      <c r="O753" s="1">
        <v>6</v>
      </c>
      <c r="P753" s="1" t="s">
        <v>42</v>
      </c>
      <c r="Q753" s="1" t="s">
        <v>43</v>
      </c>
      <c r="R753" s="1" t="s">
        <v>687</v>
      </c>
      <c r="S753" s="1">
        <v>6</v>
      </c>
      <c r="T753" s="1" t="s">
        <v>5354</v>
      </c>
      <c r="U753" s="1" t="s">
        <v>46</v>
      </c>
      <c r="V753" s="1" t="s">
        <v>30</v>
      </c>
      <c r="W753" s="1" t="s">
        <v>47</v>
      </c>
      <c r="X753" s="1" t="s">
        <v>48</v>
      </c>
      <c r="Y753" s="1">
        <v>4530</v>
      </c>
      <c r="Z753" s="1" t="s">
        <v>286</v>
      </c>
      <c r="AA753" s="1">
        <v>2</v>
      </c>
      <c r="AB753" s="1" t="s">
        <v>5355</v>
      </c>
      <c r="AC753" s="1">
        <v>2</v>
      </c>
      <c r="AD753" s="1" t="s">
        <v>51</v>
      </c>
      <c r="AE753" s="1" t="s">
        <v>51</v>
      </c>
      <c r="AF753" s="7">
        <v>1573591000</v>
      </c>
      <c r="AG753" s="7">
        <v>1198133000</v>
      </c>
      <c r="AH753" s="7">
        <v>375458000</v>
      </c>
      <c r="AI753" s="7">
        <v>1415254000</v>
      </c>
      <c r="AJ753" s="7">
        <v>30294000</v>
      </c>
    </row>
    <row r="754" spans="2:36" ht="25.5" hidden="1" x14ac:dyDescent="0.25">
      <c r="B754" s="1" t="s">
        <v>1797</v>
      </c>
      <c r="C754" s="1">
        <v>205650</v>
      </c>
      <c r="D754" s="3"/>
      <c r="E754" s="1" t="s">
        <v>5356</v>
      </c>
      <c r="F754" s="1" t="s">
        <v>5357</v>
      </c>
      <c r="G754" s="1" t="s">
        <v>38</v>
      </c>
      <c r="H754" s="1">
        <v>91259333</v>
      </c>
      <c r="I754" s="1" t="s">
        <v>4470</v>
      </c>
      <c r="J754" s="1" t="s">
        <v>5358</v>
      </c>
      <c r="K754" s="1">
        <v>6422168</v>
      </c>
      <c r="L754" s="1"/>
      <c r="M754" s="1"/>
      <c r="N754" s="1" t="s">
        <v>5359</v>
      </c>
      <c r="O754" s="1">
        <v>1</v>
      </c>
      <c r="P754" s="1" t="s">
        <v>42</v>
      </c>
      <c r="Q754" s="1" t="s">
        <v>43</v>
      </c>
      <c r="R754" s="1"/>
      <c r="S754" s="1"/>
      <c r="T754" s="1" t="s">
        <v>5360</v>
      </c>
      <c r="U754" s="1" t="s">
        <v>67</v>
      </c>
      <c r="V754" s="1" t="s">
        <v>30</v>
      </c>
      <c r="W754" s="1" t="s">
        <v>47</v>
      </c>
      <c r="X754" s="1" t="s">
        <v>48</v>
      </c>
      <c r="Y754" s="1">
        <v>7730</v>
      </c>
      <c r="Z754" s="1" t="s">
        <v>178</v>
      </c>
      <c r="AA754" s="1">
        <v>1</v>
      </c>
      <c r="AB754" s="1" t="s">
        <v>5361</v>
      </c>
      <c r="AC754" s="1">
        <v>1</v>
      </c>
      <c r="AD754" s="1" t="s">
        <v>51</v>
      </c>
      <c r="AE754" s="1" t="s">
        <v>51</v>
      </c>
      <c r="AF754" s="7">
        <v>1572646000</v>
      </c>
      <c r="AG754" s="7">
        <v>44166000</v>
      </c>
      <c r="AH754" s="7">
        <v>1528480000</v>
      </c>
      <c r="AI754" s="7">
        <v>207593000</v>
      </c>
      <c r="AJ754" s="7">
        <v>0</v>
      </c>
    </row>
    <row r="755" spans="2:36" hidden="1" x14ac:dyDescent="0.25">
      <c r="B755" s="1" t="s">
        <v>1797</v>
      </c>
      <c r="C755" s="1">
        <v>311726</v>
      </c>
      <c r="D755" s="1"/>
      <c r="E755" s="1" t="s">
        <v>5362</v>
      </c>
      <c r="F755" s="1" t="s">
        <v>5363</v>
      </c>
      <c r="G755" s="1" t="s">
        <v>38</v>
      </c>
      <c r="H755" s="1">
        <v>1098674339</v>
      </c>
      <c r="I755" s="1" t="s">
        <v>5364</v>
      </c>
      <c r="J755" s="1" t="s">
        <v>664</v>
      </c>
      <c r="K755" s="1">
        <v>3163052861</v>
      </c>
      <c r="L755" s="1">
        <v>3107661624</v>
      </c>
      <c r="M755" s="1">
        <v>3114457019</v>
      </c>
      <c r="N755" s="1" t="s">
        <v>5365</v>
      </c>
      <c r="O755" s="1">
        <v>4</v>
      </c>
      <c r="P755" s="1" t="s">
        <v>42</v>
      </c>
      <c r="Q755" s="1" t="s">
        <v>43</v>
      </c>
      <c r="R755" s="1" t="s">
        <v>87</v>
      </c>
      <c r="S755" s="1">
        <v>4</v>
      </c>
      <c r="T755" s="1" t="s">
        <v>2114</v>
      </c>
      <c r="U755" s="1" t="s">
        <v>46</v>
      </c>
      <c r="V755" s="1" t="s">
        <v>30</v>
      </c>
      <c r="W755" s="1" t="s">
        <v>47</v>
      </c>
      <c r="X755" s="1" t="s">
        <v>48</v>
      </c>
      <c r="Y755" s="1">
        <v>4290</v>
      </c>
      <c r="Z755" s="1" t="s">
        <v>169</v>
      </c>
      <c r="AA755" s="1">
        <v>1</v>
      </c>
      <c r="AB755" s="1" t="s">
        <v>5366</v>
      </c>
      <c r="AC755" s="1">
        <v>1</v>
      </c>
      <c r="AD755" s="1" t="s">
        <v>51</v>
      </c>
      <c r="AE755" s="1" t="s">
        <v>51</v>
      </c>
      <c r="AF755" s="7">
        <v>1567690198</v>
      </c>
      <c r="AG755" s="7">
        <v>989431165</v>
      </c>
      <c r="AH755" s="7">
        <v>578259033</v>
      </c>
      <c r="AI755" s="7">
        <v>1724912003</v>
      </c>
      <c r="AJ755" s="7">
        <v>93202535</v>
      </c>
    </row>
    <row r="756" spans="2:36" ht="25.5" hidden="1" x14ac:dyDescent="0.25">
      <c r="B756" s="1" t="s">
        <v>1797</v>
      </c>
      <c r="C756" s="1">
        <v>287386</v>
      </c>
      <c r="D756" s="1"/>
      <c r="E756" s="1" t="s">
        <v>5367</v>
      </c>
      <c r="F756" s="1" t="s">
        <v>5368</v>
      </c>
      <c r="G756" s="1" t="s">
        <v>38</v>
      </c>
      <c r="H756" s="1">
        <v>37864343</v>
      </c>
      <c r="I756" s="1" t="s">
        <v>5369</v>
      </c>
      <c r="J756" s="1" t="s">
        <v>5370</v>
      </c>
      <c r="K756" s="1">
        <v>6835099</v>
      </c>
      <c r="L756" s="1">
        <v>3158478427</v>
      </c>
      <c r="M756" s="1"/>
      <c r="N756" s="1" t="s">
        <v>5371</v>
      </c>
      <c r="O756" s="1">
        <v>2</v>
      </c>
      <c r="P756" s="1" t="s">
        <v>42</v>
      </c>
      <c r="Q756" s="1" t="s">
        <v>43</v>
      </c>
      <c r="R756" s="1" t="s">
        <v>65</v>
      </c>
      <c r="S756" s="1">
        <v>15</v>
      </c>
      <c r="T756" s="1" t="s">
        <v>5372</v>
      </c>
      <c r="U756" s="1" t="s">
        <v>583</v>
      </c>
      <c r="V756" s="1" t="s">
        <v>30</v>
      </c>
      <c r="W756" s="1" t="s">
        <v>47</v>
      </c>
      <c r="X756" s="1" t="s">
        <v>48</v>
      </c>
      <c r="Y756" s="1">
        <v>7112</v>
      </c>
      <c r="Z756" s="1" t="s">
        <v>425</v>
      </c>
      <c r="AA756" s="1">
        <v>1</v>
      </c>
      <c r="AB756" s="1" t="s">
        <v>5373</v>
      </c>
      <c r="AC756" s="1">
        <v>1</v>
      </c>
      <c r="AD756" s="1" t="s">
        <v>51</v>
      </c>
      <c r="AE756" s="1" t="s">
        <v>51</v>
      </c>
      <c r="AF756" s="7">
        <v>1564386491</v>
      </c>
      <c r="AG756" s="7">
        <v>395905552</v>
      </c>
      <c r="AH756" s="7">
        <v>1168480939</v>
      </c>
      <c r="AI756" s="7">
        <v>2101147445</v>
      </c>
      <c r="AJ756" s="7">
        <v>414666573</v>
      </c>
    </row>
    <row r="757" spans="2:36" hidden="1" x14ac:dyDescent="0.25">
      <c r="B757" s="1" t="s">
        <v>1797</v>
      </c>
      <c r="C757" s="1">
        <v>233674</v>
      </c>
      <c r="D757" s="1"/>
      <c r="E757" s="1" t="s">
        <v>5374</v>
      </c>
      <c r="F757" s="1" t="s">
        <v>5375</v>
      </c>
      <c r="G757" s="1" t="s">
        <v>38</v>
      </c>
      <c r="H757" s="1">
        <v>91289091</v>
      </c>
      <c r="I757" s="1" t="s">
        <v>5376</v>
      </c>
      <c r="J757" s="1" t="s">
        <v>5377</v>
      </c>
      <c r="K757" s="1">
        <v>6470594</v>
      </c>
      <c r="L757" s="1">
        <v>3156128808</v>
      </c>
      <c r="M757" s="1"/>
      <c r="N757" s="1" t="s">
        <v>5378</v>
      </c>
      <c r="O757" s="1">
        <v>30</v>
      </c>
      <c r="P757" s="1" t="s">
        <v>42</v>
      </c>
      <c r="Q757" s="1" t="s">
        <v>43</v>
      </c>
      <c r="R757" s="1" t="s">
        <v>107</v>
      </c>
      <c r="S757" s="1">
        <v>6</v>
      </c>
      <c r="T757" s="1" t="s">
        <v>5379</v>
      </c>
      <c r="U757" s="1" t="s">
        <v>89</v>
      </c>
      <c r="V757" s="1" t="s">
        <v>30</v>
      </c>
      <c r="W757" s="1" t="s">
        <v>47</v>
      </c>
      <c r="X757" s="1" t="s">
        <v>48</v>
      </c>
      <c r="Y757" s="1">
        <v>145</v>
      </c>
      <c r="Z757" s="1" t="s">
        <v>111</v>
      </c>
      <c r="AA757" s="1">
        <v>1</v>
      </c>
      <c r="AB757" s="1" t="s">
        <v>5380</v>
      </c>
      <c r="AC757" s="1">
        <v>1</v>
      </c>
      <c r="AD757" s="1" t="s">
        <v>51</v>
      </c>
      <c r="AE757" s="1" t="s">
        <v>51</v>
      </c>
      <c r="AF757" s="7">
        <v>1560656823</v>
      </c>
      <c r="AG757" s="7">
        <v>446014564</v>
      </c>
      <c r="AH757" s="7">
        <v>1114642259</v>
      </c>
      <c r="AI757" s="7">
        <v>5879990720</v>
      </c>
      <c r="AJ757" s="7">
        <v>325096078</v>
      </c>
    </row>
    <row r="758" spans="2:36" ht="38.25" hidden="1" x14ac:dyDescent="0.25">
      <c r="B758" s="1" t="s">
        <v>1797</v>
      </c>
      <c r="C758" s="1">
        <v>203099</v>
      </c>
      <c r="D758" s="1" t="s">
        <v>5381</v>
      </c>
      <c r="E758" s="1" t="s">
        <v>5382</v>
      </c>
      <c r="F758" s="1" t="s">
        <v>5383</v>
      </c>
      <c r="G758" s="1" t="s">
        <v>38</v>
      </c>
      <c r="H758" s="1">
        <v>13513068</v>
      </c>
      <c r="I758" s="1" t="s">
        <v>5384</v>
      </c>
      <c r="J758" s="1" t="s">
        <v>5385</v>
      </c>
      <c r="K758" s="1">
        <v>6333999</v>
      </c>
      <c r="L758" s="1">
        <v>6944887</v>
      </c>
      <c r="M758" s="1">
        <v>3153818194</v>
      </c>
      <c r="N758" s="1" t="s">
        <v>5386</v>
      </c>
      <c r="O758" s="1">
        <v>10</v>
      </c>
      <c r="P758" s="1" t="s">
        <v>42</v>
      </c>
      <c r="Q758" s="1" t="s">
        <v>43</v>
      </c>
      <c r="R758" s="1" t="s">
        <v>107</v>
      </c>
      <c r="S758" s="1">
        <v>6</v>
      </c>
      <c r="T758" s="1" t="s">
        <v>5387</v>
      </c>
      <c r="U758" s="1" t="s">
        <v>623</v>
      </c>
      <c r="V758" s="1" t="s">
        <v>30</v>
      </c>
      <c r="W758" s="1" t="s">
        <v>47</v>
      </c>
      <c r="X758" s="1" t="s">
        <v>48</v>
      </c>
      <c r="Y758" s="1">
        <v>4663</v>
      </c>
      <c r="Z758" s="1" t="s">
        <v>134</v>
      </c>
      <c r="AA758" s="1">
        <v>1</v>
      </c>
      <c r="AB758" s="1" t="s">
        <v>5388</v>
      </c>
      <c r="AC758" s="1">
        <v>1</v>
      </c>
      <c r="AD758" s="1" t="s">
        <v>51</v>
      </c>
      <c r="AE758" s="1" t="s">
        <v>51</v>
      </c>
      <c r="AF758" s="7">
        <v>1558988157</v>
      </c>
      <c r="AG758" s="7">
        <v>1283450543</v>
      </c>
      <c r="AH758" s="7">
        <v>275537614</v>
      </c>
      <c r="AI758" s="7">
        <v>3248814720</v>
      </c>
      <c r="AJ758" s="7">
        <v>-213788</v>
      </c>
    </row>
    <row r="759" spans="2:36" ht="25.5" hidden="1" x14ac:dyDescent="0.25">
      <c r="B759" s="1" t="s">
        <v>1797</v>
      </c>
      <c r="C759" s="1">
        <v>284909</v>
      </c>
      <c r="D759" s="1"/>
      <c r="E759" s="1" t="s">
        <v>5389</v>
      </c>
      <c r="F759" s="1" t="s">
        <v>5390</v>
      </c>
      <c r="G759" s="1" t="s">
        <v>38</v>
      </c>
      <c r="H759" s="1">
        <v>1098632658</v>
      </c>
      <c r="I759" s="1" t="s">
        <v>5391</v>
      </c>
      <c r="J759" s="1" t="s">
        <v>5392</v>
      </c>
      <c r="K759" s="1">
        <v>3142958590</v>
      </c>
      <c r="L759" s="1">
        <v>6970307</v>
      </c>
      <c r="M759" s="1">
        <v>3138895840</v>
      </c>
      <c r="N759" s="1" t="s">
        <v>5393</v>
      </c>
      <c r="O759" s="1">
        <v>1</v>
      </c>
      <c r="P759" s="1" t="s">
        <v>42</v>
      </c>
      <c r="Q759" s="1" t="s">
        <v>43</v>
      </c>
      <c r="R759" s="1" t="s">
        <v>202</v>
      </c>
      <c r="S759" s="1">
        <v>12</v>
      </c>
      <c r="T759" s="1" t="s">
        <v>5394</v>
      </c>
      <c r="U759" s="1" t="s">
        <v>46</v>
      </c>
      <c r="V759" s="1" t="s">
        <v>30</v>
      </c>
      <c r="W759" s="1" t="s">
        <v>47</v>
      </c>
      <c r="X759" s="1" t="s">
        <v>48</v>
      </c>
      <c r="Y759" s="1">
        <v>6810</v>
      </c>
      <c r="Z759" s="1" t="s">
        <v>119</v>
      </c>
      <c r="AA759" s="1">
        <v>1</v>
      </c>
      <c r="AB759" s="1" t="s">
        <v>5395</v>
      </c>
      <c r="AC759" s="1">
        <v>1</v>
      </c>
      <c r="AD759" s="1" t="s">
        <v>51</v>
      </c>
      <c r="AE759" s="1" t="s">
        <v>51</v>
      </c>
      <c r="AF759" s="7">
        <v>1558911456</v>
      </c>
      <c r="AG759" s="7">
        <v>990127022</v>
      </c>
      <c r="AH759" s="7">
        <v>568784434</v>
      </c>
      <c r="AI759" s="7">
        <v>90452660</v>
      </c>
      <c r="AJ759" s="7">
        <v>536143919</v>
      </c>
    </row>
    <row r="760" spans="2:36" hidden="1" x14ac:dyDescent="0.25">
      <c r="B760" s="1" t="s">
        <v>1797</v>
      </c>
      <c r="C760" s="1">
        <v>160465</v>
      </c>
      <c r="D760" s="3"/>
      <c r="E760" s="1" t="s">
        <v>5396</v>
      </c>
      <c r="F760" s="1" t="s">
        <v>5397</v>
      </c>
      <c r="G760" s="1" t="s">
        <v>38</v>
      </c>
      <c r="H760" s="1">
        <v>91280223</v>
      </c>
      <c r="I760" s="1" t="s">
        <v>5398</v>
      </c>
      <c r="J760" s="1" t="s">
        <v>5399</v>
      </c>
      <c r="K760" s="1">
        <v>6420771</v>
      </c>
      <c r="L760" s="1">
        <v>6303105</v>
      </c>
      <c r="M760" s="1">
        <v>3176591778</v>
      </c>
      <c r="N760" s="1" t="s">
        <v>5400</v>
      </c>
      <c r="O760" s="1">
        <v>6</v>
      </c>
      <c r="P760" s="1" t="s">
        <v>42</v>
      </c>
      <c r="Q760" s="1" t="s">
        <v>43</v>
      </c>
      <c r="R760" s="1" t="s">
        <v>175</v>
      </c>
      <c r="S760" s="1">
        <v>3</v>
      </c>
      <c r="T760" s="1" t="s">
        <v>5401</v>
      </c>
      <c r="U760" s="1" t="s">
        <v>332</v>
      </c>
      <c r="V760" s="1" t="s">
        <v>30</v>
      </c>
      <c r="W760" s="1" t="s">
        <v>47</v>
      </c>
      <c r="X760" s="1" t="s">
        <v>48</v>
      </c>
      <c r="Y760" s="1">
        <v>4690</v>
      </c>
      <c r="Z760" s="1" t="s">
        <v>749</v>
      </c>
      <c r="AA760" s="1">
        <v>1</v>
      </c>
      <c r="AB760" s="1" t="s">
        <v>5402</v>
      </c>
      <c r="AC760" s="1">
        <v>1</v>
      </c>
      <c r="AD760" s="1" t="s">
        <v>51</v>
      </c>
      <c r="AE760" s="1" t="s">
        <v>51</v>
      </c>
      <c r="AF760" s="7">
        <v>1558158033</v>
      </c>
      <c r="AG760" s="7">
        <v>916864459</v>
      </c>
      <c r="AH760" s="7">
        <v>641293574</v>
      </c>
      <c r="AI760" s="7">
        <v>2478463231</v>
      </c>
      <c r="AJ760" s="7">
        <v>59708920</v>
      </c>
    </row>
    <row r="761" spans="2:36" ht="25.5" hidden="1" x14ac:dyDescent="0.25">
      <c r="B761" s="1" t="s">
        <v>1797</v>
      </c>
      <c r="C761" s="1">
        <v>438716</v>
      </c>
      <c r="D761" s="1"/>
      <c r="E761" s="1" t="s">
        <v>5403</v>
      </c>
      <c r="F761" s="1" t="s">
        <v>5404</v>
      </c>
      <c r="G761" s="1" t="s">
        <v>38</v>
      </c>
      <c r="H761" s="1">
        <v>32299392</v>
      </c>
      <c r="I761" s="1" t="s">
        <v>5405</v>
      </c>
      <c r="J761" s="1" t="s">
        <v>5406</v>
      </c>
      <c r="K761" s="1">
        <v>6439595</v>
      </c>
      <c r="L761" s="1">
        <v>3166290903</v>
      </c>
      <c r="M761" s="1"/>
      <c r="N761" s="1" t="s">
        <v>5407</v>
      </c>
      <c r="O761" s="1">
        <v>6</v>
      </c>
      <c r="P761" s="1" t="s">
        <v>42</v>
      </c>
      <c r="Q761" s="1" t="s">
        <v>43</v>
      </c>
      <c r="R761" s="1" t="s">
        <v>97</v>
      </c>
      <c r="S761" s="1">
        <v>12</v>
      </c>
      <c r="T761" s="1" t="s">
        <v>5408</v>
      </c>
      <c r="U761" s="1" t="s">
        <v>67</v>
      </c>
      <c r="V761" s="1" t="s">
        <v>30</v>
      </c>
      <c r="W761" s="1" t="s">
        <v>47</v>
      </c>
      <c r="X761" s="1" t="s">
        <v>48</v>
      </c>
      <c r="Y761" s="1">
        <v>4651</v>
      </c>
      <c r="Z761" s="1" t="s">
        <v>1730</v>
      </c>
      <c r="AA761" s="1">
        <v>6</v>
      </c>
      <c r="AB761" s="1" t="s">
        <v>5409</v>
      </c>
      <c r="AC761" s="1">
        <v>6</v>
      </c>
      <c r="AD761" s="1" t="s">
        <v>51</v>
      </c>
      <c r="AE761" s="1" t="s">
        <v>51</v>
      </c>
      <c r="AF761" s="7">
        <v>1557885130</v>
      </c>
      <c r="AG761" s="7">
        <v>863003381</v>
      </c>
      <c r="AH761" s="7">
        <v>694881749</v>
      </c>
      <c r="AI761" s="7">
        <v>4094661239</v>
      </c>
      <c r="AJ761" s="7">
        <v>213905075</v>
      </c>
    </row>
    <row r="762" spans="2:36" ht="25.5" hidden="1" x14ac:dyDescent="0.25">
      <c r="B762" s="1" t="s">
        <v>1797</v>
      </c>
      <c r="C762" s="1">
        <v>25457</v>
      </c>
      <c r="D762" s="1" t="s">
        <v>5410</v>
      </c>
      <c r="E762" s="1" t="s">
        <v>5411</v>
      </c>
      <c r="F762" s="1" t="s">
        <v>5412</v>
      </c>
      <c r="G762" s="1" t="s">
        <v>38</v>
      </c>
      <c r="H762" s="1">
        <v>19199651</v>
      </c>
      <c r="I762" s="1" t="s">
        <v>5413</v>
      </c>
      <c r="J762" s="1" t="s">
        <v>5414</v>
      </c>
      <c r="K762" s="1">
        <v>6450196</v>
      </c>
      <c r="L762" s="1">
        <v>6452918</v>
      </c>
      <c r="M762" s="1">
        <v>3174308820</v>
      </c>
      <c r="N762" s="1" t="s">
        <v>5415</v>
      </c>
      <c r="O762" s="1">
        <v>12</v>
      </c>
      <c r="P762" s="1" t="s">
        <v>42</v>
      </c>
      <c r="Q762" s="1" t="s">
        <v>43</v>
      </c>
      <c r="R762" s="1" t="s">
        <v>77</v>
      </c>
      <c r="S762" s="1">
        <v>13</v>
      </c>
      <c r="T762" s="1" t="s">
        <v>5416</v>
      </c>
      <c r="U762" s="1" t="s">
        <v>46</v>
      </c>
      <c r="V762" s="1" t="s">
        <v>30</v>
      </c>
      <c r="W762" s="1" t="s">
        <v>47</v>
      </c>
      <c r="X762" s="1" t="s">
        <v>48</v>
      </c>
      <c r="Y762" s="1">
        <v>6920</v>
      </c>
      <c r="Z762" s="1" t="s">
        <v>5417</v>
      </c>
      <c r="AA762" s="1">
        <v>1</v>
      </c>
      <c r="AB762" s="1" t="s">
        <v>5411</v>
      </c>
      <c r="AC762" s="1">
        <v>1</v>
      </c>
      <c r="AD762" s="1" t="s">
        <v>187</v>
      </c>
      <c r="AE762" s="1" t="s">
        <v>51</v>
      </c>
      <c r="AF762" s="7">
        <v>1549218797</v>
      </c>
      <c r="AG762" s="7">
        <v>659449427</v>
      </c>
      <c r="AH762" s="7">
        <v>889769370</v>
      </c>
      <c r="AI762" s="7">
        <v>978671274</v>
      </c>
      <c r="AJ762" s="7">
        <v>8373485</v>
      </c>
    </row>
    <row r="763" spans="2:36" ht="25.5" hidden="1" x14ac:dyDescent="0.25">
      <c r="B763" s="1" t="s">
        <v>1797</v>
      </c>
      <c r="C763" s="1">
        <v>197990</v>
      </c>
      <c r="D763" s="3"/>
      <c r="E763" s="1" t="s">
        <v>5418</v>
      </c>
      <c r="F763" s="1" t="s">
        <v>5419</v>
      </c>
      <c r="G763" s="1" t="s">
        <v>38</v>
      </c>
      <c r="H763" s="1">
        <v>13846465</v>
      </c>
      <c r="I763" s="1" t="s">
        <v>5420</v>
      </c>
      <c r="J763" s="1" t="s">
        <v>5421</v>
      </c>
      <c r="K763" s="1">
        <v>6322930</v>
      </c>
      <c r="L763" s="1">
        <v>3104847953</v>
      </c>
      <c r="M763" s="1"/>
      <c r="N763" s="1" t="s">
        <v>5422</v>
      </c>
      <c r="O763" s="1">
        <v>10</v>
      </c>
      <c r="P763" s="1" t="s">
        <v>42</v>
      </c>
      <c r="Q763" s="1" t="s">
        <v>43</v>
      </c>
      <c r="R763" s="1" t="s">
        <v>658</v>
      </c>
      <c r="S763" s="1">
        <v>13</v>
      </c>
      <c r="T763" s="1" t="s">
        <v>5423</v>
      </c>
      <c r="U763" s="1" t="s">
        <v>89</v>
      </c>
      <c r="V763" s="1" t="s">
        <v>30</v>
      </c>
      <c r="W763" s="1" t="s">
        <v>47</v>
      </c>
      <c r="X763" s="1" t="s">
        <v>48</v>
      </c>
      <c r="Y763" s="1">
        <v>5221</v>
      </c>
      <c r="Z763" s="1" t="s">
        <v>580</v>
      </c>
      <c r="AA763" s="1">
        <v>1</v>
      </c>
      <c r="AB763" s="1" t="s">
        <v>5424</v>
      </c>
      <c r="AC763" s="1">
        <v>1</v>
      </c>
      <c r="AD763" s="1" t="s">
        <v>51</v>
      </c>
      <c r="AE763" s="1" t="s">
        <v>51</v>
      </c>
      <c r="AF763" s="7">
        <v>1546969630</v>
      </c>
      <c r="AG763" s="7">
        <v>621370533</v>
      </c>
      <c r="AH763" s="7">
        <v>925599097</v>
      </c>
      <c r="AI763" s="7">
        <v>1090252463</v>
      </c>
      <c r="AJ763" s="7">
        <v>52946146</v>
      </c>
    </row>
    <row r="764" spans="2:36" hidden="1" x14ac:dyDescent="0.25">
      <c r="B764" s="1" t="s">
        <v>1797</v>
      </c>
      <c r="C764" s="1">
        <v>134082</v>
      </c>
      <c r="D764" s="3"/>
      <c r="E764" s="1" t="s">
        <v>5425</v>
      </c>
      <c r="F764" s="1" t="s">
        <v>5426</v>
      </c>
      <c r="G764" s="1" t="s">
        <v>38</v>
      </c>
      <c r="H764" s="1">
        <v>63294717</v>
      </c>
      <c r="I764" s="1" t="s">
        <v>5427</v>
      </c>
      <c r="J764" s="1" t="s">
        <v>5428</v>
      </c>
      <c r="K764" s="1">
        <v>6522017</v>
      </c>
      <c r="L764" s="1">
        <v>6520600</v>
      </c>
      <c r="M764" s="1"/>
      <c r="N764" s="1" t="s">
        <v>5429</v>
      </c>
      <c r="O764" s="1">
        <v>4</v>
      </c>
      <c r="P764" s="1" t="s">
        <v>42</v>
      </c>
      <c r="Q764" s="1" t="s">
        <v>43</v>
      </c>
      <c r="R764" s="1" t="s">
        <v>545</v>
      </c>
      <c r="S764" s="1">
        <v>3</v>
      </c>
      <c r="T764" s="1" t="s">
        <v>4193</v>
      </c>
      <c r="U764" s="1" t="s">
        <v>332</v>
      </c>
      <c r="V764" s="1" t="s">
        <v>30</v>
      </c>
      <c r="W764" s="1" t="s">
        <v>268</v>
      </c>
      <c r="X764" s="1" t="s">
        <v>48</v>
      </c>
      <c r="Y764" s="1">
        <v>119</v>
      </c>
      <c r="Z764" s="1" t="s">
        <v>5430</v>
      </c>
      <c r="AA764" s="1">
        <v>1</v>
      </c>
      <c r="AB764" s="1" t="s">
        <v>5431</v>
      </c>
      <c r="AC764" s="1">
        <v>1</v>
      </c>
      <c r="AD764" s="1" t="s">
        <v>51</v>
      </c>
      <c r="AE764" s="1" t="s">
        <v>51</v>
      </c>
      <c r="AF764" s="7">
        <v>1546490421</v>
      </c>
      <c r="AG764" s="7">
        <v>823304105</v>
      </c>
      <c r="AH764" s="7">
        <v>723186316</v>
      </c>
      <c r="AI764" s="7">
        <v>393646848</v>
      </c>
      <c r="AJ764" s="7">
        <v>34639203</v>
      </c>
    </row>
    <row r="765" spans="2:36" ht="25.5" hidden="1" x14ac:dyDescent="0.25">
      <c r="B765" s="1" t="s">
        <v>1797</v>
      </c>
      <c r="C765" s="1">
        <v>31091</v>
      </c>
      <c r="D765" s="1" t="s">
        <v>5432</v>
      </c>
      <c r="E765" s="1" t="s">
        <v>5433</v>
      </c>
      <c r="F765" s="1" t="s">
        <v>5434</v>
      </c>
      <c r="G765" s="1" t="s">
        <v>38</v>
      </c>
      <c r="H765" s="1">
        <v>13848750</v>
      </c>
      <c r="I765" s="1" t="s">
        <v>5435</v>
      </c>
      <c r="J765" s="1" t="s">
        <v>5436</v>
      </c>
      <c r="K765" s="1">
        <v>6302260</v>
      </c>
      <c r="L765" s="1"/>
      <c r="M765" s="1"/>
      <c r="N765" s="1" t="s">
        <v>5437</v>
      </c>
      <c r="O765" s="1">
        <v>3</v>
      </c>
      <c r="P765" s="1" t="s">
        <v>42</v>
      </c>
      <c r="Q765" s="1" t="s">
        <v>43</v>
      </c>
      <c r="R765" s="1" t="s">
        <v>65</v>
      </c>
      <c r="S765" s="1">
        <v>15</v>
      </c>
      <c r="T765" s="1" t="s">
        <v>5438</v>
      </c>
      <c r="U765" s="1" t="s">
        <v>1089</v>
      </c>
      <c r="V765" s="1" t="s">
        <v>30</v>
      </c>
      <c r="W765" s="1" t="s">
        <v>47</v>
      </c>
      <c r="X765" s="1" t="s">
        <v>48</v>
      </c>
      <c r="Y765" s="1">
        <v>4653</v>
      </c>
      <c r="Z765" s="1" t="s">
        <v>1927</v>
      </c>
      <c r="AA765" s="1">
        <v>1</v>
      </c>
      <c r="AB765" s="1" t="s">
        <v>5439</v>
      </c>
      <c r="AC765" s="1">
        <v>1</v>
      </c>
      <c r="AD765" s="1" t="s">
        <v>51</v>
      </c>
      <c r="AE765" s="1" t="s">
        <v>51</v>
      </c>
      <c r="AF765" s="7">
        <v>1545079000</v>
      </c>
      <c r="AG765" s="7">
        <v>678537000</v>
      </c>
      <c r="AH765" s="7">
        <v>866542000</v>
      </c>
      <c r="AI765" s="7">
        <v>2478397000</v>
      </c>
      <c r="AJ765" s="7">
        <v>170696000</v>
      </c>
    </row>
    <row r="766" spans="2:36" hidden="1" x14ac:dyDescent="0.25">
      <c r="B766" s="1" t="s">
        <v>1797</v>
      </c>
      <c r="C766" s="1">
        <v>294307</v>
      </c>
      <c r="D766" s="1"/>
      <c r="E766" s="1" t="s">
        <v>5440</v>
      </c>
      <c r="F766" s="1" t="s">
        <v>5441</v>
      </c>
      <c r="G766" s="1" t="s">
        <v>38</v>
      </c>
      <c r="H766" s="1">
        <v>13930886</v>
      </c>
      <c r="I766" s="1" t="s">
        <v>5442</v>
      </c>
      <c r="J766" s="1" t="s">
        <v>5443</v>
      </c>
      <c r="K766" s="1">
        <v>3143204946</v>
      </c>
      <c r="L766" s="1">
        <v>3156437628</v>
      </c>
      <c r="M766" s="1">
        <v>6960778</v>
      </c>
      <c r="N766" s="1" t="s">
        <v>5444</v>
      </c>
      <c r="O766" s="1">
        <v>7</v>
      </c>
      <c r="P766" s="1" t="s">
        <v>42</v>
      </c>
      <c r="Q766" s="1" t="s">
        <v>43</v>
      </c>
      <c r="R766" s="1" t="s">
        <v>77</v>
      </c>
      <c r="S766" s="1">
        <v>13</v>
      </c>
      <c r="T766" s="1" t="s">
        <v>5445</v>
      </c>
      <c r="U766" s="1" t="s">
        <v>460</v>
      </c>
      <c r="V766" s="1" t="s">
        <v>30</v>
      </c>
      <c r="W766" s="1" t="s">
        <v>47</v>
      </c>
      <c r="X766" s="1" t="s">
        <v>48</v>
      </c>
      <c r="Y766" s="1">
        <v>7490</v>
      </c>
      <c r="Z766" s="1" t="s">
        <v>674</v>
      </c>
      <c r="AA766" s="1">
        <v>0</v>
      </c>
      <c r="AB766" s="1"/>
      <c r="AC766" s="1">
        <v>0</v>
      </c>
      <c r="AD766" s="1" t="s">
        <v>51</v>
      </c>
      <c r="AE766" s="1" t="s">
        <v>51</v>
      </c>
      <c r="AF766" s="7">
        <v>1544837745</v>
      </c>
      <c r="AG766" s="7">
        <v>9257757</v>
      </c>
      <c r="AH766" s="7">
        <v>1535579988</v>
      </c>
      <c r="AI766" s="7">
        <v>524331000</v>
      </c>
      <c r="AJ766" s="7">
        <v>193611846</v>
      </c>
    </row>
    <row r="767" spans="2:36" ht="38.25" hidden="1" x14ac:dyDescent="0.25">
      <c r="B767" s="1" t="s">
        <v>1797</v>
      </c>
      <c r="C767" s="1">
        <v>447941</v>
      </c>
      <c r="D767" s="1"/>
      <c r="E767" s="1" t="s">
        <v>5446</v>
      </c>
      <c r="F767" s="1" t="s">
        <v>5447</v>
      </c>
      <c r="G767" s="1" t="s">
        <v>38</v>
      </c>
      <c r="H767" s="1">
        <v>91273866</v>
      </c>
      <c r="I767" s="1" t="s">
        <v>5448</v>
      </c>
      <c r="J767" s="1" t="s">
        <v>5449</v>
      </c>
      <c r="K767" s="1">
        <v>6522929</v>
      </c>
      <c r="L767" s="1">
        <v>3105725645</v>
      </c>
      <c r="M767" s="1"/>
      <c r="N767" s="1" t="s">
        <v>5450</v>
      </c>
      <c r="O767" s="1">
        <v>24</v>
      </c>
      <c r="P767" s="1" t="s">
        <v>42</v>
      </c>
      <c r="Q767" s="1" t="s">
        <v>43</v>
      </c>
      <c r="R767" s="1"/>
      <c r="S767" s="1"/>
      <c r="T767" s="1" t="s">
        <v>5451</v>
      </c>
      <c r="U767" s="1" t="s">
        <v>109</v>
      </c>
      <c r="V767" s="1" t="s">
        <v>30</v>
      </c>
      <c r="W767" s="1" t="s">
        <v>47</v>
      </c>
      <c r="X767" s="1" t="s">
        <v>48</v>
      </c>
      <c r="Y767" s="1">
        <v>4663</v>
      </c>
      <c r="Z767" s="1" t="s">
        <v>134</v>
      </c>
      <c r="AA767" s="1">
        <v>1</v>
      </c>
      <c r="AB767" s="1" t="s">
        <v>5452</v>
      </c>
      <c r="AC767" s="1">
        <v>1</v>
      </c>
      <c r="AD767" s="1" t="s">
        <v>51</v>
      </c>
      <c r="AE767" s="1" t="s">
        <v>51</v>
      </c>
      <c r="AF767" s="7">
        <v>1543636153</v>
      </c>
      <c r="AG767" s="7">
        <v>636238415</v>
      </c>
      <c r="AH767" s="7">
        <v>907397738</v>
      </c>
      <c r="AI767" s="7">
        <v>3165880000</v>
      </c>
      <c r="AJ767" s="7">
        <v>96657738</v>
      </c>
    </row>
    <row r="768" spans="2:36" ht="25.5" hidden="1" x14ac:dyDescent="0.25">
      <c r="B768" s="1" t="s">
        <v>1797</v>
      </c>
      <c r="C768" s="1">
        <v>110884</v>
      </c>
      <c r="D768" s="3"/>
      <c r="E768" s="1" t="s">
        <v>5453</v>
      </c>
      <c r="F768" s="1" t="s">
        <v>5454</v>
      </c>
      <c r="G768" s="1" t="s">
        <v>38</v>
      </c>
      <c r="H768" s="1">
        <v>91206913</v>
      </c>
      <c r="I768" s="1" t="s">
        <v>5455</v>
      </c>
      <c r="J768" s="1" t="s">
        <v>5456</v>
      </c>
      <c r="K768" s="1">
        <v>6302367</v>
      </c>
      <c r="L768" s="1">
        <v>3168348518</v>
      </c>
      <c r="M768" s="1"/>
      <c r="N768" s="1" t="s">
        <v>5457</v>
      </c>
      <c r="O768" s="1">
        <v>0</v>
      </c>
      <c r="P768" s="1" t="s">
        <v>42</v>
      </c>
      <c r="Q768" s="1" t="s">
        <v>43</v>
      </c>
      <c r="R768" s="1" t="s">
        <v>65</v>
      </c>
      <c r="S768" s="1">
        <v>15</v>
      </c>
      <c r="T768" s="1" t="s">
        <v>5458</v>
      </c>
      <c r="U768" s="1" t="s">
        <v>109</v>
      </c>
      <c r="V768" s="1" t="s">
        <v>30</v>
      </c>
      <c r="W768" s="1" t="s">
        <v>47</v>
      </c>
      <c r="X768" s="1" t="s">
        <v>48</v>
      </c>
      <c r="Y768" s="1">
        <v>6810</v>
      </c>
      <c r="Z768" s="1" t="s">
        <v>119</v>
      </c>
      <c r="AA768" s="1">
        <v>1</v>
      </c>
      <c r="AB768" s="1" t="s">
        <v>5459</v>
      </c>
      <c r="AC768" s="1">
        <v>1</v>
      </c>
      <c r="AD768" s="1" t="s">
        <v>51</v>
      </c>
      <c r="AE768" s="1" t="s">
        <v>51</v>
      </c>
      <c r="AF768" s="7">
        <v>1542030000</v>
      </c>
      <c r="AG768" s="7">
        <v>321992004</v>
      </c>
      <c r="AH768" s="7">
        <v>1220037996</v>
      </c>
      <c r="AI768" s="7">
        <v>36577000</v>
      </c>
      <c r="AJ768" s="7">
        <v>63518996</v>
      </c>
    </row>
    <row r="769" spans="2:36" ht="25.5" hidden="1" x14ac:dyDescent="0.25">
      <c r="B769" s="1" t="s">
        <v>1797</v>
      </c>
      <c r="C769" s="1">
        <v>377821</v>
      </c>
      <c r="D769" s="1" t="s">
        <v>5460</v>
      </c>
      <c r="E769" s="1" t="s">
        <v>5461</v>
      </c>
      <c r="F769" s="1" t="s">
        <v>5462</v>
      </c>
      <c r="G769" s="1" t="s">
        <v>38</v>
      </c>
      <c r="H769" s="1">
        <v>13723682</v>
      </c>
      <c r="I769" s="1" t="s">
        <v>5463</v>
      </c>
      <c r="J769" s="1" t="s">
        <v>5464</v>
      </c>
      <c r="K769" s="1">
        <v>6348359</v>
      </c>
      <c r="L769" s="1">
        <v>6340445</v>
      </c>
      <c r="M769" s="1">
        <v>3102427617</v>
      </c>
      <c r="N769" s="1" t="s">
        <v>5465</v>
      </c>
      <c r="O769" s="1">
        <v>10</v>
      </c>
      <c r="P769" s="1" t="s">
        <v>42</v>
      </c>
      <c r="Q769" s="1" t="s">
        <v>43</v>
      </c>
      <c r="R769" s="1" t="s">
        <v>167</v>
      </c>
      <c r="S769" s="1">
        <v>13</v>
      </c>
      <c r="T769" s="1" t="s">
        <v>706</v>
      </c>
      <c r="U769" s="1" t="s">
        <v>46</v>
      </c>
      <c r="V769" s="1" t="s">
        <v>30</v>
      </c>
      <c r="W769" s="1" t="s">
        <v>47</v>
      </c>
      <c r="X769" s="1" t="s">
        <v>48</v>
      </c>
      <c r="Y769" s="1">
        <v>4742</v>
      </c>
      <c r="Z769" s="1" t="s">
        <v>5466</v>
      </c>
      <c r="AA769" s="1">
        <v>2</v>
      </c>
      <c r="AB769" s="1" t="s">
        <v>5467</v>
      </c>
      <c r="AC769" s="1">
        <v>2</v>
      </c>
      <c r="AD769" s="1" t="s">
        <v>51</v>
      </c>
      <c r="AE769" s="1" t="s">
        <v>51</v>
      </c>
      <c r="AF769" s="7">
        <v>1542000000</v>
      </c>
      <c r="AG769" s="7">
        <v>1190000000</v>
      </c>
      <c r="AH769" s="7">
        <v>352000000</v>
      </c>
      <c r="AI769" s="7">
        <v>4075679501</v>
      </c>
      <c r="AJ769" s="7">
        <v>204993380</v>
      </c>
    </row>
    <row r="770" spans="2:36" hidden="1" x14ac:dyDescent="0.25">
      <c r="B770" s="1" t="s">
        <v>1797</v>
      </c>
      <c r="C770" s="1">
        <v>146818</v>
      </c>
      <c r="D770" s="3"/>
      <c r="E770" s="1" t="s">
        <v>5468</v>
      </c>
      <c r="F770" s="1" t="s">
        <v>5469</v>
      </c>
      <c r="G770" s="1" t="s">
        <v>38</v>
      </c>
      <c r="H770" s="1">
        <v>37824959</v>
      </c>
      <c r="I770" s="1" t="s">
        <v>5470</v>
      </c>
      <c r="J770" s="1" t="s">
        <v>5471</v>
      </c>
      <c r="K770" s="1">
        <v>6436750</v>
      </c>
      <c r="L770" s="1">
        <v>3153735581</v>
      </c>
      <c r="M770" s="1"/>
      <c r="N770" s="1" t="s">
        <v>5472</v>
      </c>
      <c r="O770" s="1">
        <v>9</v>
      </c>
      <c r="P770" s="1" t="s">
        <v>42</v>
      </c>
      <c r="Q770" s="1" t="s">
        <v>43</v>
      </c>
      <c r="R770" s="1" t="s">
        <v>97</v>
      </c>
      <c r="S770" s="1">
        <v>12</v>
      </c>
      <c r="T770" s="1" t="s">
        <v>5473</v>
      </c>
      <c r="U770" s="1" t="s">
        <v>46</v>
      </c>
      <c r="V770" s="1" t="s">
        <v>30</v>
      </c>
      <c r="W770" s="1" t="s">
        <v>110</v>
      </c>
      <c r="X770" s="1" t="s">
        <v>48</v>
      </c>
      <c r="Y770" s="1">
        <v>6621</v>
      </c>
      <c r="Z770" s="1" t="s">
        <v>690</v>
      </c>
      <c r="AA770" s="1">
        <v>1</v>
      </c>
      <c r="AB770" s="1" t="s">
        <v>5474</v>
      </c>
      <c r="AC770" s="1">
        <v>1</v>
      </c>
      <c r="AD770" s="1" t="s">
        <v>51</v>
      </c>
      <c r="AE770" s="1" t="s">
        <v>51</v>
      </c>
      <c r="AF770" s="7">
        <v>1541602983</v>
      </c>
      <c r="AG770" s="7">
        <v>566800455</v>
      </c>
      <c r="AH770" s="7">
        <v>974802528</v>
      </c>
      <c r="AI770" s="7">
        <v>2057523689</v>
      </c>
      <c r="AJ770" s="7">
        <v>380873235</v>
      </c>
    </row>
    <row r="771" spans="2:36" ht="25.5" hidden="1" x14ac:dyDescent="0.25">
      <c r="B771" s="1" t="s">
        <v>1797</v>
      </c>
      <c r="C771" s="1">
        <v>128074</v>
      </c>
      <c r="D771" s="1" t="s">
        <v>5475</v>
      </c>
      <c r="E771" s="1" t="s">
        <v>5476</v>
      </c>
      <c r="F771" s="1" t="s">
        <v>5477</v>
      </c>
      <c r="G771" s="1" t="s">
        <v>38</v>
      </c>
      <c r="H771" s="1">
        <v>63283716</v>
      </c>
      <c r="I771" s="1" t="s">
        <v>4354</v>
      </c>
      <c r="J771" s="1" t="s">
        <v>4355</v>
      </c>
      <c r="K771" s="1">
        <v>6304368</v>
      </c>
      <c r="L771" s="1">
        <v>3105815092</v>
      </c>
      <c r="M771" s="1"/>
      <c r="N771" s="1" t="s">
        <v>4356</v>
      </c>
      <c r="O771" s="1">
        <v>0</v>
      </c>
      <c r="P771" s="1" t="s">
        <v>42</v>
      </c>
      <c r="Q771" s="1" t="s">
        <v>43</v>
      </c>
      <c r="R771" s="1" t="s">
        <v>97</v>
      </c>
      <c r="S771" s="1">
        <v>12</v>
      </c>
      <c r="T771" s="1" t="s">
        <v>5478</v>
      </c>
      <c r="U771" s="1" t="s">
        <v>109</v>
      </c>
      <c r="V771" s="1" t="s">
        <v>30</v>
      </c>
      <c r="W771" s="1" t="s">
        <v>47</v>
      </c>
      <c r="X771" s="1" t="s">
        <v>48</v>
      </c>
      <c r="Y771" s="1">
        <v>6810</v>
      </c>
      <c r="Z771" s="1" t="s">
        <v>119</v>
      </c>
      <c r="AA771" s="1">
        <v>1</v>
      </c>
      <c r="AB771" s="1" t="s">
        <v>5479</v>
      </c>
      <c r="AC771" s="1">
        <v>1</v>
      </c>
      <c r="AD771" s="1" t="s">
        <v>51</v>
      </c>
      <c r="AE771" s="1" t="s">
        <v>51</v>
      </c>
      <c r="AF771" s="7">
        <v>1540910855</v>
      </c>
      <c r="AG771" s="7">
        <v>928306386</v>
      </c>
      <c r="AH771" s="7">
        <v>612604469</v>
      </c>
      <c r="AI771" s="7">
        <v>471447798</v>
      </c>
      <c r="AJ771" s="7">
        <v>17327269</v>
      </c>
    </row>
    <row r="772" spans="2:36" ht="25.5" hidden="1" x14ac:dyDescent="0.25">
      <c r="B772" s="1" t="s">
        <v>1797</v>
      </c>
      <c r="C772" s="1">
        <v>492786</v>
      </c>
      <c r="D772" s="1"/>
      <c r="E772" s="1" t="s">
        <v>5480</v>
      </c>
      <c r="F772" s="1" t="s">
        <v>5481</v>
      </c>
      <c r="G772" s="1" t="s">
        <v>38</v>
      </c>
      <c r="H772" s="1">
        <v>13453838</v>
      </c>
      <c r="I772" s="1" t="s">
        <v>5482</v>
      </c>
      <c r="J772" s="1" t="s">
        <v>5483</v>
      </c>
      <c r="K772" s="1">
        <v>3138283868</v>
      </c>
      <c r="L772" s="1">
        <v>3138283867</v>
      </c>
      <c r="M772" s="1"/>
      <c r="N772" s="1" t="s">
        <v>5484</v>
      </c>
      <c r="O772" s="1">
        <v>0</v>
      </c>
      <c r="P772" s="1" t="s">
        <v>42</v>
      </c>
      <c r="Q772" s="1" t="s">
        <v>43</v>
      </c>
      <c r="R772" s="1" t="s">
        <v>545</v>
      </c>
      <c r="S772" s="1">
        <v>3</v>
      </c>
      <c r="T772" s="1" t="s">
        <v>5485</v>
      </c>
      <c r="U772" s="1" t="s">
        <v>5485</v>
      </c>
      <c r="V772" s="1" t="s">
        <v>30</v>
      </c>
      <c r="W772" s="1" t="s">
        <v>47</v>
      </c>
      <c r="X772" s="1" t="s">
        <v>48</v>
      </c>
      <c r="Y772" s="1">
        <v>6810</v>
      </c>
      <c r="Z772" s="1" t="s">
        <v>119</v>
      </c>
      <c r="AA772" s="1">
        <v>0</v>
      </c>
      <c r="AB772" s="1"/>
      <c r="AC772" s="1">
        <v>0</v>
      </c>
      <c r="AD772" s="1" t="s">
        <v>51</v>
      </c>
      <c r="AE772" s="1" t="s">
        <v>51</v>
      </c>
      <c r="AF772" s="7">
        <v>1540000000</v>
      </c>
      <c r="AG772" s="7">
        <v>0</v>
      </c>
      <c r="AH772" s="7">
        <v>1540000000</v>
      </c>
      <c r="AI772" s="7">
        <v>0</v>
      </c>
      <c r="AJ772" s="7">
        <v>0</v>
      </c>
    </row>
    <row r="773" spans="2:36" hidden="1" x14ac:dyDescent="0.25">
      <c r="B773" s="1" t="s">
        <v>1797</v>
      </c>
      <c r="C773" s="1">
        <v>263798</v>
      </c>
      <c r="D773" s="1"/>
      <c r="E773" s="1" t="s">
        <v>5486</v>
      </c>
      <c r="F773" s="1" t="s">
        <v>5487</v>
      </c>
      <c r="G773" s="1" t="s">
        <v>38</v>
      </c>
      <c r="H773" s="1">
        <v>91158326</v>
      </c>
      <c r="I773" s="1" t="s">
        <v>5488</v>
      </c>
      <c r="J773" s="1" t="s">
        <v>5489</v>
      </c>
      <c r="K773" s="1">
        <v>3134820803</v>
      </c>
      <c r="L773" s="1"/>
      <c r="M773" s="1"/>
      <c r="N773" s="1" t="s">
        <v>5490</v>
      </c>
      <c r="O773" s="1">
        <v>2</v>
      </c>
      <c r="P773" s="1" t="s">
        <v>42</v>
      </c>
      <c r="Q773" s="1" t="s">
        <v>43</v>
      </c>
      <c r="R773" s="1" t="s">
        <v>65</v>
      </c>
      <c r="S773" s="1">
        <v>15</v>
      </c>
      <c r="T773" s="1" t="s">
        <v>5491</v>
      </c>
      <c r="U773" s="1" t="s">
        <v>705</v>
      </c>
      <c r="V773" s="1" t="s">
        <v>30</v>
      </c>
      <c r="W773" s="1" t="s">
        <v>47</v>
      </c>
      <c r="X773" s="1" t="s">
        <v>48</v>
      </c>
      <c r="Y773" s="1">
        <v>7020</v>
      </c>
      <c r="Z773" s="1" t="s">
        <v>186</v>
      </c>
      <c r="AA773" s="1">
        <v>1</v>
      </c>
      <c r="AB773" s="1" t="s">
        <v>5492</v>
      </c>
      <c r="AC773" s="1">
        <v>1</v>
      </c>
      <c r="AD773" s="1" t="s">
        <v>51</v>
      </c>
      <c r="AE773" s="1" t="s">
        <v>51</v>
      </c>
      <c r="AF773" s="7">
        <v>1538615878</v>
      </c>
      <c r="AG773" s="7">
        <v>652307627</v>
      </c>
      <c r="AH773" s="7">
        <v>886308251</v>
      </c>
      <c r="AI773" s="7">
        <v>912455611</v>
      </c>
      <c r="AJ773" s="7">
        <v>1529963</v>
      </c>
    </row>
    <row r="774" spans="2:36" ht="38.25" hidden="1" x14ac:dyDescent="0.25">
      <c r="B774" s="1" t="s">
        <v>1797</v>
      </c>
      <c r="C774" s="1">
        <v>37057</v>
      </c>
      <c r="D774" s="3"/>
      <c r="E774" s="1" t="s">
        <v>4396</v>
      </c>
      <c r="F774" s="1">
        <v>13721153</v>
      </c>
      <c r="G774" s="1" t="s">
        <v>38</v>
      </c>
      <c r="H774" s="1">
        <v>13721153</v>
      </c>
      <c r="I774" s="1" t="s">
        <v>4396</v>
      </c>
      <c r="J774" s="1" t="s">
        <v>5493</v>
      </c>
      <c r="K774" s="1">
        <v>6308130</v>
      </c>
      <c r="L774" s="1">
        <v>3007678333</v>
      </c>
      <c r="M774" s="1"/>
      <c r="N774" s="1" t="s">
        <v>5494</v>
      </c>
      <c r="O774" s="1">
        <v>8</v>
      </c>
      <c r="P774" s="1" t="s">
        <v>42</v>
      </c>
      <c r="Q774" s="1" t="s">
        <v>43</v>
      </c>
      <c r="R774" s="1" t="s">
        <v>65</v>
      </c>
      <c r="S774" s="1">
        <v>15</v>
      </c>
      <c r="T774" s="1" t="s">
        <v>1722</v>
      </c>
      <c r="U774" s="1" t="s">
        <v>640</v>
      </c>
      <c r="V774" s="1" t="s">
        <v>30</v>
      </c>
      <c r="W774" s="1" t="s">
        <v>68</v>
      </c>
      <c r="X774" s="1" t="s">
        <v>69</v>
      </c>
      <c r="Y774" s="1">
        <v>4771</v>
      </c>
      <c r="Z774" s="1" t="s">
        <v>126</v>
      </c>
      <c r="AA774" s="1">
        <v>4</v>
      </c>
      <c r="AB774" s="1" t="s">
        <v>5495</v>
      </c>
      <c r="AC774" s="1">
        <v>4</v>
      </c>
      <c r="AD774" s="1" t="s">
        <v>51</v>
      </c>
      <c r="AE774" s="1" t="s">
        <v>51</v>
      </c>
      <c r="AF774" s="7">
        <v>1538163610</v>
      </c>
      <c r="AG774" s="7">
        <v>242638272</v>
      </c>
      <c r="AH774" s="7">
        <v>1295525338</v>
      </c>
      <c r="AI774" s="7">
        <v>319444068</v>
      </c>
      <c r="AJ774" s="7">
        <v>62650715</v>
      </c>
    </row>
    <row r="775" spans="2:36" ht="25.5" hidden="1" x14ac:dyDescent="0.25">
      <c r="B775" s="1" t="s">
        <v>1797</v>
      </c>
      <c r="C775" s="1">
        <v>200618</v>
      </c>
      <c r="D775" s="1"/>
      <c r="E775" s="1" t="s">
        <v>5496</v>
      </c>
      <c r="F775" s="1">
        <v>63292889</v>
      </c>
      <c r="G775" s="1"/>
      <c r="H775" s="1"/>
      <c r="I775" s="1"/>
      <c r="J775" s="1" t="s">
        <v>5497</v>
      </c>
      <c r="K775" s="1">
        <v>6473181</v>
      </c>
      <c r="L775" s="1"/>
      <c r="M775" s="1"/>
      <c r="N775" s="1" t="s">
        <v>5498</v>
      </c>
      <c r="O775" s="1">
        <v>4</v>
      </c>
      <c r="P775" s="1" t="s">
        <v>42</v>
      </c>
      <c r="Q775" s="1" t="s">
        <v>43</v>
      </c>
      <c r="R775" s="1" t="s">
        <v>97</v>
      </c>
      <c r="S775" s="1">
        <v>12</v>
      </c>
      <c r="T775" s="1" t="s">
        <v>5499</v>
      </c>
      <c r="U775" s="1" t="s">
        <v>89</v>
      </c>
      <c r="V775" s="1" t="s">
        <v>30</v>
      </c>
      <c r="W775" s="1" t="s">
        <v>68</v>
      </c>
      <c r="X775" s="1" t="s">
        <v>69</v>
      </c>
      <c r="Y775" s="1">
        <v>4774</v>
      </c>
      <c r="Z775" s="1" t="s">
        <v>242</v>
      </c>
      <c r="AA775" s="1">
        <v>2</v>
      </c>
      <c r="AB775" s="1" t="s">
        <v>5500</v>
      </c>
      <c r="AC775" s="1">
        <v>2</v>
      </c>
      <c r="AD775" s="1" t="s">
        <v>51</v>
      </c>
      <c r="AE775" s="1" t="s">
        <v>51</v>
      </c>
      <c r="AF775" s="7">
        <v>1537876427</v>
      </c>
      <c r="AG775" s="7">
        <v>50158794</v>
      </c>
      <c r="AH775" s="7">
        <v>1487717633</v>
      </c>
      <c r="AI775" s="7">
        <v>279629960</v>
      </c>
      <c r="AJ775" s="7">
        <v>3400760</v>
      </c>
    </row>
    <row r="776" spans="2:36" hidden="1" x14ac:dyDescent="0.25">
      <c r="B776" s="1" t="s">
        <v>1797</v>
      </c>
      <c r="C776" s="1">
        <v>132588</v>
      </c>
      <c r="D776" s="3"/>
      <c r="E776" s="1" t="s">
        <v>5501</v>
      </c>
      <c r="F776" s="1" t="s">
        <v>5502</v>
      </c>
      <c r="G776" s="1" t="s">
        <v>38</v>
      </c>
      <c r="H776" s="1">
        <v>63359818</v>
      </c>
      <c r="I776" s="1" t="s">
        <v>5503</v>
      </c>
      <c r="J776" s="1" t="s">
        <v>5504</v>
      </c>
      <c r="K776" s="1">
        <v>3166942645</v>
      </c>
      <c r="L776" s="1">
        <v>6816730</v>
      </c>
      <c r="M776" s="1"/>
      <c r="N776" s="1" t="s">
        <v>5505</v>
      </c>
      <c r="O776" s="1">
        <v>10</v>
      </c>
      <c r="P776" s="1" t="s">
        <v>42</v>
      </c>
      <c r="Q776" s="1" t="s">
        <v>43</v>
      </c>
      <c r="R776" s="1" t="s">
        <v>696</v>
      </c>
      <c r="S776" s="1">
        <v>10</v>
      </c>
      <c r="T776" s="1" t="s">
        <v>2794</v>
      </c>
      <c r="U776" s="1" t="s">
        <v>46</v>
      </c>
      <c r="V776" s="1" t="s">
        <v>30</v>
      </c>
      <c r="W776" s="1" t="s">
        <v>110</v>
      </c>
      <c r="X776" s="1" t="s">
        <v>48</v>
      </c>
      <c r="Y776" s="1">
        <v>4321</v>
      </c>
      <c r="Z776" s="1" t="s">
        <v>630</v>
      </c>
      <c r="AA776" s="1">
        <v>1</v>
      </c>
      <c r="AB776" s="1" t="s">
        <v>5506</v>
      </c>
      <c r="AC776" s="1">
        <v>1</v>
      </c>
      <c r="AD776" s="1" t="s">
        <v>187</v>
      </c>
      <c r="AE776" s="1" t="s">
        <v>51</v>
      </c>
      <c r="AF776" s="7">
        <v>1528632616</v>
      </c>
      <c r="AG776" s="7">
        <v>1207723418</v>
      </c>
      <c r="AH776" s="7">
        <v>320909198</v>
      </c>
      <c r="AI776" s="7">
        <v>1752576282</v>
      </c>
      <c r="AJ776" s="7">
        <v>66340800</v>
      </c>
    </row>
    <row r="777" spans="2:36" hidden="1" x14ac:dyDescent="0.25">
      <c r="B777" s="1" t="s">
        <v>1797</v>
      </c>
      <c r="C777" s="1">
        <v>206718</v>
      </c>
      <c r="D777" s="3"/>
      <c r="E777" s="1" t="s">
        <v>5507</v>
      </c>
      <c r="F777" s="1" t="s">
        <v>5508</v>
      </c>
      <c r="G777" s="1" t="s">
        <v>38</v>
      </c>
      <c r="H777" s="1">
        <v>91223543</v>
      </c>
      <c r="I777" s="1" t="s">
        <v>5509</v>
      </c>
      <c r="J777" s="1" t="s">
        <v>5510</v>
      </c>
      <c r="K777" s="1">
        <v>6702600</v>
      </c>
      <c r="L777" s="1">
        <v>3153811594</v>
      </c>
      <c r="M777" s="1">
        <v>6523636</v>
      </c>
      <c r="N777" s="1" t="s">
        <v>5511</v>
      </c>
      <c r="O777" s="1">
        <v>42</v>
      </c>
      <c r="P777" s="1" t="s">
        <v>42</v>
      </c>
      <c r="Q777" s="1" t="s">
        <v>43</v>
      </c>
      <c r="R777" s="1" t="s">
        <v>65</v>
      </c>
      <c r="S777" s="1">
        <v>15</v>
      </c>
      <c r="T777" s="1" t="s">
        <v>5512</v>
      </c>
      <c r="U777" s="1" t="s">
        <v>46</v>
      </c>
      <c r="V777" s="1" t="s">
        <v>30</v>
      </c>
      <c r="W777" s="1" t="s">
        <v>47</v>
      </c>
      <c r="X777" s="1" t="s">
        <v>48</v>
      </c>
      <c r="Y777" s="1">
        <v>5320</v>
      </c>
      <c r="Z777" s="1" t="s">
        <v>1704</v>
      </c>
      <c r="AA777" s="1">
        <v>1</v>
      </c>
      <c r="AB777" s="1" t="s">
        <v>5507</v>
      </c>
      <c r="AC777" s="1">
        <v>1</v>
      </c>
      <c r="AD777" s="1" t="s">
        <v>51</v>
      </c>
      <c r="AE777" s="1" t="s">
        <v>51</v>
      </c>
      <c r="AF777" s="7">
        <v>1528631784</v>
      </c>
      <c r="AG777" s="7">
        <v>241370710</v>
      </c>
      <c r="AH777" s="7">
        <v>1287261074</v>
      </c>
      <c r="AI777" s="7">
        <v>2384682669</v>
      </c>
      <c r="AJ777" s="7">
        <v>19367531</v>
      </c>
    </row>
    <row r="778" spans="2:36" ht="25.5" hidden="1" x14ac:dyDescent="0.25">
      <c r="B778" s="1" t="s">
        <v>1797</v>
      </c>
      <c r="C778" s="1">
        <v>178173</v>
      </c>
      <c r="D778" s="3"/>
      <c r="E778" s="1" t="s">
        <v>5513</v>
      </c>
      <c r="F778" s="1" t="s">
        <v>5514</v>
      </c>
      <c r="G778" s="1" t="s">
        <v>38</v>
      </c>
      <c r="H778" s="1">
        <v>13818889</v>
      </c>
      <c r="I778" s="1" t="s">
        <v>5515</v>
      </c>
      <c r="J778" s="1" t="s">
        <v>5516</v>
      </c>
      <c r="K778" s="1">
        <v>6470007</v>
      </c>
      <c r="L778" s="1">
        <v>6470007</v>
      </c>
      <c r="M778" s="1">
        <v>3212309007</v>
      </c>
      <c r="N778" s="1" t="s">
        <v>5517</v>
      </c>
      <c r="O778" s="1">
        <v>0</v>
      </c>
      <c r="P778" s="1" t="s">
        <v>42</v>
      </c>
      <c r="Q778" s="1" t="s">
        <v>43</v>
      </c>
      <c r="R778" s="1" t="s">
        <v>97</v>
      </c>
      <c r="S778" s="1">
        <v>12</v>
      </c>
      <c r="T778" s="1" t="s">
        <v>1777</v>
      </c>
      <c r="U778" s="1" t="s">
        <v>46</v>
      </c>
      <c r="V778" s="1" t="s">
        <v>30</v>
      </c>
      <c r="W778" s="1" t="s">
        <v>47</v>
      </c>
      <c r="X778" s="1" t="s">
        <v>48</v>
      </c>
      <c r="Y778" s="1">
        <v>126</v>
      </c>
      <c r="Z778" s="1" t="s">
        <v>219</v>
      </c>
      <c r="AA778" s="1">
        <v>1</v>
      </c>
      <c r="AB778" s="1" t="s">
        <v>5513</v>
      </c>
      <c r="AC778" s="1">
        <v>1</v>
      </c>
      <c r="AD778" s="1" t="s">
        <v>51</v>
      </c>
      <c r="AE778" s="1" t="s">
        <v>51</v>
      </c>
      <c r="AF778" s="7">
        <v>1526447357</v>
      </c>
      <c r="AG778" s="7">
        <v>756708741</v>
      </c>
      <c r="AH778" s="7">
        <v>769738616</v>
      </c>
      <c r="AI778" s="7">
        <v>13540160</v>
      </c>
      <c r="AJ778" s="7">
        <v>170661556</v>
      </c>
    </row>
    <row r="779" spans="2:36" ht="25.5" hidden="1" x14ac:dyDescent="0.25">
      <c r="B779" s="1" t="s">
        <v>1797</v>
      </c>
      <c r="C779" s="1">
        <v>204311</v>
      </c>
      <c r="D779" s="1"/>
      <c r="E779" s="1" t="s">
        <v>5518</v>
      </c>
      <c r="F779" s="1" t="s">
        <v>5519</v>
      </c>
      <c r="G779" s="1" t="s">
        <v>38</v>
      </c>
      <c r="H779" s="1">
        <v>91154269</v>
      </c>
      <c r="I779" s="1" t="s">
        <v>5520</v>
      </c>
      <c r="J779" s="1" t="s">
        <v>5521</v>
      </c>
      <c r="K779" s="1">
        <v>6327986</v>
      </c>
      <c r="L779" s="1">
        <v>3168789653</v>
      </c>
      <c r="M779" s="1"/>
      <c r="N779" s="1" t="s">
        <v>5522</v>
      </c>
      <c r="O779" s="1">
        <v>21</v>
      </c>
      <c r="P779" s="1" t="s">
        <v>42</v>
      </c>
      <c r="Q779" s="1" t="s">
        <v>43</v>
      </c>
      <c r="R779" s="1" t="s">
        <v>202</v>
      </c>
      <c r="S779" s="1">
        <v>12</v>
      </c>
      <c r="T779" s="1" t="s">
        <v>5523</v>
      </c>
      <c r="U779" s="1" t="s">
        <v>332</v>
      </c>
      <c r="V779" s="1" t="s">
        <v>30</v>
      </c>
      <c r="W779" s="1" t="s">
        <v>47</v>
      </c>
      <c r="X779" s="1" t="s">
        <v>48</v>
      </c>
      <c r="Y779" s="1">
        <v>7112</v>
      </c>
      <c r="Z779" s="1" t="s">
        <v>425</v>
      </c>
      <c r="AA779" s="1">
        <v>1</v>
      </c>
      <c r="AB779" s="1" t="s">
        <v>5524</v>
      </c>
      <c r="AC779" s="1">
        <v>1</v>
      </c>
      <c r="AD779" s="1" t="s">
        <v>51</v>
      </c>
      <c r="AE779" s="1" t="s">
        <v>51</v>
      </c>
      <c r="AF779" s="7">
        <v>1523994000</v>
      </c>
      <c r="AG779" s="7">
        <v>509973000</v>
      </c>
      <c r="AH779" s="7">
        <v>1014021000</v>
      </c>
      <c r="AI779" s="7">
        <v>1912216000</v>
      </c>
      <c r="AJ779" s="7">
        <v>357863000</v>
      </c>
    </row>
    <row r="780" spans="2:36" ht="25.5" hidden="1" x14ac:dyDescent="0.25">
      <c r="B780" s="1" t="s">
        <v>1797</v>
      </c>
      <c r="C780" s="1">
        <v>265242</v>
      </c>
      <c r="D780" s="1" t="s">
        <v>5525</v>
      </c>
      <c r="E780" s="1" t="s">
        <v>5525</v>
      </c>
      <c r="F780" s="1" t="s">
        <v>5526</v>
      </c>
      <c r="G780" s="1" t="s">
        <v>38</v>
      </c>
      <c r="H780" s="1">
        <v>13748410</v>
      </c>
      <c r="I780" s="1" t="s">
        <v>5527</v>
      </c>
      <c r="J780" s="1" t="s">
        <v>5528</v>
      </c>
      <c r="K780" s="1">
        <v>6811669</v>
      </c>
      <c r="L780" s="1">
        <v>3163316739</v>
      </c>
      <c r="M780" s="1">
        <v>3203692428</v>
      </c>
      <c r="N780" s="1" t="s">
        <v>5529</v>
      </c>
      <c r="O780" s="1">
        <v>25</v>
      </c>
      <c r="P780" s="1" t="s">
        <v>42</v>
      </c>
      <c r="Q780" s="1" t="s">
        <v>43</v>
      </c>
      <c r="R780" s="1" t="s">
        <v>65</v>
      </c>
      <c r="S780" s="1">
        <v>15</v>
      </c>
      <c r="T780" s="1" t="s">
        <v>5530</v>
      </c>
      <c r="U780" s="1" t="s">
        <v>89</v>
      </c>
      <c r="V780" s="1" t="s">
        <v>30</v>
      </c>
      <c r="W780" s="1" t="s">
        <v>47</v>
      </c>
      <c r="X780" s="1" t="s">
        <v>48</v>
      </c>
      <c r="Y780" s="1">
        <v>7112</v>
      </c>
      <c r="Z780" s="1" t="s">
        <v>425</v>
      </c>
      <c r="AA780" s="1">
        <v>1</v>
      </c>
      <c r="AB780" s="1" t="s">
        <v>5525</v>
      </c>
      <c r="AC780" s="1">
        <v>1</v>
      </c>
      <c r="AD780" s="1" t="s">
        <v>51</v>
      </c>
      <c r="AE780" s="1" t="s">
        <v>51</v>
      </c>
      <c r="AF780" s="7">
        <v>1523250223</v>
      </c>
      <c r="AG780" s="7">
        <v>740603248</v>
      </c>
      <c r="AH780" s="7">
        <v>782646975</v>
      </c>
      <c r="AI780" s="7">
        <v>1348479556</v>
      </c>
      <c r="AJ780" s="7">
        <v>135512198</v>
      </c>
    </row>
    <row r="781" spans="2:36" hidden="1" x14ac:dyDescent="0.25">
      <c r="B781" s="1" t="s">
        <v>1797</v>
      </c>
      <c r="C781" s="1">
        <v>137384</v>
      </c>
      <c r="D781" s="3"/>
      <c r="E781" s="1" t="s">
        <v>5531</v>
      </c>
      <c r="F781" s="1" t="s">
        <v>5532</v>
      </c>
      <c r="G781" s="1" t="s">
        <v>38</v>
      </c>
      <c r="H781" s="1">
        <v>79409258</v>
      </c>
      <c r="I781" s="1" t="s">
        <v>5533</v>
      </c>
      <c r="J781" s="1" t="s">
        <v>5534</v>
      </c>
      <c r="K781" s="1">
        <v>428928</v>
      </c>
      <c r="L781" s="1">
        <v>3127918730</v>
      </c>
      <c r="M781" s="1"/>
      <c r="N781" s="1" t="s">
        <v>5535</v>
      </c>
      <c r="O781" s="1">
        <v>7</v>
      </c>
      <c r="P781" s="1" t="s">
        <v>42</v>
      </c>
      <c r="Q781" s="1" t="s">
        <v>43</v>
      </c>
      <c r="R781" s="1" t="s">
        <v>65</v>
      </c>
      <c r="S781" s="1">
        <v>15</v>
      </c>
      <c r="T781" s="1" t="s">
        <v>5536</v>
      </c>
      <c r="U781" s="1" t="s">
        <v>211</v>
      </c>
      <c r="V781" s="1" t="s">
        <v>30</v>
      </c>
      <c r="W781" s="1" t="s">
        <v>110</v>
      </c>
      <c r="X781" s="1" t="s">
        <v>333</v>
      </c>
      <c r="Y781" s="1">
        <v>4690</v>
      </c>
      <c r="Z781" s="1" t="s">
        <v>749</v>
      </c>
      <c r="AA781" s="1">
        <v>0</v>
      </c>
      <c r="AB781" s="1"/>
      <c r="AC781" s="1">
        <v>0</v>
      </c>
      <c r="AD781" s="1" t="s">
        <v>51</v>
      </c>
      <c r="AE781" s="1" t="s">
        <v>51</v>
      </c>
      <c r="AF781" s="7">
        <v>1521185370</v>
      </c>
      <c r="AG781" s="7">
        <v>0</v>
      </c>
      <c r="AH781" s="7">
        <v>0</v>
      </c>
      <c r="AI781" s="7">
        <v>0</v>
      </c>
      <c r="AJ781" s="7">
        <v>0</v>
      </c>
    </row>
    <row r="782" spans="2:36" hidden="1" x14ac:dyDescent="0.25">
      <c r="B782" s="1" t="s">
        <v>1797</v>
      </c>
      <c r="C782" s="1">
        <v>362544</v>
      </c>
      <c r="D782" s="1" t="s">
        <v>5537</v>
      </c>
      <c r="E782" s="1" t="s">
        <v>5537</v>
      </c>
      <c r="F782" s="1" t="s">
        <v>5538</v>
      </c>
      <c r="G782" s="1" t="s">
        <v>38</v>
      </c>
      <c r="H782" s="1">
        <v>63515403</v>
      </c>
      <c r="I782" s="1" t="s">
        <v>5539</v>
      </c>
      <c r="J782" s="1" t="s">
        <v>5540</v>
      </c>
      <c r="K782" s="1">
        <v>3176443577</v>
      </c>
      <c r="L782" s="1">
        <v>6984760</v>
      </c>
      <c r="M782" s="1"/>
      <c r="N782" s="1" t="s">
        <v>5541</v>
      </c>
      <c r="O782" s="1">
        <v>6</v>
      </c>
      <c r="P782" s="1" t="s">
        <v>42</v>
      </c>
      <c r="Q782" s="1" t="s">
        <v>43</v>
      </c>
      <c r="R782" s="1" t="s">
        <v>107</v>
      </c>
      <c r="S782" s="1">
        <v>6</v>
      </c>
      <c r="T782" s="1" t="s">
        <v>5542</v>
      </c>
      <c r="U782" s="1" t="s">
        <v>89</v>
      </c>
      <c r="V782" s="1" t="s">
        <v>30</v>
      </c>
      <c r="W782" s="1" t="s">
        <v>47</v>
      </c>
      <c r="X782" s="1" t="s">
        <v>48</v>
      </c>
      <c r="Y782" s="1">
        <v>4731</v>
      </c>
      <c r="Z782" s="1" t="s">
        <v>657</v>
      </c>
      <c r="AA782" s="1">
        <v>1</v>
      </c>
      <c r="AB782" s="1" t="s">
        <v>5543</v>
      </c>
      <c r="AC782" s="1">
        <v>1</v>
      </c>
      <c r="AD782" s="1" t="s">
        <v>51</v>
      </c>
      <c r="AE782" s="1" t="s">
        <v>51</v>
      </c>
      <c r="AF782" s="7">
        <v>1520750000</v>
      </c>
      <c r="AG782" s="7">
        <v>1475741000</v>
      </c>
      <c r="AH782" s="7">
        <v>45009000</v>
      </c>
      <c r="AI782" s="7">
        <v>2655900000</v>
      </c>
      <c r="AJ782" s="7">
        <v>7584000</v>
      </c>
    </row>
    <row r="783" spans="2:36" ht="25.5" hidden="1" x14ac:dyDescent="0.25">
      <c r="B783" s="1" t="s">
        <v>1797</v>
      </c>
      <c r="C783" s="1">
        <v>33934</v>
      </c>
      <c r="D783" s="3"/>
      <c r="E783" s="1" t="s">
        <v>5544</v>
      </c>
      <c r="F783" s="1" t="s">
        <v>5545</v>
      </c>
      <c r="G783" s="1" t="s">
        <v>38</v>
      </c>
      <c r="H783" s="1">
        <v>98465012</v>
      </c>
      <c r="I783" s="1" t="s">
        <v>5546</v>
      </c>
      <c r="J783" s="1" t="s">
        <v>5547</v>
      </c>
      <c r="K783" s="1">
        <v>6970022</v>
      </c>
      <c r="L783" s="1">
        <v>6336237</v>
      </c>
      <c r="M783" s="1">
        <v>3113908798</v>
      </c>
      <c r="N783" s="1" t="s">
        <v>5548</v>
      </c>
      <c r="O783" s="1">
        <v>6</v>
      </c>
      <c r="P783" s="1" t="s">
        <v>42</v>
      </c>
      <c r="Q783" s="1" t="s">
        <v>43</v>
      </c>
      <c r="R783" s="1" t="s">
        <v>65</v>
      </c>
      <c r="S783" s="1">
        <v>15</v>
      </c>
      <c r="T783" s="1" t="s">
        <v>5549</v>
      </c>
      <c r="U783" s="1" t="s">
        <v>46</v>
      </c>
      <c r="V783" s="1" t="s">
        <v>30</v>
      </c>
      <c r="W783" s="1" t="s">
        <v>47</v>
      </c>
      <c r="X783" s="1" t="s">
        <v>48</v>
      </c>
      <c r="Y783" s="1">
        <v>4620</v>
      </c>
      <c r="Z783" s="1" t="s">
        <v>369</v>
      </c>
      <c r="AA783" s="1">
        <v>1</v>
      </c>
      <c r="AB783" s="1" t="s">
        <v>5550</v>
      </c>
      <c r="AC783" s="1">
        <v>1</v>
      </c>
      <c r="AD783" s="1" t="s">
        <v>51</v>
      </c>
      <c r="AE783" s="1" t="s">
        <v>51</v>
      </c>
      <c r="AF783" s="7">
        <v>1520503000</v>
      </c>
      <c r="AG783" s="7">
        <v>601861000</v>
      </c>
      <c r="AH783" s="7">
        <v>918642000</v>
      </c>
      <c r="AI783" s="7">
        <v>876129000</v>
      </c>
      <c r="AJ783" s="7">
        <v>0</v>
      </c>
    </row>
    <row r="784" spans="2:36" hidden="1" x14ac:dyDescent="0.25">
      <c r="B784" s="1" t="s">
        <v>1797</v>
      </c>
      <c r="C784" s="1">
        <v>17829</v>
      </c>
      <c r="D784" s="3"/>
      <c r="E784" s="1" t="s">
        <v>5551</v>
      </c>
      <c r="F784" s="1" t="s">
        <v>5552</v>
      </c>
      <c r="G784" s="1" t="s">
        <v>38</v>
      </c>
      <c r="H784" s="1">
        <v>13805113</v>
      </c>
      <c r="I784" s="1" t="s">
        <v>5553</v>
      </c>
      <c r="J784" s="1" t="s">
        <v>5554</v>
      </c>
      <c r="K784" s="1">
        <v>6710100</v>
      </c>
      <c r="L784" s="1">
        <v>6712422</v>
      </c>
      <c r="M784" s="1">
        <v>3153782119</v>
      </c>
      <c r="N784" s="1" t="s">
        <v>5555</v>
      </c>
      <c r="O784" s="1">
        <v>7</v>
      </c>
      <c r="P784" s="1" t="s">
        <v>42</v>
      </c>
      <c r="Q784" s="1" t="s">
        <v>43</v>
      </c>
      <c r="R784" s="1" t="s">
        <v>249</v>
      </c>
      <c r="S784" s="1">
        <v>3</v>
      </c>
      <c r="T784" s="1" t="s">
        <v>5556</v>
      </c>
      <c r="U784" s="1" t="s">
        <v>177</v>
      </c>
      <c r="V784" s="1" t="s">
        <v>30</v>
      </c>
      <c r="W784" s="1" t="s">
        <v>110</v>
      </c>
      <c r="X784" s="1" t="s">
        <v>48</v>
      </c>
      <c r="Y784" s="1">
        <v>4631</v>
      </c>
      <c r="Z784" s="1" t="s">
        <v>659</v>
      </c>
      <c r="AA784" s="1">
        <v>1</v>
      </c>
      <c r="AB784" s="1" t="s">
        <v>5551</v>
      </c>
      <c r="AC784" s="1">
        <v>1</v>
      </c>
      <c r="AD784" s="1" t="s">
        <v>51</v>
      </c>
      <c r="AE784" s="1" t="s">
        <v>51</v>
      </c>
      <c r="AF784" s="7">
        <v>1520129350</v>
      </c>
      <c r="AG784" s="7">
        <v>532145567</v>
      </c>
      <c r="AH784" s="7">
        <v>987983783</v>
      </c>
      <c r="AI784" s="7">
        <v>1852606629</v>
      </c>
      <c r="AJ784" s="7">
        <v>-116088729</v>
      </c>
    </row>
    <row r="785" spans="2:36" ht="25.5" hidden="1" x14ac:dyDescent="0.25">
      <c r="B785" s="1" t="s">
        <v>1797</v>
      </c>
      <c r="C785" s="1">
        <v>223231</v>
      </c>
      <c r="D785" s="1"/>
      <c r="E785" s="1" t="s">
        <v>5557</v>
      </c>
      <c r="F785" s="1" t="s">
        <v>5558</v>
      </c>
      <c r="G785" s="1" t="s">
        <v>38</v>
      </c>
      <c r="H785" s="1">
        <v>63330535</v>
      </c>
      <c r="I785" s="1" t="s">
        <v>2118</v>
      </c>
      <c r="J785" s="1" t="s">
        <v>5559</v>
      </c>
      <c r="K785" s="1">
        <v>6711039</v>
      </c>
      <c r="L785" s="1">
        <v>0</v>
      </c>
      <c r="M785" s="1">
        <v>3176465117</v>
      </c>
      <c r="N785" s="1" t="s">
        <v>5560</v>
      </c>
      <c r="O785" s="1">
        <v>0</v>
      </c>
      <c r="P785" s="1" t="s">
        <v>42</v>
      </c>
      <c r="Q785" s="1" t="s">
        <v>43</v>
      </c>
      <c r="R785" s="1" t="s">
        <v>633</v>
      </c>
      <c r="S785" s="1">
        <v>3</v>
      </c>
      <c r="T785" s="1" t="s">
        <v>5561</v>
      </c>
      <c r="U785" s="1" t="s">
        <v>89</v>
      </c>
      <c r="V785" s="1" t="s">
        <v>30</v>
      </c>
      <c r="W785" s="1" t="s">
        <v>47</v>
      </c>
      <c r="X785" s="1" t="s">
        <v>48</v>
      </c>
      <c r="Y785" s="1">
        <v>6810</v>
      </c>
      <c r="Z785" s="1" t="s">
        <v>119</v>
      </c>
      <c r="AA785" s="1">
        <v>0</v>
      </c>
      <c r="AB785" s="1"/>
      <c r="AC785" s="1">
        <v>0</v>
      </c>
      <c r="AD785" s="1" t="s">
        <v>51</v>
      </c>
      <c r="AE785" s="1" t="s">
        <v>51</v>
      </c>
      <c r="AF785" s="7">
        <v>1518884000</v>
      </c>
      <c r="AG785" s="7">
        <v>292564000</v>
      </c>
      <c r="AH785" s="7">
        <v>1226320000</v>
      </c>
      <c r="AI785" s="7">
        <v>4000000</v>
      </c>
      <c r="AJ785" s="7">
        <v>32086000</v>
      </c>
    </row>
    <row r="786" spans="2:36" ht="38.25" hidden="1" x14ac:dyDescent="0.25">
      <c r="B786" s="1" t="s">
        <v>1797</v>
      </c>
      <c r="C786" s="1">
        <v>28216</v>
      </c>
      <c r="D786" s="3"/>
      <c r="E786" s="1" t="s">
        <v>5562</v>
      </c>
      <c r="F786" s="1">
        <v>91244813</v>
      </c>
      <c r="G786" s="1"/>
      <c r="H786" s="1"/>
      <c r="I786" s="1"/>
      <c r="J786" s="1" t="s">
        <v>5563</v>
      </c>
      <c r="K786" s="1">
        <v>6428665</v>
      </c>
      <c r="L786" s="1">
        <v>3176379916</v>
      </c>
      <c r="M786" s="1">
        <v>6705141</v>
      </c>
      <c r="N786" s="1" t="s">
        <v>5564</v>
      </c>
      <c r="O786" s="1">
        <v>6</v>
      </c>
      <c r="P786" s="1" t="s">
        <v>42</v>
      </c>
      <c r="Q786" s="1" t="s">
        <v>43</v>
      </c>
      <c r="R786" s="1" t="s">
        <v>1242</v>
      </c>
      <c r="S786" s="1">
        <v>15</v>
      </c>
      <c r="T786" s="1" t="s">
        <v>5565</v>
      </c>
      <c r="U786" s="1" t="s">
        <v>583</v>
      </c>
      <c r="V786" s="1" t="s">
        <v>30</v>
      </c>
      <c r="W786" s="1" t="s">
        <v>68</v>
      </c>
      <c r="X786" s="1" t="s">
        <v>69</v>
      </c>
      <c r="Y786" s="1">
        <v>4664</v>
      </c>
      <c r="Z786" s="1" t="s">
        <v>2371</v>
      </c>
      <c r="AA786" s="1">
        <v>2</v>
      </c>
      <c r="AB786" s="1" t="s">
        <v>5566</v>
      </c>
      <c r="AC786" s="1">
        <v>2</v>
      </c>
      <c r="AD786" s="1" t="s">
        <v>187</v>
      </c>
      <c r="AE786" s="1" t="s">
        <v>51</v>
      </c>
      <c r="AF786" s="7">
        <v>1518000000</v>
      </c>
      <c r="AG786" s="7">
        <v>0</v>
      </c>
      <c r="AH786" s="7">
        <v>1518000000</v>
      </c>
      <c r="AI786" s="7">
        <v>1200000000</v>
      </c>
      <c r="AJ786" s="7">
        <v>0</v>
      </c>
    </row>
    <row r="787" spans="2:36" ht="25.5" hidden="1" x14ac:dyDescent="0.25">
      <c r="B787" s="1" t="s">
        <v>1797</v>
      </c>
      <c r="C787" s="1">
        <v>184022</v>
      </c>
      <c r="D787" s="3"/>
      <c r="E787" s="1" t="s">
        <v>5567</v>
      </c>
      <c r="F787" s="1" t="s">
        <v>5568</v>
      </c>
      <c r="G787" s="1" t="s">
        <v>38</v>
      </c>
      <c r="H787" s="1">
        <v>91253938</v>
      </c>
      <c r="I787" s="1" t="s">
        <v>5569</v>
      </c>
      <c r="J787" s="1" t="s">
        <v>5570</v>
      </c>
      <c r="K787" s="1">
        <v>3102774880</v>
      </c>
      <c r="L787" s="1"/>
      <c r="M787" s="1"/>
      <c r="N787" s="1" t="s">
        <v>5571</v>
      </c>
      <c r="O787" s="1">
        <v>0</v>
      </c>
      <c r="P787" s="1" t="s">
        <v>42</v>
      </c>
      <c r="Q787" s="1" t="s">
        <v>43</v>
      </c>
      <c r="R787" s="1" t="s">
        <v>97</v>
      </c>
      <c r="S787" s="1">
        <v>12</v>
      </c>
      <c r="T787" s="1" t="s">
        <v>5572</v>
      </c>
      <c r="U787" s="1" t="s">
        <v>89</v>
      </c>
      <c r="V787" s="1" t="s">
        <v>30</v>
      </c>
      <c r="W787" s="1" t="s">
        <v>47</v>
      </c>
      <c r="X787" s="1" t="s">
        <v>48</v>
      </c>
      <c r="Y787" s="1">
        <v>6810</v>
      </c>
      <c r="Z787" s="1" t="s">
        <v>119</v>
      </c>
      <c r="AA787" s="1">
        <v>1</v>
      </c>
      <c r="AB787" s="1" t="s">
        <v>5567</v>
      </c>
      <c r="AC787" s="1">
        <v>1</v>
      </c>
      <c r="AD787" s="1" t="s">
        <v>51</v>
      </c>
      <c r="AE787" s="1" t="s">
        <v>51</v>
      </c>
      <c r="AF787" s="7">
        <v>1515444341</v>
      </c>
      <c r="AG787" s="7">
        <v>1580482311</v>
      </c>
      <c r="AH787" s="7">
        <v>-65037970</v>
      </c>
      <c r="AI787" s="7">
        <v>0</v>
      </c>
      <c r="AJ787" s="7">
        <v>17982523</v>
      </c>
    </row>
    <row r="788" spans="2:36" ht="25.5" hidden="1" x14ac:dyDescent="0.25">
      <c r="B788" s="1" t="s">
        <v>1797</v>
      </c>
      <c r="C788" s="1">
        <v>154435</v>
      </c>
      <c r="D788" s="3"/>
      <c r="E788" s="1" t="s">
        <v>5573</v>
      </c>
      <c r="F788" s="1" t="s">
        <v>5574</v>
      </c>
      <c r="G788" s="1" t="s">
        <v>38</v>
      </c>
      <c r="H788" s="1">
        <v>91254080</v>
      </c>
      <c r="I788" s="1" t="s">
        <v>5575</v>
      </c>
      <c r="J788" s="1" t="s">
        <v>5576</v>
      </c>
      <c r="K788" s="1">
        <v>6712320</v>
      </c>
      <c r="L788" s="1">
        <v>6711504</v>
      </c>
      <c r="M788" s="1"/>
      <c r="N788" s="1" t="s">
        <v>887</v>
      </c>
      <c r="O788" s="1">
        <v>1</v>
      </c>
      <c r="P788" s="1" t="s">
        <v>42</v>
      </c>
      <c r="Q788" s="1" t="s">
        <v>43</v>
      </c>
      <c r="R788" s="1" t="s">
        <v>633</v>
      </c>
      <c r="S788" s="1">
        <v>3</v>
      </c>
      <c r="T788" s="1" t="s">
        <v>5577</v>
      </c>
      <c r="U788" s="1" t="s">
        <v>89</v>
      </c>
      <c r="V788" s="1" t="s">
        <v>30</v>
      </c>
      <c r="W788" s="1" t="s">
        <v>883</v>
      </c>
      <c r="X788" s="1" t="s">
        <v>48</v>
      </c>
      <c r="Y788" s="1">
        <v>6810</v>
      </c>
      <c r="Z788" s="1" t="s">
        <v>119</v>
      </c>
      <c r="AA788" s="1">
        <v>1</v>
      </c>
      <c r="AB788" s="1" t="s">
        <v>5578</v>
      </c>
      <c r="AC788" s="1">
        <v>1</v>
      </c>
      <c r="AD788" s="1" t="s">
        <v>51</v>
      </c>
      <c r="AE788" s="1" t="s">
        <v>51</v>
      </c>
      <c r="AF788" s="7">
        <v>1510790203</v>
      </c>
      <c r="AG788" s="7">
        <v>55284000</v>
      </c>
      <c r="AH788" s="7">
        <v>1455506203</v>
      </c>
      <c r="AI788" s="7">
        <v>0</v>
      </c>
      <c r="AJ788" s="7">
        <v>-2333000</v>
      </c>
    </row>
    <row r="789" spans="2:36" ht="38.25" hidden="1" x14ac:dyDescent="0.25">
      <c r="B789" s="1" t="s">
        <v>1797</v>
      </c>
      <c r="C789" s="1">
        <v>74863</v>
      </c>
      <c r="D789" s="1" t="s">
        <v>5579</v>
      </c>
      <c r="E789" s="1" t="s">
        <v>5580</v>
      </c>
      <c r="F789" s="1" t="s">
        <v>5581</v>
      </c>
      <c r="G789" s="1" t="s">
        <v>38</v>
      </c>
      <c r="H789" s="1">
        <v>79659386</v>
      </c>
      <c r="I789" s="1" t="s">
        <v>5582</v>
      </c>
      <c r="J789" s="1" t="s">
        <v>5583</v>
      </c>
      <c r="K789" s="1">
        <v>6449092</v>
      </c>
      <c r="L789" s="1">
        <v>6418126</v>
      </c>
      <c r="M789" s="1">
        <v>3174050448</v>
      </c>
      <c r="N789" s="1" t="s">
        <v>5584</v>
      </c>
      <c r="O789" s="1">
        <v>6</v>
      </c>
      <c r="P789" s="1" t="s">
        <v>42</v>
      </c>
      <c r="Q789" s="1" t="s">
        <v>43</v>
      </c>
      <c r="R789" s="1" t="s">
        <v>1235</v>
      </c>
      <c r="S789" s="1">
        <v>6</v>
      </c>
      <c r="T789" s="1" t="s">
        <v>5585</v>
      </c>
      <c r="U789" s="1" t="s">
        <v>332</v>
      </c>
      <c r="V789" s="1" t="s">
        <v>30</v>
      </c>
      <c r="W789" s="1" t="s">
        <v>47</v>
      </c>
      <c r="X789" s="1" t="s">
        <v>48</v>
      </c>
      <c r="Y789" s="1">
        <v>4663</v>
      </c>
      <c r="Z789" s="1" t="s">
        <v>134</v>
      </c>
      <c r="AA789" s="1">
        <v>1</v>
      </c>
      <c r="AB789" s="1" t="s">
        <v>5586</v>
      </c>
      <c r="AC789" s="1">
        <v>1</v>
      </c>
      <c r="AD789" s="1" t="s">
        <v>51</v>
      </c>
      <c r="AE789" s="1" t="s">
        <v>51</v>
      </c>
      <c r="AF789" s="7">
        <v>1504854852</v>
      </c>
      <c r="AG789" s="7">
        <v>607167042</v>
      </c>
      <c r="AH789" s="7">
        <v>897687810</v>
      </c>
      <c r="AI789" s="7">
        <v>2551222116</v>
      </c>
      <c r="AJ789" s="7">
        <v>97988004</v>
      </c>
    </row>
    <row r="790" spans="2:36" ht="25.5" hidden="1" x14ac:dyDescent="0.25">
      <c r="B790" s="1" t="s">
        <v>1797</v>
      </c>
      <c r="C790" s="1">
        <v>332065</v>
      </c>
      <c r="D790" s="1" t="s">
        <v>5587</v>
      </c>
      <c r="E790" s="1" t="s">
        <v>5588</v>
      </c>
      <c r="F790" s="1" t="s">
        <v>5589</v>
      </c>
      <c r="G790" s="1" t="s">
        <v>38</v>
      </c>
      <c r="H790" s="1">
        <v>37927519</v>
      </c>
      <c r="I790" s="1" t="s">
        <v>5590</v>
      </c>
      <c r="J790" s="1" t="s">
        <v>5591</v>
      </c>
      <c r="K790" s="1">
        <v>3012724794</v>
      </c>
      <c r="L790" s="1">
        <v>6760829</v>
      </c>
      <c r="M790" s="1"/>
      <c r="N790" s="1" t="s">
        <v>5592</v>
      </c>
      <c r="O790" s="1">
        <v>6</v>
      </c>
      <c r="P790" s="1" t="s">
        <v>42</v>
      </c>
      <c r="Q790" s="1" t="s">
        <v>43</v>
      </c>
      <c r="R790" s="1"/>
      <c r="S790" s="1"/>
      <c r="T790" s="1" t="s">
        <v>4325</v>
      </c>
      <c r="U790" s="1" t="s">
        <v>46</v>
      </c>
      <c r="V790" s="1" t="s">
        <v>30</v>
      </c>
      <c r="W790" s="1" t="s">
        <v>47</v>
      </c>
      <c r="X790" s="1" t="s">
        <v>48</v>
      </c>
      <c r="Y790" s="1">
        <v>4669</v>
      </c>
      <c r="Z790" s="1" t="s">
        <v>680</v>
      </c>
      <c r="AA790" s="1">
        <v>1</v>
      </c>
      <c r="AB790" s="1" t="s">
        <v>5588</v>
      </c>
      <c r="AC790" s="1">
        <v>1</v>
      </c>
      <c r="AD790" s="1" t="s">
        <v>51</v>
      </c>
      <c r="AE790" s="1" t="s">
        <v>51</v>
      </c>
      <c r="AF790" s="7">
        <v>1503792000</v>
      </c>
      <c r="AG790" s="7">
        <v>1257899000</v>
      </c>
      <c r="AH790" s="7">
        <v>245893000</v>
      </c>
      <c r="AI790" s="7">
        <v>5087628000</v>
      </c>
      <c r="AJ790" s="7">
        <v>108076000</v>
      </c>
    </row>
    <row r="791" spans="2:36" ht="25.5" hidden="1" x14ac:dyDescent="0.25">
      <c r="B791" s="1" t="s">
        <v>1797</v>
      </c>
      <c r="C791" s="1">
        <v>360999</v>
      </c>
      <c r="D791" s="1"/>
      <c r="E791" s="1" t="s">
        <v>5593</v>
      </c>
      <c r="F791" s="1" t="s">
        <v>5594</v>
      </c>
      <c r="G791" s="1" t="s">
        <v>38</v>
      </c>
      <c r="H791" s="1">
        <v>88218418</v>
      </c>
      <c r="I791" s="1" t="s">
        <v>1869</v>
      </c>
      <c r="J791" s="1" t="s">
        <v>1870</v>
      </c>
      <c r="K791" s="1">
        <v>3164703166</v>
      </c>
      <c r="L791" s="1">
        <v>3152345436</v>
      </c>
      <c r="M791" s="1"/>
      <c r="N791" s="1" t="s">
        <v>5595</v>
      </c>
      <c r="O791" s="1">
        <v>0</v>
      </c>
      <c r="P791" s="1" t="s">
        <v>42</v>
      </c>
      <c r="Q791" s="1" t="s">
        <v>43</v>
      </c>
      <c r="R791" s="1" t="s">
        <v>97</v>
      </c>
      <c r="S791" s="1">
        <v>12</v>
      </c>
      <c r="T791" s="1" t="s">
        <v>5596</v>
      </c>
      <c r="U791" s="1" t="s">
        <v>1849</v>
      </c>
      <c r="V791" s="1" t="s">
        <v>30</v>
      </c>
      <c r="W791" s="1" t="s">
        <v>47</v>
      </c>
      <c r="X791" s="1" t="s">
        <v>48</v>
      </c>
      <c r="Y791" s="1">
        <v>6810</v>
      </c>
      <c r="Z791" s="1" t="s">
        <v>119</v>
      </c>
      <c r="AA791" s="1">
        <v>0</v>
      </c>
      <c r="AB791" s="1"/>
      <c r="AC791" s="1">
        <v>0</v>
      </c>
      <c r="AD791" s="1" t="s">
        <v>51</v>
      </c>
      <c r="AE791" s="1" t="s">
        <v>51</v>
      </c>
      <c r="AF791" s="7">
        <v>1503108170</v>
      </c>
      <c r="AG791" s="7">
        <v>1500567000</v>
      </c>
      <c r="AH791" s="7">
        <v>2541170</v>
      </c>
      <c r="AI791" s="7">
        <v>0</v>
      </c>
      <c r="AJ791" s="7">
        <v>0</v>
      </c>
    </row>
    <row r="792" spans="2:36" ht="38.25" hidden="1" x14ac:dyDescent="0.25">
      <c r="B792" s="1" t="s">
        <v>1797</v>
      </c>
      <c r="C792" s="1">
        <v>317409</v>
      </c>
      <c r="D792" s="1"/>
      <c r="E792" s="1" t="s">
        <v>5597</v>
      </c>
      <c r="F792" s="1" t="s">
        <v>5598</v>
      </c>
      <c r="G792" s="1" t="s">
        <v>38</v>
      </c>
      <c r="H792" s="1">
        <v>1098703783</v>
      </c>
      <c r="I792" s="1" t="s">
        <v>5599</v>
      </c>
      <c r="J792" s="1" t="s">
        <v>5600</v>
      </c>
      <c r="K792" s="1">
        <v>3004071612</v>
      </c>
      <c r="L792" s="1">
        <v>6960588</v>
      </c>
      <c r="M792" s="1"/>
      <c r="N792" s="1" t="s">
        <v>5601</v>
      </c>
      <c r="O792" s="1">
        <v>56</v>
      </c>
      <c r="P792" s="1" t="s">
        <v>42</v>
      </c>
      <c r="Q792" s="1" t="s">
        <v>43</v>
      </c>
      <c r="R792" s="1" t="s">
        <v>276</v>
      </c>
      <c r="S792" s="1">
        <v>13</v>
      </c>
      <c r="T792" s="1" t="s">
        <v>5602</v>
      </c>
      <c r="U792" s="1" t="s">
        <v>632</v>
      </c>
      <c r="V792" s="1" t="s">
        <v>30</v>
      </c>
      <c r="W792" s="1" t="s">
        <v>47</v>
      </c>
      <c r="X792" s="1" t="s">
        <v>48</v>
      </c>
      <c r="Y792" s="1">
        <v>4711</v>
      </c>
      <c r="Z792" s="1" t="s">
        <v>1518</v>
      </c>
      <c r="AA792" s="1">
        <v>1</v>
      </c>
      <c r="AB792" s="1" t="s">
        <v>5603</v>
      </c>
      <c r="AC792" s="1">
        <v>1</v>
      </c>
      <c r="AD792" s="1" t="s">
        <v>51</v>
      </c>
      <c r="AE792" s="1" t="s">
        <v>51</v>
      </c>
      <c r="AF792" s="7">
        <v>1502937635</v>
      </c>
      <c r="AG792" s="7">
        <v>581416163</v>
      </c>
      <c r="AH792" s="7">
        <v>921521472</v>
      </c>
      <c r="AI792" s="7">
        <v>4553013491</v>
      </c>
      <c r="AJ792" s="7">
        <v>487720435</v>
      </c>
    </row>
    <row r="793" spans="2:36" hidden="1" x14ac:dyDescent="0.25">
      <c r="B793" s="1" t="s">
        <v>1797</v>
      </c>
      <c r="C793" s="1">
        <v>423195</v>
      </c>
      <c r="D793" s="1" t="s">
        <v>5604</v>
      </c>
      <c r="E793" s="1" t="s">
        <v>5605</v>
      </c>
      <c r="F793" s="1" t="s">
        <v>5606</v>
      </c>
      <c r="G793" s="1" t="s">
        <v>38</v>
      </c>
      <c r="H793" s="1">
        <v>13378140</v>
      </c>
      <c r="I793" s="1" t="s">
        <v>5607</v>
      </c>
      <c r="J793" s="1" t="s">
        <v>5608</v>
      </c>
      <c r="K793" s="1">
        <v>6362302</v>
      </c>
      <c r="L793" s="1">
        <v>3158513166</v>
      </c>
      <c r="M793" s="1">
        <v>3206732506</v>
      </c>
      <c r="N793" s="1" t="s">
        <v>5609</v>
      </c>
      <c r="O793" s="1">
        <v>1</v>
      </c>
      <c r="P793" s="1" t="s">
        <v>42</v>
      </c>
      <c r="Q793" s="1" t="s">
        <v>43</v>
      </c>
      <c r="R793" s="1" t="s">
        <v>97</v>
      </c>
      <c r="S793" s="1">
        <v>12</v>
      </c>
      <c r="T793" s="1" t="s">
        <v>5610</v>
      </c>
      <c r="U793" s="1" t="s">
        <v>89</v>
      </c>
      <c r="V793" s="1" t="s">
        <v>30</v>
      </c>
      <c r="W793" s="1" t="s">
        <v>47</v>
      </c>
      <c r="X793" s="1" t="s">
        <v>48</v>
      </c>
      <c r="Y793" s="1">
        <v>722</v>
      </c>
      <c r="Z793" s="1" t="s">
        <v>655</v>
      </c>
      <c r="AA793" s="1">
        <v>1</v>
      </c>
      <c r="AB793" s="1" t="s">
        <v>5611</v>
      </c>
      <c r="AC793" s="1">
        <v>1</v>
      </c>
      <c r="AD793" s="1" t="s">
        <v>51</v>
      </c>
      <c r="AE793" s="1" t="s">
        <v>51</v>
      </c>
      <c r="AF793" s="7">
        <v>1500000000</v>
      </c>
      <c r="AG793" s="7">
        <v>0</v>
      </c>
      <c r="AH793" s="7">
        <v>1500000000</v>
      </c>
      <c r="AI793" s="7">
        <v>0</v>
      </c>
      <c r="AJ793" s="7">
        <v>0</v>
      </c>
    </row>
    <row r="794" spans="2:36" ht="25.5" hidden="1" x14ac:dyDescent="0.25">
      <c r="B794" s="1" t="s">
        <v>1797</v>
      </c>
      <c r="C794" s="1">
        <v>232154</v>
      </c>
      <c r="D794" s="1"/>
      <c r="E794" s="1" t="s">
        <v>5612</v>
      </c>
      <c r="F794" s="1" t="s">
        <v>5613</v>
      </c>
      <c r="G794" s="1" t="s">
        <v>38</v>
      </c>
      <c r="H794" s="1">
        <v>91275091</v>
      </c>
      <c r="I794" s="1" t="s">
        <v>4282</v>
      </c>
      <c r="J794" s="1" t="s">
        <v>5614</v>
      </c>
      <c r="K794" s="1">
        <v>6300700</v>
      </c>
      <c r="L794" s="1">
        <v>3182744900</v>
      </c>
      <c r="M794" s="1"/>
      <c r="N794" s="1" t="s">
        <v>5615</v>
      </c>
      <c r="O794" s="1">
        <v>1</v>
      </c>
      <c r="P794" s="1" t="s">
        <v>42</v>
      </c>
      <c r="Q794" s="1" t="s">
        <v>43</v>
      </c>
      <c r="R794" s="1" t="s">
        <v>65</v>
      </c>
      <c r="S794" s="1">
        <v>15</v>
      </c>
      <c r="T794" s="1" t="s">
        <v>5616</v>
      </c>
      <c r="U794" s="1" t="s">
        <v>623</v>
      </c>
      <c r="V794" s="1" t="s">
        <v>30</v>
      </c>
      <c r="W794" s="1" t="s">
        <v>47</v>
      </c>
      <c r="X794" s="1" t="s">
        <v>48</v>
      </c>
      <c r="Y794" s="1">
        <v>5813</v>
      </c>
      <c r="Z794" s="1" t="s">
        <v>5617</v>
      </c>
      <c r="AA794" s="1">
        <v>0</v>
      </c>
      <c r="AB794" s="1"/>
      <c r="AC794" s="1">
        <v>0</v>
      </c>
      <c r="AD794" s="1" t="s">
        <v>51</v>
      </c>
      <c r="AE794" s="1" t="s">
        <v>51</v>
      </c>
      <c r="AF794" s="7">
        <v>1495931000</v>
      </c>
      <c r="AG794" s="7">
        <v>276725000</v>
      </c>
      <c r="AH794" s="7">
        <v>1219206000</v>
      </c>
      <c r="AI794" s="7">
        <v>364021000</v>
      </c>
      <c r="AJ794" s="7">
        <v>102670000</v>
      </c>
    </row>
    <row r="795" spans="2:36" ht="25.5" hidden="1" x14ac:dyDescent="0.25">
      <c r="B795" s="1" t="s">
        <v>1797</v>
      </c>
      <c r="C795" s="1">
        <v>391088</v>
      </c>
      <c r="D795" s="1"/>
      <c r="E795" s="1" t="s">
        <v>5618</v>
      </c>
      <c r="F795" s="1" t="s">
        <v>5619</v>
      </c>
      <c r="G795" s="1" t="s">
        <v>38</v>
      </c>
      <c r="H795" s="1">
        <v>63324821</v>
      </c>
      <c r="I795" s="1" t="s">
        <v>5620</v>
      </c>
      <c r="J795" s="1" t="s">
        <v>5621</v>
      </c>
      <c r="K795" s="1">
        <v>6717860</v>
      </c>
      <c r="L795" s="1">
        <v>6960295</v>
      </c>
      <c r="M795" s="1">
        <v>3153857408</v>
      </c>
      <c r="N795" s="1" t="s">
        <v>5622</v>
      </c>
      <c r="O795" s="1">
        <v>11</v>
      </c>
      <c r="P795" s="1" t="s">
        <v>42</v>
      </c>
      <c r="Q795" s="1" t="s">
        <v>43</v>
      </c>
      <c r="R795" s="1" t="s">
        <v>284</v>
      </c>
      <c r="S795" s="1">
        <v>4</v>
      </c>
      <c r="T795" s="1" t="s">
        <v>5623</v>
      </c>
      <c r="U795" s="1" t="s">
        <v>89</v>
      </c>
      <c r="V795" s="1" t="s">
        <v>30</v>
      </c>
      <c r="W795" s="1" t="s">
        <v>47</v>
      </c>
      <c r="X795" s="1" t="s">
        <v>48</v>
      </c>
      <c r="Y795" s="1">
        <v>4752</v>
      </c>
      <c r="Z795" s="1" t="s">
        <v>233</v>
      </c>
      <c r="AA795" s="1">
        <v>1</v>
      </c>
      <c r="AB795" s="1" t="s">
        <v>5624</v>
      </c>
      <c r="AC795" s="1">
        <v>1</v>
      </c>
      <c r="AD795" s="1" t="s">
        <v>51</v>
      </c>
      <c r="AE795" s="1" t="s">
        <v>51</v>
      </c>
      <c r="AF795" s="7">
        <v>1495296561</v>
      </c>
      <c r="AG795" s="7">
        <v>905995663</v>
      </c>
      <c r="AH795" s="7">
        <v>589300898</v>
      </c>
      <c r="AI795" s="7">
        <v>2461430866</v>
      </c>
      <c r="AJ795" s="7">
        <v>264106312</v>
      </c>
    </row>
    <row r="796" spans="2:36" hidden="1" x14ac:dyDescent="0.25">
      <c r="B796" s="1" t="s">
        <v>1797</v>
      </c>
      <c r="C796" s="1">
        <v>56512</v>
      </c>
      <c r="D796" s="3"/>
      <c r="E796" s="1" t="s">
        <v>5625</v>
      </c>
      <c r="F796" s="1" t="s">
        <v>5626</v>
      </c>
      <c r="G796" s="1" t="s">
        <v>38</v>
      </c>
      <c r="H796" s="1">
        <v>9060335</v>
      </c>
      <c r="I796" s="1" t="s">
        <v>5627</v>
      </c>
      <c r="J796" s="1" t="s">
        <v>5628</v>
      </c>
      <c r="K796" s="1">
        <v>6476125</v>
      </c>
      <c r="L796" s="1">
        <v>3123074021</v>
      </c>
      <c r="M796" s="1">
        <v>3105600110</v>
      </c>
      <c r="N796" s="1" t="s">
        <v>5629</v>
      </c>
      <c r="O796" s="1">
        <v>14</v>
      </c>
      <c r="P796" s="1" t="s">
        <v>42</v>
      </c>
      <c r="Q796" s="1" t="s">
        <v>43</v>
      </c>
      <c r="R796" s="1" t="s">
        <v>202</v>
      </c>
      <c r="S796" s="1">
        <v>12</v>
      </c>
      <c r="T796" s="1" t="s">
        <v>5630</v>
      </c>
      <c r="U796" s="1" t="s">
        <v>46</v>
      </c>
      <c r="V796" s="1" t="s">
        <v>30</v>
      </c>
      <c r="W796" s="1" t="s">
        <v>110</v>
      </c>
      <c r="X796" s="1" t="s">
        <v>48</v>
      </c>
      <c r="Y796" s="1">
        <v>6511</v>
      </c>
      <c r="Z796" s="1" t="s">
        <v>574</v>
      </c>
      <c r="AA796" s="1">
        <v>1</v>
      </c>
      <c r="AB796" s="1" t="s">
        <v>5631</v>
      </c>
      <c r="AC796" s="1">
        <v>1</v>
      </c>
      <c r="AD796" s="1" t="s">
        <v>51</v>
      </c>
      <c r="AE796" s="1" t="s">
        <v>51</v>
      </c>
      <c r="AF796" s="7">
        <v>1495216517</v>
      </c>
      <c r="AG796" s="7">
        <v>186801095</v>
      </c>
      <c r="AH796" s="7">
        <v>1308415422</v>
      </c>
      <c r="AI796" s="7">
        <v>1501903902</v>
      </c>
      <c r="AJ796" s="7">
        <v>218037528</v>
      </c>
    </row>
    <row r="797" spans="2:36" hidden="1" x14ac:dyDescent="0.25">
      <c r="B797" s="1" t="s">
        <v>1797</v>
      </c>
      <c r="C797" s="1">
        <v>360011</v>
      </c>
      <c r="D797" s="1"/>
      <c r="E797" s="1" t="s">
        <v>5632</v>
      </c>
      <c r="F797" s="1" t="s">
        <v>5633</v>
      </c>
      <c r="G797" s="1" t="s">
        <v>38</v>
      </c>
      <c r="H797" s="1">
        <v>1095829588</v>
      </c>
      <c r="I797" s="1" t="s">
        <v>5634</v>
      </c>
      <c r="J797" s="1" t="s">
        <v>5635</v>
      </c>
      <c r="K797" s="1">
        <v>6879058</v>
      </c>
      <c r="L797" s="1">
        <v>3014022547</v>
      </c>
      <c r="M797" s="1"/>
      <c r="N797" s="1" t="s">
        <v>5636</v>
      </c>
      <c r="O797" s="1">
        <v>12</v>
      </c>
      <c r="P797" s="1" t="s">
        <v>42</v>
      </c>
      <c r="Q797" s="1" t="s">
        <v>43</v>
      </c>
      <c r="R797" s="1" t="s">
        <v>284</v>
      </c>
      <c r="S797" s="1">
        <v>4</v>
      </c>
      <c r="T797" s="1" t="s">
        <v>5637</v>
      </c>
      <c r="U797" s="1" t="s">
        <v>46</v>
      </c>
      <c r="V797" s="1" t="s">
        <v>30</v>
      </c>
      <c r="W797" s="1" t="s">
        <v>47</v>
      </c>
      <c r="X797" s="1" t="s">
        <v>48</v>
      </c>
      <c r="Y797" s="1">
        <v>2212</v>
      </c>
      <c r="Z797" s="1" t="s">
        <v>1735</v>
      </c>
      <c r="AA797" s="1">
        <v>0</v>
      </c>
      <c r="AB797" s="1"/>
      <c r="AC797" s="1">
        <v>0</v>
      </c>
      <c r="AD797" s="1" t="s">
        <v>51</v>
      </c>
      <c r="AE797" s="1" t="s">
        <v>51</v>
      </c>
      <c r="AF797" s="7">
        <v>1493292469</v>
      </c>
      <c r="AG797" s="7">
        <v>694507267</v>
      </c>
      <c r="AH797" s="7">
        <v>798785202</v>
      </c>
      <c r="AI797" s="7">
        <v>2187745000</v>
      </c>
      <c r="AJ797" s="7">
        <v>72487871</v>
      </c>
    </row>
    <row r="798" spans="2:36" ht="25.5" hidden="1" x14ac:dyDescent="0.25">
      <c r="B798" s="1" t="s">
        <v>1797</v>
      </c>
      <c r="C798" s="1">
        <v>128487</v>
      </c>
      <c r="D798" s="3"/>
      <c r="E798" s="1" t="s">
        <v>5638</v>
      </c>
      <c r="F798" s="1" t="s">
        <v>5639</v>
      </c>
      <c r="G798" s="1" t="s">
        <v>38</v>
      </c>
      <c r="H798" s="1">
        <v>66964303</v>
      </c>
      <c r="I798" s="1" t="s">
        <v>5640</v>
      </c>
      <c r="J798" s="1" t="s">
        <v>5641</v>
      </c>
      <c r="K798" s="1">
        <v>3125084729</v>
      </c>
      <c r="L798" s="1">
        <v>6912532</v>
      </c>
      <c r="M798" s="1"/>
      <c r="N798" s="1" t="s">
        <v>5642</v>
      </c>
      <c r="O798" s="1">
        <v>33</v>
      </c>
      <c r="P798" s="1" t="s">
        <v>42</v>
      </c>
      <c r="Q798" s="1" t="s">
        <v>43</v>
      </c>
      <c r="R798" s="1" t="s">
        <v>202</v>
      </c>
      <c r="S798" s="1">
        <v>12</v>
      </c>
      <c r="T798" s="1" t="s">
        <v>5643</v>
      </c>
      <c r="U798" s="1" t="s">
        <v>46</v>
      </c>
      <c r="V798" s="1" t="s">
        <v>30</v>
      </c>
      <c r="W798" s="1" t="s">
        <v>47</v>
      </c>
      <c r="X798" s="1" t="s">
        <v>48</v>
      </c>
      <c r="Y798" s="1">
        <v>4330</v>
      </c>
      <c r="Z798" s="1" t="s">
        <v>608</v>
      </c>
      <c r="AA798" s="1">
        <v>1</v>
      </c>
      <c r="AB798" s="1" t="s">
        <v>5644</v>
      </c>
      <c r="AC798" s="1">
        <v>1</v>
      </c>
      <c r="AD798" s="1"/>
      <c r="AE798" s="1" t="s">
        <v>51</v>
      </c>
      <c r="AF798" s="7">
        <v>1492719000</v>
      </c>
      <c r="AG798" s="7">
        <v>410486000</v>
      </c>
      <c r="AH798" s="7">
        <v>1082233000</v>
      </c>
      <c r="AI798" s="7">
        <v>779019000</v>
      </c>
      <c r="AJ798" s="7">
        <v>19123000</v>
      </c>
    </row>
    <row r="799" spans="2:36" ht="38.25" hidden="1" x14ac:dyDescent="0.25">
      <c r="B799" s="1" t="s">
        <v>1797</v>
      </c>
      <c r="C799" s="1">
        <v>231066</v>
      </c>
      <c r="D799" s="1"/>
      <c r="E799" s="1" t="s">
        <v>5645</v>
      </c>
      <c r="F799" s="1">
        <v>91220557</v>
      </c>
      <c r="G799" s="1"/>
      <c r="H799" s="1"/>
      <c r="I799" s="1"/>
      <c r="J799" s="1" t="s">
        <v>5646</v>
      </c>
      <c r="K799" s="1">
        <v>6456371</v>
      </c>
      <c r="L799" s="1">
        <v>3182383944</v>
      </c>
      <c r="M799" s="1"/>
      <c r="N799" s="1" t="s">
        <v>5647</v>
      </c>
      <c r="O799" s="1">
        <v>11</v>
      </c>
      <c r="P799" s="1" t="s">
        <v>42</v>
      </c>
      <c r="Q799" s="1" t="s">
        <v>43</v>
      </c>
      <c r="R799" s="1" t="s">
        <v>5648</v>
      </c>
      <c r="S799" s="1">
        <v>13</v>
      </c>
      <c r="T799" s="1" t="s">
        <v>5649</v>
      </c>
      <c r="U799" s="1" t="s">
        <v>418</v>
      </c>
      <c r="V799" s="1" t="s">
        <v>30</v>
      </c>
      <c r="W799" s="1" t="s">
        <v>68</v>
      </c>
      <c r="X799" s="1" t="s">
        <v>69</v>
      </c>
      <c r="Y799" s="1">
        <v>4663</v>
      </c>
      <c r="Z799" s="1" t="s">
        <v>134</v>
      </c>
      <c r="AA799" s="1">
        <v>2</v>
      </c>
      <c r="AB799" s="1" t="s">
        <v>5650</v>
      </c>
      <c r="AC799" s="1">
        <v>2</v>
      </c>
      <c r="AD799" s="1" t="s">
        <v>51</v>
      </c>
      <c r="AE799" s="1" t="s">
        <v>51</v>
      </c>
      <c r="AF799" s="7">
        <v>1492520000</v>
      </c>
      <c r="AG799" s="7">
        <v>571641000</v>
      </c>
      <c r="AH799" s="7">
        <v>920879000</v>
      </c>
      <c r="AI799" s="7">
        <v>5460695000</v>
      </c>
      <c r="AJ799" s="7">
        <v>216893000</v>
      </c>
    </row>
    <row r="800" spans="2:36" hidden="1" x14ac:dyDescent="0.25">
      <c r="B800" s="1" t="s">
        <v>1797</v>
      </c>
      <c r="C800" s="1">
        <v>304165</v>
      </c>
      <c r="D800" s="1"/>
      <c r="E800" s="1" t="s">
        <v>5651</v>
      </c>
      <c r="F800" s="1" t="s">
        <v>5652</v>
      </c>
      <c r="G800" s="1" t="s">
        <v>38</v>
      </c>
      <c r="H800" s="1">
        <v>1098774156</v>
      </c>
      <c r="I800" s="1" t="s">
        <v>5653</v>
      </c>
      <c r="J800" s="1" t="s">
        <v>5654</v>
      </c>
      <c r="K800" s="1">
        <v>3168243238</v>
      </c>
      <c r="L800" s="1">
        <v>3177003224</v>
      </c>
      <c r="M800" s="1"/>
      <c r="N800" s="1" t="s">
        <v>5655</v>
      </c>
      <c r="O800" s="1">
        <v>4</v>
      </c>
      <c r="P800" s="1" t="s">
        <v>42</v>
      </c>
      <c r="Q800" s="1" t="s">
        <v>43</v>
      </c>
      <c r="R800" s="1" t="s">
        <v>696</v>
      </c>
      <c r="S800" s="1">
        <v>10</v>
      </c>
      <c r="T800" s="1" t="s">
        <v>5656</v>
      </c>
      <c r="U800" s="1" t="s">
        <v>89</v>
      </c>
      <c r="V800" s="1" t="s">
        <v>30</v>
      </c>
      <c r="W800" s="1" t="s">
        <v>47</v>
      </c>
      <c r="X800" s="1" t="s">
        <v>48</v>
      </c>
      <c r="Y800" s="1">
        <v>4669</v>
      </c>
      <c r="Z800" s="1" t="s">
        <v>680</v>
      </c>
      <c r="AA800" s="1">
        <v>1</v>
      </c>
      <c r="AB800" s="1" t="s">
        <v>5657</v>
      </c>
      <c r="AC800" s="1">
        <v>1</v>
      </c>
      <c r="AD800" s="1" t="s">
        <v>51</v>
      </c>
      <c r="AE800" s="1" t="s">
        <v>51</v>
      </c>
      <c r="AF800" s="7">
        <v>1490840973</v>
      </c>
      <c r="AG800" s="7">
        <v>744934656</v>
      </c>
      <c r="AH800" s="7">
        <v>745906317</v>
      </c>
      <c r="AI800" s="7">
        <v>1681187894</v>
      </c>
      <c r="AJ800" s="7">
        <v>114551253</v>
      </c>
    </row>
    <row r="801" spans="2:36" ht="25.5" hidden="1" x14ac:dyDescent="0.25">
      <c r="B801" s="1" t="s">
        <v>1797</v>
      </c>
      <c r="C801" s="1">
        <v>382340</v>
      </c>
      <c r="D801" s="1"/>
      <c r="E801" s="1" t="s">
        <v>5658</v>
      </c>
      <c r="F801" s="1" t="s">
        <v>5659</v>
      </c>
      <c r="G801" s="1" t="s">
        <v>38</v>
      </c>
      <c r="H801" s="1">
        <v>37862442</v>
      </c>
      <c r="I801" s="1" t="s">
        <v>5660</v>
      </c>
      <c r="J801" s="1" t="s">
        <v>5661</v>
      </c>
      <c r="K801" s="1">
        <v>3003964526</v>
      </c>
      <c r="L801" s="1">
        <v>6707966</v>
      </c>
      <c r="M801" s="1">
        <v>3023499084</v>
      </c>
      <c r="N801" s="1" t="s">
        <v>5662</v>
      </c>
      <c r="O801" s="1">
        <v>10</v>
      </c>
      <c r="P801" s="1" t="s">
        <v>42</v>
      </c>
      <c r="Q801" s="1" t="s">
        <v>43</v>
      </c>
      <c r="R801" s="1" t="s">
        <v>65</v>
      </c>
      <c r="S801" s="1">
        <v>15</v>
      </c>
      <c r="T801" s="1" t="s">
        <v>5663</v>
      </c>
      <c r="U801" s="1" t="s">
        <v>1838</v>
      </c>
      <c r="V801" s="1" t="s">
        <v>30</v>
      </c>
      <c r="W801" s="1" t="s">
        <v>47</v>
      </c>
      <c r="X801" s="1" t="s">
        <v>48</v>
      </c>
      <c r="Y801" s="1">
        <v>4774</v>
      </c>
      <c r="Z801" s="1" t="s">
        <v>242</v>
      </c>
      <c r="AA801" s="1">
        <v>1</v>
      </c>
      <c r="AB801" s="1" t="s">
        <v>5658</v>
      </c>
      <c r="AC801" s="1">
        <v>1</v>
      </c>
      <c r="AD801" s="1" t="s">
        <v>51</v>
      </c>
      <c r="AE801" s="1" t="s">
        <v>51</v>
      </c>
      <c r="AF801" s="7">
        <v>1489565000</v>
      </c>
      <c r="AG801" s="7">
        <v>1096216000</v>
      </c>
      <c r="AH801" s="7">
        <v>393349000</v>
      </c>
      <c r="AI801" s="7">
        <v>1375397000</v>
      </c>
      <c r="AJ801" s="7">
        <v>0</v>
      </c>
    </row>
    <row r="802" spans="2:36" hidden="1" x14ac:dyDescent="0.25">
      <c r="B802" s="1" t="s">
        <v>1797</v>
      </c>
      <c r="C802" s="1">
        <v>318878</v>
      </c>
      <c r="D802" s="1"/>
      <c r="E802" s="1" t="s">
        <v>5664</v>
      </c>
      <c r="F802" s="1" t="s">
        <v>5665</v>
      </c>
      <c r="G802" s="1" t="s">
        <v>38</v>
      </c>
      <c r="H802" s="1">
        <v>8708948</v>
      </c>
      <c r="I802" s="1" t="s">
        <v>5666</v>
      </c>
      <c r="J802" s="1" t="s">
        <v>5667</v>
      </c>
      <c r="K802" s="1">
        <v>3124496282</v>
      </c>
      <c r="L802" s="1">
        <v>6571625</v>
      </c>
      <c r="M802" s="1"/>
      <c r="N802" s="1" t="s">
        <v>5668</v>
      </c>
      <c r="O802" s="1">
        <v>4</v>
      </c>
      <c r="P802" s="1" t="s">
        <v>42</v>
      </c>
      <c r="Q802" s="1" t="s">
        <v>43</v>
      </c>
      <c r="R802" s="1" t="s">
        <v>202</v>
      </c>
      <c r="S802" s="1">
        <v>12</v>
      </c>
      <c r="T802" s="1" t="s">
        <v>5669</v>
      </c>
      <c r="U802" s="1" t="s">
        <v>67</v>
      </c>
      <c r="V802" s="1" t="s">
        <v>30</v>
      </c>
      <c r="W802" s="1" t="s">
        <v>47</v>
      </c>
      <c r="X802" s="1" t="s">
        <v>48</v>
      </c>
      <c r="Y802" s="1">
        <v>3511</v>
      </c>
      <c r="Z802" s="1" t="s">
        <v>5670</v>
      </c>
      <c r="AA802" s="1">
        <v>1</v>
      </c>
      <c r="AB802" s="1" t="s">
        <v>5671</v>
      </c>
      <c r="AC802" s="1">
        <v>1</v>
      </c>
      <c r="AD802" s="1" t="s">
        <v>51</v>
      </c>
      <c r="AE802" s="1" t="s">
        <v>51</v>
      </c>
      <c r="AF802" s="7">
        <v>1488518000</v>
      </c>
      <c r="AG802" s="7">
        <v>0</v>
      </c>
      <c r="AH802" s="7">
        <v>1488518000</v>
      </c>
      <c r="AI802" s="7">
        <v>0</v>
      </c>
      <c r="AJ802" s="7">
        <v>0</v>
      </c>
    </row>
    <row r="803" spans="2:36" ht="25.5" hidden="1" x14ac:dyDescent="0.25">
      <c r="B803" s="1" t="s">
        <v>1797</v>
      </c>
      <c r="C803" s="1">
        <v>128433</v>
      </c>
      <c r="D803" s="3"/>
      <c r="E803" s="1" t="s">
        <v>5672</v>
      </c>
      <c r="F803" s="1" t="s">
        <v>5673</v>
      </c>
      <c r="G803" s="1" t="s">
        <v>38</v>
      </c>
      <c r="H803" s="1">
        <v>13720957</v>
      </c>
      <c r="I803" s="1" t="s">
        <v>5674</v>
      </c>
      <c r="J803" s="1" t="s">
        <v>5675</v>
      </c>
      <c r="K803" s="1">
        <v>6424224</v>
      </c>
      <c r="L803" s="1">
        <v>3153843957</v>
      </c>
      <c r="M803" s="1"/>
      <c r="N803" s="1" t="s">
        <v>5676</v>
      </c>
      <c r="O803" s="1">
        <v>0</v>
      </c>
      <c r="P803" s="1" t="s">
        <v>42</v>
      </c>
      <c r="Q803" s="1" t="s">
        <v>43</v>
      </c>
      <c r="R803" s="1" t="s">
        <v>65</v>
      </c>
      <c r="S803" s="1">
        <v>15</v>
      </c>
      <c r="T803" s="1" t="s">
        <v>5677</v>
      </c>
      <c r="U803" s="1" t="s">
        <v>177</v>
      </c>
      <c r="V803" s="1" t="s">
        <v>30</v>
      </c>
      <c r="W803" s="1" t="s">
        <v>110</v>
      </c>
      <c r="X803" s="1" t="s">
        <v>48</v>
      </c>
      <c r="Y803" s="1">
        <v>6810</v>
      </c>
      <c r="Z803" s="1" t="s">
        <v>119</v>
      </c>
      <c r="AA803" s="1">
        <v>2</v>
      </c>
      <c r="AB803" s="1" t="s">
        <v>5678</v>
      </c>
      <c r="AC803" s="1">
        <v>2</v>
      </c>
      <c r="AD803" s="1" t="s">
        <v>51</v>
      </c>
      <c r="AE803" s="1" t="s">
        <v>51</v>
      </c>
      <c r="AF803" s="7">
        <v>1485500567</v>
      </c>
      <c r="AG803" s="7">
        <v>697849072</v>
      </c>
      <c r="AH803" s="7">
        <v>787651495</v>
      </c>
      <c r="AI803" s="7">
        <v>144000000</v>
      </c>
      <c r="AJ803" s="7">
        <v>9534794</v>
      </c>
    </row>
    <row r="804" spans="2:36" ht="25.5" hidden="1" x14ac:dyDescent="0.25">
      <c r="B804" s="1" t="s">
        <v>1797</v>
      </c>
      <c r="C804" s="1">
        <v>391456</v>
      </c>
      <c r="D804" s="1"/>
      <c r="E804" s="1" t="s">
        <v>5679</v>
      </c>
      <c r="F804" s="1" t="s">
        <v>5680</v>
      </c>
      <c r="G804" s="1" t="s">
        <v>38</v>
      </c>
      <c r="H804" s="1">
        <v>63346155</v>
      </c>
      <c r="I804" s="1" t="s">
        <v>5681</v>
      </c>
      <c r="J804" s="1" t="s">
        <v>5682</v>
      </c>
      <c r="K804" s="1">
        <v>3145813061</v>
      </c>
      <c r="L804" s="1">
        <v>6335493</v>
      </c>
      <c r="M804" s="1">
        <v>6335493</v>
      </c>
      <c r="N804" s="1" t="s">
        <v>5683</v>
      </c>
      <c r="O804" s="1">
        <v>11</v>
      </c>
      <c r="P804" s="1" t="s">
        <v>42</v>
      </c>
      <c r="Q804" s="1" t="s">
        <v>43</v>
      </c>
      <c r="R804" s="1" t="s">
        <v>1758</v>
      </c>
      <c r="S804" s="1">
        <v>6</v>
      </c>
      <c r="T804" s="1" t="s">
        <v>5684</v>
      </c>
      <c r="U804" s="1" t="s">
        <v>46</v>
      </c>
      <c r="V804" s="1" t="s">
        <v>30</v>
      </c>
      <c r="W804" s="1" t="s">
        <v>47</v>
      </c>
      <c r="X804" s="1" t="s">
        <v>48</v>
      </c>
      <c r="Y804" s="1">
        <v>2511</v>
      </c>
      <c r="Z804" s="1" t="s">
        <v>1816</v>
      </c>
      <c r="AA804" s="1">
        <v>2</v>
      </c>
      <c r="AB804" s="1" t="s">
        <v>5685</v>
      </c>
      <c r="AC804" s="1">
        <v>2</v>
      </c>
      <c r="AD804" s="1" t="s">
        <v>51</v>
      </c>
      <c r="AE804" s="1" t="s">
        <v>51</v>
      </c>
      <c r="AF804" s="7">
        <v>1484715000</v>
      </c>
      <c r="AG804" s="7">
        <v>831222000</v>
      </c>
      <c r="AH804" s="7">
        <v>653493000</v>
      </c>
      <c r="AI804" s="7">
        <v>3166073000</v>
      </c>
      <c r="AJ804" s="7">
        <v>110479000</v>
      </c>
    </row>
    <row r="805" spans="2:36" ht="25.5" hidden="1" x14ac:dyDescent="0.25">
      <c r="B805" s="1" t="s">
        <v>1797</v>
      </c>
      <c r="C805" s="1">
        <v>42879</v>
      </c>
      <c r="D805" s="3"/>
      <c r="E805" s="1" t="s">
        <v>5686</v>
      </c>
      <c r="F805" s="1">
        <v>4235657</v>
      </c>
      <c r="G805" s="1"/>
      <c r="H805" s="1"/>
      <c r="I805" s="1"/>
      <c r="J805" s="1" t="s">
        <v>5687</v>
      </c>
      <c r="K805" s="1">
        <v>6307717</v>
      </c>
      <c r="L805" s="1">
        <v>6338817</v>
      </c>
      <c r="M805" s="1"/>
      <c r="N805" s="1" t="s">
        <v>5688</v>
      </c>
      <c r="O805" s="1">
        <v>7</v>
      </c>
      <c r="P805" s="1" t="s">
        <v>42</v>
      </c>
      <c r="Q805" s="1" t="s">
        <v>43</v>
      </c>
      <c r="R805" s="1" t="s">
        <v>284</v>
      </c>
      <c r="S805" s="1">
        <v>4</v>
      </c>
      <c r="T805" s="1" t="s">
        <v>5689</v>
      </c>
      <c r="U805" s="1" t="s">
        <v>89</v>
      </c>
      <c r="V805" s="1" t="s">
        <v>30</v>
      </c>
      <c r="W805" s="1" t="s">
        <v>68</v>
      </c>
      <c r="X805" s="1" t="s">
        <v>69</v>
      </c>
      <c r="Y805" s="1">
        <v>4530</v>
      </c>
      <c r="Z805" s="1" t="s">
        <v>286</v>
      </c>
      <c r="AA805" s="1">
        <v>1</v>
      </c>
      <c r="AB805" s="1" t="s">
        <v>5690</v>
      </c>
      <c r="AC805" s="1">
        <v>1</v>
      </c>
      <c r="AD805" s="1" t="s">
        <v>51</v>
      </c>
      <c r="AE805" s="1" t="s">
        <v>51</v>
      </c>
      <c r="AF805" s="7">
        <v>1483205000</v>
      </c>
      <c r="AG805" s="7">
        <v>461276000</v>
      </c>
      <c r="AH805" s="7">
        <v>1021929000</v>
      </c>
      <c r="AI805" s="7">
        <v>1640819000</v>
      </c>
      <c r="AJ805" s="7">
        <v>75901000</v>
      </c>
    </row>
    <row r="806" spans="2:36" hidden="1" x14ac:dyDescent="0.25">
      <c r="B806" s="1" t="s">
        <v>1797</v>
      </c>
      <c r="C806" s="1">
        <v>367417</v>
      </c>
      <c r="D806" s="1"/>
      <c r="E806" s="1" t="s">
        <v>5691</v>
      </c>
      <c r="F806" s="1" t="s">
        <v>5692</v>
      </c>
      <c r="G806" s="1" t="s">
        <v>38</v>
      </c>
      <c r="H806" s="1">
        <v>37822658</v>
      </c>
      <c r="I806" s="1" t="s">
        <v>5693</v>
      </c>
      <c r="J806" s="1" t="s">
        <v>5694</v>
      </c>
      <c r="K806" s="1">
        <v>3102824068</v>
      </c>
      <c r="L806" s="1">
        <v>3185713129</v>
      </c>
      <c r="M806" s="1"/>
      <c r="N806" s="1" t="s">
        <v>5695</v>
      </c>
      <c r="O806" s="1">
        <v>0</v>
      </c>
      <c r="P806" s="1" t="s">
        <v>42</v>
      </c>
      <c r="Q806" s="1" t="s">
        <v>43</v>
      </c>
      <c r="R806" s="1" t="s">
        <v>97</v>
      </c>
      <c r="S806" s="1">
        <v>12</v>
      </c>
      <c r="T806" s="1" t="s">
        <v>2379</v>
      </c>
      <c r="U806" s="1" t="s">
        <v>67</v>
      </c>
      <c r="V806" s="1" t="s">
        <v>30</v>
      </c>
      <c r="W806" s="1" t="s">
        <v>47</v>
      </c>
      <c r="X806" s="1" t="s">
        <v>48</v>
      </c>
      <c r="Y806" s="1">
        <v>141</v>
      </c>
      <c r="Z806" s="1" t="s">
        <v>636</v>
      </c>
      <c r="AA806" s="1">
        <v>1</v>
      </c>
      <c r="AB806" s="1" t="s">
        <v>5696</v>
      </c>
      <c r="AC806" s="1">
        <v>1</v>
      </c>
      <c r="AD806" s="1" t="s">
        <v>51</v>
      </c>
      <c r="AE806" s="1" t="s">
        <v>51</v>
      </c>
      <c r="AF806" s="7">
        <v>1481060631</v>
      </c>
      <c r="AG806" s="7">
        <v>1456925555</v>
      </c>
      <c r="AH806" s="7">
        <v>24135076</v>
      </c>
      <c r="AI806" s="7">
        <v>142124794</v>
      </c>
      <c r="AJ806" s="7">
        <v>30661589</v>
      </c>
    </row>
    <row r="807" spans="2:36" ht="25.5" hidden="1" x14ac:dyDescent="0.25">
      <c r="B807" s="1" t="s">
        <v>1797</v>
      </c>
      <c r="C807" s="1">
        <v>39509</v>
      </c>
      <c r="D807" s="3"/>
      <c r="E807" s="1" t="s">
        <v>5697</v>
      </c>
      <c r="F807" s="1" t="s">
        <v>5698</v>
      </c>
      <c r="G807" s="1" t="s">
        <v>38</v>
      </c>
      <c r="H807" s="1">
        <v>13802041</v>
      </c>
      <c r="I807" s="1" t="s">
        <v>5699</v>
      </c>
      <c r="J807" s="1" t="s">
        <v>5700</v>
      </c>
      <c r="K807" s="1">
        <v>6341312</v>
      </c>
      <c r="L807" s="1">
        <v>6456621</v>
      </c>
      <c r="M807" s="1">
        <v>3156339735</v>
      </c>
      <c r="N807" s="1" t="s">
        <v>5701</v>
      </c>
      <c r="O807" s="1">
        <v>5</v>
      </c>
      <c r="P807" s="1" t="s">
        <v>42</v>
      </c>
      <c r="Q807" s="1" t="s">
        <v>43</v>
      </c>
      <c r="R807" s="1" t="s">
        <v>175</v>
      </c>
      <c r="S807" s="1">
        <v>3</v>
      </c>
      <c r="T807" s="1" t="s">
        <v>5702</v>
      </c>
      <c r="U807" s="1" t="s">
        <v>632</v>
      </c>
      <c r="V807" s="1" t="s">
        <v>30</v>
      </c>
      <c r="W807" s="1" t="s">
        <v>47</v>
      </c>
      <c r="X807" s="1" t="s">
        <v>48</v>
      </c>
      <c r="Y807" s="1">
        <v>4530</v>
      </c>
      <c r="Z807" s="1" t="s">
        <v>286</v>
      </c>
      <c r="AA807" s="1">
        <v>1</v>
      </c>
      <c r="AB807" s="1" t="s">
        <v>5703</v>
      </c>
      <c r="AC807" s="1">
        <v>1</v>
      </c>
      <c r="AD807" s="1" t="s">
        <v>51</v>
      </c>
      <c r="AE807" s="1" t="s">
        <v>51</v>
      </c>
      <c r="AF807" s="7">
        <v>1480758302</v>
      </c>
      <c r="AG807" s="7">
        <v>335951595</v>
      </c>
      <c r="AH807" s="7">
        <v>1144806707</v>
      </c>
      <c r="AI807" s="7">
        <v>729401150</v>
      </c>
      <c r="AJ807" s="7">
        <v>241369864</v>
      </c>
    </row>
    <row r="808" spans="2:36" ht="38.25" hidden="1" x14ac:dyDescent="0.25">
      <c r="B808" s="1" t="s">
        <v>1797</v>
      </c>
      <c r="C808" s="1">
        <v>185</v>
      </c>
      <c r="D808" s="3"/>
      <c r="E808" s="1" t="s">
        <v>5704</v>
      </c>
      <c r="F808" s="1" t="s">
        <v>5705</v>
      </c>
      <c r="G808" s="1" t="s">
        <v>38</v>
      </c>
      <c r="H808" s="1">
        <v>37790242</v>
      </c>
      <c r="I808" s="1" t="s">
        <v>5706</v>
      </c>
      <c r="J808" s="1" t="s">
        <v>5707</v>
      </c>
      <c r="K808" s="1">
        <v>6426051</v>
      </c>
      <c r="L808" s="1">
        <v>6523844</v>
      </c>
      <c r="M808" s="1">
        <v>3188275821</v>
      </c>
      <c r="N808" s="1" t="s">
        <v>5708</v>
      </c>
      <c r="O808" s="1">
        <v>9</v>
      </c>
      <c r="P808" s="1" t="s">
        <v>42</v>
      </c>
      <c r="Q808" s="1" t="s">
        <v>43</v>
      </c>
      <c r="R808" s="1" t="s">
        <v>65</v>
      </c>
      <c r="S808" s="1">
        <v>15</v>
      </c>
      <c r="T808" s="1" t="s">
        <v>5709</v>
      </c>
      <c r="U808" s="1" t="s">
        <v>46</v>
      </c>
      <c r="V808" s="1" t="s">
        <v>30</v>
      </c>
      <c r="W808" s="1" t="s">
        <v>110</v>
      </c>
      <c r="X808" s="1" t="s">
        <v>48</v>
      </c>
      <c r="Y808" s="1">
        <v>4761</v>
      </c>
      <c r="Z808" s="1" t="s">
        <v>452</v>
      </c>
      <c r="AA808" s="1">
        <v>2</v>
      </c>
      <c r="AB808" s="1" t="s">
        <v>5710</v>
      </c>
      <c r="AC808" s="1">
        <v>2</v>
      </c>
      <c r="AD808" s="1" t="s">
        <v>51</v>
      </c>
      <c r="AE808" s="1" t="s">
        <v>51</v>
      </c>
      <c r="AF808" s="7">
        <v>1475429671</v>
      </c>
      <c r="AG808" s="7">
        <v>532800492</v>
      </c>
      <c r="AH808" s="7">
        <v>942629179</v>
      </c>
      <c r="AI808" s="7">
        <v>1427172455</v>
      </c>
      <c r="AJ808" s="7">
        <v>9562164</v>
      </c>
    </row>
    <row r="809" spans="2:36" hidden="1" x14ac:dyDescent="0.25">
      <c r="B809" s="1" t="s">
        <v>1797</v>
      </c>
      <c r="C809" s="1">
        <v>51321</v>
      </c>
      <c r="D809" s="3"/>
      <c r="E809" s="1" t="s">
        <v>5711</v>
      </c>
      <c r="F809" s="1" t="s">
        <v>5712</v>
      </c>
      <c r="G809" s="1" t="s">
        <v>38</v>
      </c>
      <c r="H809" s="1">
        <v>4053047</v>
      </c>
      <c r="I809" s="1" t="s">
        <v>5713</v>
      </c>
      <c r="J809" s="1" t="s">
        <v>5714</v>
      </c>
      <c r="K809" s="1">
        <v>6960112</v>
      </c>
      <c r="L809" s="1">
        <v>6493707</v>
      </c>
      <c r="M809" s="1">
        <v>3133568935</v>
      </c>
      <c r="N809" s="1" t="s">
        <v>5715</v>
      </c>
      <c r="O809" s="1">
        <v>14</v>
      </c>
      <c r="P809" s="1" t="s">
        <v>42</v>
      </c>
      <c r="Q809" s="1" t="s">
        <v>43</v>
      </c>
      <c r="R809" s="1" t="s">
        <v>687</v>
      </c>
      <c r="S809" s="1">
        <v>6</v>
      </c>
      <c r="T809" s="1" t="s">
        <v>5716</v>
      </c>
      <c r="U809" s="1" t="s">
        <v>1726</v>
      </c>
      <c r="V809" s="1" t="s">
        <v>30</v>
      </c>
      <c r="W809" s="1" t="s">
        <v>110</v>
      </c>
      <c r="X809" s="1" t="s">
        <v>48</v>
      </c>
      <c r="Y809" s="1">
        <v>4631</v>
      </c>
      <c r="Z809" s="1" t="s">
        <v>659</v>
      </c>
      <c r="AA809" s="1">
        <v>1</v>
      </c>
      <c r="AB809" s="1" t="s">
        <v>5711</v>
      </c>
      <c r="AC809" s="1">
        <v>1</v>
      </c>
      <c r="AD809" s="1" t="s">
        <v>51</v>
      </c>
      <c r="AE809" s="1" t="s">
        <v>51</v>
      </c>
      <c r="AF809" s="7">
        <v>1472781302</v>
      </c>
      <c r="AG809" s="7">
        <v>699898414</v>
      </c>
      <c r="AH809" s="7">
        <v>772882888</v>
      </c>
      <c r="AI809" s="7">
        <v>3587502957</v>
      </c>
      <c r="AJ809" s="7">
        <v>16895660</v>
      </c>
    </row>
    <row r="810" spans="2:36" ht="25.5" hidden="1" x14ac:dyDescent="0.25">
      <c r="B810" s="1" t="s">
        <v>1797</v>
      </c>
      <c r="C810" s="1">
        <v>79997</v>
      </c>
      <c r="D810" s="3"/>
      <c r="E810" s="1" t="s">
        <v>5717</v>
      </c>
      <c r="F810" s="1" t="s">
        <v>5718</v>
      </c>
      <c r="G810" s="1" t="s">
        <v>38</v>
      </c>
      <c r="H810" s="1">
        <v>1143120627</v>
      </c>
      <c r="I810" s="1" t="s">
        <v>5719</v>
      </c>
      <c r="J810" s="1" t="s">
        <v>5720</v>
      </c>
      <c r="K810" s="1">
        <v>6515717</v>
      </c>
      <c r="L810" s="1">
        <v>3103229337</v>
      </c>
      <c r="M810" s="1"/>
      <c r="N810" s="1" t="s">
        <v>5721</v>
      </c>
      <c r="O810" s="1">
        <v>10</v>
      </c>
      <c r="P810" s="1" t="s">
        <v>42</v>
      </c>
      <c r="Q810" s="1" t="s">
        <v>43</v>
      </c>
      <c r="R810" s="1" t="s">
        <v>696</v>
      </c>
      <c r="S810" s="1">
        <v>10</v>
      </c>
      <c r="T810" s="1" t="s">
        <v>5722</v>
      </c>
      <c r="U810" s="1" t="s">
        <v>46</v>
      </c>
      <c r="V810" s="1" t="s">
        <v>30</v>
      </c>
      <c r="W810" s="1" t="s">
        <v>110</v>
      </c>
      <c r="X810" s="1" t="s">
        <v>48</v>
      </c>
      <c r="Y810" s="1">
        <v>8030</v>
      </c>
      <c r="Z810" s="1" t="s">
        <v>5723</v>
      </c>
      <c r="AA810" s="1">
        <v>1</v>
      </c>
      <c r="AB810" s="1" t="s">
        <v>5717</v>
      </c>
      <c r="AC810" s="1">
        <v>1</v>
      </c>
      <c r="AD810" s="1" t="s">
        <v>51</v>
      </c>
      <c r="AE810" s="1" t="s">
        <v>51</v>
      </c>
      <c r="AF810" s="7">
        <v>1469914210</v>
      </c>
      <c r="AG810" s="7">
        <v>482044457</v>
      </c>
      <c r="AH810" s="7">
        <v>987869753</v>
      </c>
      <c r="AI810" s="7">
        <v>2312239000</v>
      </c>
      <c r="AJ810" s="7">
        <v>0</v>
      </c>
    </row>
    <row r="811" spans="2:36" hidden="1" x14ac:dyDescent="0.25">
      <c r="B811" s="1" t="s">
        <v>1797</v>
      </c>
      <c r="C811" s="1">
        <v>95088</v>
      </c>
      <c r="D811" s="3"/>
      <c r="E811" s="1" t="s">
        <v>5724</v>
      </c>
      <c r="F811" s="1" t="s">
        <v>5725</v>
      </c>
      <c r="G811" s="1" t="s">
        <v>38</v>
      </c>
      <c r="H811" s="1">
        <v>63294540</v>
      </c>
      <c r="I811" s="1" t="s">
        <v>5726</v>
      </c>
      <c r="J811" s="1" t="s">
        <v>5727</v>
      </c>
      <c r="K811" s="1">
        <v>6344040</v>
      </c>
      <c r="L811" s="1">
        <v>6344040</v>
      </c>
      <c r="M811" s="1">
        <v>3204909202</v>
      </c>
      <c r="N811" s="1" t="s">
        <v>5728</v>
      </c>
      <c r="O811" s="1">
        <v>5</v>
      </c>
      <c r="P811" s="1" t="s">
        <v>42</v>
      </c>
      <c r="Q811" s="1" t="s">
        <v>43</v>
      </c>
      <c r="R811" s="1" t="s">
        <v>77</v>
      </c>
      <c r="S811" s="1">
        <v>13</v>
      </c>
      <c r="T811" s="1" t="s">
        <v>5729</v>
      </c>
      <c r="U811" s="1" t="s">
        <v>46</v>
      </c>
      <c r="V811" s="1" t="s">
        <v>30</v>
      </c>
      <c r="W811" s="1" t="s">
        <v>110</v>
      </c>
      <c r="X811" s="1" t="s">
        <v>48</v>
      </c>
      <c r="Y811" s="1">
        <v>4112</v>
      </c>
      <c r="Z811" s="1" t="s">
        <v>1466</v>
      </c>
      <c r="AA811" s="1">
        <v>1</v>
      </c>
      <c r="AB811" s="1" t="s">
        <v>5730</v>
      </c>
      <c r="AC811" s="1">
        <v>1</v>
      </c>
      <c r="AD811" s="1" t="s">
        <v>51</v>
      </c>
      <c r="AE811" s="1" t="s">
        <v>51</v>
      </c>
      <c r="AF811" s="7">
        <v>1469328676</v>
      </c>
      <c r="AG811" s="7">
        <v>220470774</v>
      </c>
      <c r="AH811" s="7">
        <v>1248857902</v>
      </c>
      <c r="AI811" s="7">
        <v>1448485640</v>
      </c>
      <c r="AJ811" s="7">
        <v>51502902</v>
      </c>
    </row>
    <row r="812" spans="2:36" ht="25.5" hidden="1" x14ac:dyDescent="0.25">
      <c r="B812" s="1" t="s">
        <v>1797</v>
      </c>
      <c r="C812" s="1">
        <v>135390</v>
      </c>
      <c r="D812" s="3"/>
      <c r="E812" s="1" t="s">
        <v>5731</v>
      </c>
      <c r="F812" s="1" t="s">
        <v>5732</v>
      </c>
      <c r="G812" s="1" t="s">
        <v>38</v>
      </c>
      <c r="H812" s="1">
        <v>91257325</v>
      </c>
      <c r="I812" s="1" t="s">
        <v>5733</v>
      </c>
      <c r="J812" s="1" t="s">
        <v>5734</v>
      </c>
      <c r="K812" s="1">
        <v>6972313</v>
      </c>
      <c r="L812" s="1"/>
      <c r="M812" s="1"/>
      <c r="N812" s="1" t="s">
        <v>5735</v>
      </c>
      <c r="O812" s="1">
        <v>9</v>
      </c>
      <c r="P812" s="1" t="s">
        <v>42</v>
      </c>
      <c r="Q812" s="1" t="s">
        <v>43</v>
      </c>
      <c r="R812" s="1" t="s">
        <v>167</v>
      </c>
      <c r="S812" s="1">
        <v>13</v>
      </c>
      <c r="T812" s="1" t="s">
        <v>5736</v>
      </c>
      <c r="U812" s="1" t="s">
        <v>89</v>
      </c>
      <c r="V812" s="1" t="s">
        <v>30</v>
      </c>
      <c r="W812" s="1" t="s">
        <v>47</v>
      </c>
      <c r="X812" s="1" t="s">
        <v>48</v>
      </c>
      <c r="Y812" s="1">
        <v>6820</v>
      </c>
      <c r="Z812" s="1" t="s">
        <v>619</v>
      </c>
      <c r="AA812" s="1">
        <v>1</v>
      </c>
      <c r="AB812" s="1" t="s">
        <v>5731</v>
      </c>
      <c r="AC812" s="1">
        <v>1</v>
      </c>
      <c r="AD812" s="1" t="s">
        <v>51</v>
      </c>
      <c r="AE812" s="1" t="s">
        <v>51</v>
      </c>
      <c r="AF812" s="7">
        <v>1467781321</v>
      </c>
      <c r="AG812" s="7">
        <v>1010467201</v>
      </c>
      <c r="AH812" s="7">
        <v>457314120</v>
      </c>
      <c r="AI812" s="7">
        <v>794942243</v>
      </c>
      <c r="AJ812" s="7">
        <v>-1655876</v>
      </c>
    </row>
    <row r="813" spans="2:36" hidden="1" x14ac:dyDescent="0.25">
      <c r="B813" s="1" t="s">
        <v>1797</v>
      </c>
      <c r="C813" s="1">
        <v>175296</v>
      </c>
      <c r="D813" s="1" t="s">
        <v>5737</v>
      </c>
      <c r="E813" s="1" t="s">
        <v>5738</v>
      </c>
      <c r="F813" s="1" t="s">
        <v>5739</v>
      </c>
      <c r="G813" s="1" t="s">
        <v>38</v>
      </c>
      <c r="H813" s="1">
        <v>91471837</v>
      </c>
      <c r="I813" s="1" t="s">
        <v>3028</v>
      </c>
      <c r="J813" s="1" t="s">
        <v>5740</v>
      </c>
      <c r="K813" s="1">
        <v>6345369</v>
      </c>
      <c r="L813" s="1">
        <v>3157250103</v>
      </c>
      <c r="M813" s="1"/>
      <c r="N813" s="1" t="s">
        <v>5741</v>
      </c>
      <c r="O813" s="1">
        <v>3</v>
      </c>
      <c r="P813" s="1" t="s">
        <v>42</v>
      </c>
      <c r="Q813" s="1" t="s">
        <v>43</v>
      </c>
      <c r="R813" s="1" t="s">
        <v>593</v>
      </c>
      <c r="S813" s="1">
        <v>12</v>
      </c>
      <c r="T813" s="1" t="s">
        <v>5279</v>
      </c>
      <c r="U813" s="1" t="s">
        <v>3032</v>
      </c>
      <c r="V813" s="1" t="s">
        <v>30</v>
      </c>
      <c r="W813" s="1" t="s">
        <v>47</v>
      </c>
      <c r="X813" s="1" t="s">
        <v>48</v>
      </c>
      <c r="Y813" s="1">
        <v>7111</v>
      </c>
      <c r="Z813" s="1" t="s">
        <v>650</v>
      </c>
      <c r="AA813" s="1">
        <v>0</v>
      </c>
      <c r="AB813" s="1" t="s">
        <v>5738</v>
      </c>
      <c r="AC813" s="1">
        <v>0</v>
      </c>
      <c r="AD813" s="1" t="s">
        <v>51</v>
      </c>
      <c r="AE813" s="1" t="s">
        <v>51</v>
      </c>
      <c r="AF813" s="7">
        <v>1466989549</v>
      </c>
      <c r="AG813" s="7">
        <v>85179407</v>
      </c>
      <c r="AH813" s="7">
        <v>1381810142</v>
      </c>
      <c r="AI813" s="7">
        <v>6966609235</v>
      </c>
      <c r="AJ813" s="7">
        <v>381810142</v>
      </c>
    </row>
    <row r="814" spans="2:36" ht="25.5" hidden="1" x14ac:dyDescent="0.25">
      <c r="B814" s="1" t="s">
        <v>1797</v>
      </c>
      <c r="C814" s="1">
        <v>212753</v>
      </c>
      <c r="D814" s="1"/>
      <c r="E814" s="1" t="s">
        <v>5742</v>
      </c>
      <c r="F814" s="1" t="s">
        <v>5743</v>
      </c>
      <c r="G814" s="1" t="s">
        <v>38</v>
      </c>
      <c r="H814" s="1">
        <v>91511620</v>
      </c>
      <c r="I814" s="1" t="s">
        <v>5744</v>
      </c>
      <c r="J814" s="1" t="s">
        <v>5745</v>
      </c>
      <c r="K814" s="1">
        <v>6914619</v>
      </c>
      <c r="L814" s="1">
        <v>3214053124</v>
      </c>
      <c r="M814" s="1">
        <v>3132181070</v>
      </c>
      <c r="N814" s="1" t="s">
        <v>5746</v>
      </c>
      <c r="O814" s="1">
        <v>17</v>
      </c>
      <c r="P814" s="1" t="s">
        <v>42</v>
      </c>
      <c r="Q814" s="1" t="s">
        <v>43</v>
      </c>
      <c r="R814" s="1" t="s">
        <v>276</v>
      </c>
      <c r="S814" s="1">
        <v>13</v>
      </c>
      <c r="T814" s="1" t="s">
        <v>2355</v>
      </c>
      <c r="U814" s="1" t="s">
        <v>109</v>
      </c>
      <c r="V814" s="1" t="s">
        <v>30</v>
      </c>
      <c r="W814" s="1" t="s">
        <v>47</v>
      </c>
      <c r="X814" s="1" t="s">
        <v>48</v>
      </c>
      <c r="Y814" s="1">
        <v>6201</v>
      </c>
      <c r="Z814" s="1" t="s">
        <v>1437</v>
      </c>
      <c r="AA814" s="1">
        <v>1</v>
      </c>
      <c r="AB814" s="1" t="s">
        <v>5742</v>
      </c>
      <c r="AC814" s="1">
        <v>1</v>
      </c>
      <c r="AD814" s="1" t="s">
        <v>51</v>
      </c>
      <c r="AE814" s="1" t="s">
        <v>51</v>
      </c>
      <c r="AF814" s="7">
        <v>1466023454</v>
      </c>
      <c r="AG814" s="7">
        <v>126720662</v>
      </c>
      <c r="AH814" s="7">
        <v>1339302792</v>
      </c>
      <c r="AI814" s="7">
        <v>1861704108</v>
      </c>
      <c r="AJ814" s="7">
        <v>72760539</v>
      </c>
    </row>
    <row r="815" spans="2:36" ht="25.5" hidden="1" x14ac:dyDescent="0.25">
      <c r="B815" s="1" t="s">
        <v>1797</v>
      </c>
      <c r="C815" s="1">
        <v>377163</v>
      </c>
      <c r="D815" s="1"/>
      <c r="E815" s="1" t="s">
        <v>5747</v>
      </c>
      <c r="F815" s="1" t="s">
        <v>5748</v>
      </c>
      <c r="G815" s="1" t="s">
        <v>38</v>
      </c>
      <c r="H815" s="1">
        <v>91473720</v>
      </c>
      <c r="I815" s="1" t="s">
        <v>4499</v>
      </c>
      <c r="J815" s="1" t="s">
        <v>5749</v>
      </c>
      <c r="K815" s="1">
        <v>6914806</v>
      </c>
      <c r="L815" s="1">
        <v>3105848961</v>
      </c>
      <c r="M815" s="1"/>
      <c r="N815" s="1" t="s">
        <v>5750</v>
      </c>
      <c r="O815" s="1">
        <v>0</v>
      </c>
      <c r="P815" s="1" t="s">
        <v>42</v>
      </c>
      <c r="Q815" s="1" t="s">
        <v>43</v>
      </c>
      <c r="R815" s="1" t="s">
        <v>97</v>
      </c>
      <c r="S815" s="1">
        <v>12</v>
      </c>
      <c r="T815" s="1" t="s">
        <v>3037</v>
      </c>
      <c r="U815" s="1" t="s">
        <v>46</v>
      </c>
      <c r="V815" s="1" t="s">
        <v>30</v>
      </c>
      <c r="W815" s="1" t="s">
        <v>47</v>
      </c>
      <c r="X815" s="1" t="s">
        <v>48</v>
      </c>
      <c r="Y815" s="1">
        <v>6810</v>
      </c>
      <c r="Z815" s="1" t="s">
        <v>119</v>
      </c>
      <c r="AA815" s="1">
        <v>0</v>
      </c>
      <c r="AB815" s="1"/>
      <c r="AC815" s="1">
        <v>0</v>
      </c>
      <c r="AD815" s="1" t="s">
        <v>51</v>
      </c>
      <c r="AE815" s="1" t="s">
        <v>51</v>
      </c>
      <c r="AF815" s="7">
        <v>1464299850</v>
      </c>
      <c r="AG815" s="7">
        <v>1392613527</v>
      </c>
      <c r="AH815" s="7">
        <v>71686323</v>
      </c>
      <c r="AI815" s="7">
        <v>35583264</v>
      </c>
      <c r="AJ815" s="7">
        <v>-3247557</v>
      </c>
    </row>
    <row r="816" spans="2:36" ht="25.5" hidden="1" x14ac:dyDescent="0.25">
      <c r="B816" s="1" t="s">
        <v>1797</v>
      </c>
      <c r="C816" s="1">
        <v>125027</v>
      </c>
      <c r="D816" s="3"/>
      <c r="E816" s="1" t="s">
        <v>5751</v>
      </c>
      <c r="F816" s="1" t="s">
        <v>5752</v>
      </c>
      <c r="G816" s="1" t="s">
        <v>38</v>
      </c>
      <c r="H816" s="1">
        <v>91269997</v>
      </c>
      <c r="I816" s="1" t="s">
        <v>5753</v>
      </c>
      <c r="J816" s="1" t="s">
        <v>5754</v>
      </c>
      <c r="K816" s="1">
        <v>6575600</v>
      </c>
      <c r="L816" s="1">
        <v>3105515661</v>
      </c>
      <c r="M816" s="1"/>
      <c r="N816" s="1" t="s">
        <v>5755</v>
      </c>
      <c r="O816" s="1">
        <v>45</v>
      </c>
      <c r="P816" s="1" t="s">
        <v>42</v>
      </c>
      <c r="Q816" s="1" t="s">
        <v>43</v>
      </c>
      <c r="R816" s="1" t="s">
        <v>157</v>
      </c>
      <c r="S816" s="1">
        <v>12</v>
      </c>
      <c r="T816" s="1" t="s">
        <v>5756</v>
      </c>
      <c r="U816" s="1" t="s">
        <v>89</v>
      </c>
      <c r="V816" s="1" t="s">
        <v>30</v>
      </c>
      <c r="W816" s="1" t="s">
        <v>47</v>
      </c>
      <c r="X816" s="1" t="s">
        <v>48</v>
      </c>
      <c r="Y816" s="1">
        <v>4610</v>
      </c>
      <c r="Z816" s="1" t="s">
        <v>704</v>
      </c>
      <c r="AA816" s="1">
        <v>6</v>
      </c>
      <c r="AB816" s="1" t="s">
        <v>5757</v>
      </c>
      <c r="AC816" s="1">
        <v>6</v>
      </c>
      <c r="AD816" s="1" t="s">
        <v>51</v>
      </c>
      <c r="AE816" s="1" t="s">
        <v>51</v>
      </c>
      <c r="AF816" s="7">
        <v>1462392532</v>
      </c>
      <c r="AG816" s="7">
        <v>823831373</v>
      </c>
      <c r="AH816" s="7">
        <v>638561159</v>
      </c>
      <c r="AI816" s="7">
        <v>7872632185</v>
      </c>
      <c r="AJ816" s="7">
        <v>69041761</v>
      </c>
    </row>
    <row r="817" spans="2:36" ht="25.5" hidden="1" x14ac:dyDescent="0.25">
      <c r="B817" s="1" t="s">
        <v>1797</v>
      </c>
      <c r="C817" s="1">
        <v>298085</v>
      </c>
      <c r="D817" s="1"/>
      <c r="E817" s="1" t="s">
        <v>5758</v>
      </c>
      <c r="F817" s="1" t="s">
        <v>5759</v>
      </c>
      <c r="G817" s="1" t="s">
        <v>38</v>
      </c>
      <c r="H817" s="1">
        <v>1072641731</v>
      </c>
      <c r="I817" s="1" t="s">
        <v>5760</v>
      </c>
      <c r="J817" s="1" t="s">
        <v>5761</v>
      </c>
      <c r="K817" s="1">
        <v>6709990</v>
      </c>
      <c r="L817" s="1">
        <v>3177478036</v>
      </c>
      <c r="M817" s="1"/>
      <c r="N817" s="1" t="s">
        <v>5762</v>
      </c>
      <c r="O817" s="1">
        <v>2</v>
      </c>
      <c r="P817" s="1" t="s">
        <v>42</v>
      </c>
      <c r="Q817" s="1" t="s">
        <v>43</v>
      </c>
      <c r="R817" s="1" t="s">
        <v>65</v>
      </c>
      <c r="S817" s="1">
        <v>15</v>
      </c>
      <c r="T817" s="1" t="s">
        <v>3805</v>
      </c>
      <c r="U817" s="1" t="s">
        <v>46</v>
      </c>
      <c r="V817" s="1" t="s">
        <v>30</v>
      </c>
      <c r="W817" s="1" t="s">
        <v>47</v>
      </c>
      <c r="X817" s="1" t="s">
        <v>48</v>
      </c>
      <c r="Y817" s="1">
        <v>7112</v>
      </c>
      <c r="Z817" s="1" t="s">
        <v>425</v>
      </c>
      <c r="AA817" s="1">
        <v>0</v>
      </c>
      <c r="AB817" s="1"/>
      <c r="AC817" s="1">
        <v>0</v>
      </c>
      <c r="AD817" s="1" t="s">
        <v>51</v>
      </c>
      <c r="AE817" s="1" t="s">
        <v>51</v>
      </c>
      <c r="AF817" s="7">
        <v>1461093404</v>
      </c>
      <c r="AG817" s="7">
        <v>524932534</v>
      </c>
      <c r="AH817" s="7">
        <v>936160870</v>
      </c>
      <c r="AI817" s="7">
        <v>2125793901</v>
      </c>
      <c r="AJ817" s="7">
        <v>161423080</v>
      </c>
    </row>
    <row r="818" spans="2:36" ht="25.5" hidden="1" x14ac:dyDescent="0.25">
      <c r="B818" s="1" t="s">
        <v>1797</v>
      </c>
      <c r="C818" s="1">
        <v>311233</v>
      </c>
      <c r="D818" s="1"/>
      <c r="E818" s="1" t="s">
        <v>5763</v>
      </c>
      <c r="F818" s="1" t="s">
        <v>5764</v>
      </c>
      <c r="G818" s="1" t="s">
        <v>38</v>
      </c>
      <c r="H818" s="1">
        <v>5561779</v>
      </c>
      <c r="I818" s="1" t="s">
        <v>138</v>
      </c>
      <c r="J818" s="1" t="s">
        <v>5765</v>
      </c>
      <c r="K818" s="1">
        <v>6433300</v>
      </c>
      <c r="L818" s="1">
        <v>3144703993</v>
      </c>
      <c r="M818" s="1">
        <v>6433300</v>
      </c>
      <c r="N818" s="1" t="s">
        <v>5766</v>
      </c>
      <c r="O818" s="1">
        <v>0</v>
      </c>
      <c r="P818" s="1" t="s">
        <v>42</v>
      </c>
      <c r="Q818" s="1" t="s">
        <v>43</v>
      </c>
      <c r="R818" s="1" t="s">
        <v>97</v>
      </c>
      <c r="S818" s="1">
        <v>12</v>
      </c>
      <c r="T818" s="1" t="s">
        <v>5767</v>
      </c>
      <c r="U818" s="1" t="s">
        <v>251</v>
      </c>
      <c r="V818" s="1" t="s">
        <v>30</v>
      </c>
      <c r="W818" s="1" t="s">
        <v>883</v>
      </c>
      <c r="X818" s="1" t="s">
        <v>48</v>
      </c>
      <c r="Y818" s="1">
        <v>6810</v>
      </c>
      <c r="Z818" s="1" t="s">
        <v>119</v>
      </c>
      <c r="AA818" s="1">
        <v>1</v>
      </c>
      <c r="AB818" s="1" t="s">
        <v>5768</v>
      </c>
      <c r="AC818" s="1">
        <v>1</v>
      </c>
      <c r="AD818" s="1" t="s">
        <v>51</v>
      </c>
      <c r="AE818" s="1" t="s">
        <v>51</v>
      </c>
      <c r="AF818" s="7">
        <v>1460651000</v>
      </c>
      <c r="AG818" s="7">
        <v>175915000</v>
      </c>
      <c r="AH818" s="7">
        <v>1284736000</v>
      </c>
      <c r="AI818" s="7">
        <v>11770000</v>
      </c>
      <c r="AJ818" s="7">
        <v>3978000</v>
      </c>
    </row>
    <row r="819" spans="2:36" ht="25.5" hidden="1" x14ac:dyDescent="0.25">
      <c r="B819" s="1" t="s">
        <v>1797</v>
      </c>
      <c r="C819" s="1">
        <v>85653</v>
      </c>
      <c r="D819" s="3"/>
      <c r="E819" s="1" t="s">
        <v>5769</v>
      </c>
      <c r="F819" s="1" t="s">
        <v>5770</v>
      </c>
      <c r="G819" s="1" t="s">
        <v>38</v>
      </c>
      <c r="H819" s="1">
        <v>91227327</v>
      </c>
      <c r="I819" s="1" t="s">
        <v>215</v>
      </c>
      <c r="J819" s="1" t="s">
        <v>216</v>
      </c>
      <c r="K819" s="1">
        <v>6433954</v>
      </c>
      <c r="L819" s="1">
        <v>3214014048</v>
      </c>
      <c r="M819" s="1"/>
      <c r="N819" s="1" t="s">
        <v>5771</v>
      </c>
      <c r="O819" s="1">
        <v>10</v>
      </c>
      <c r="P819" s="1" t="s">
        <v>42</v>
      </c>
      <c r="Q819" s="1" t="s">
        <v>43</v>
      </c>
      <c r="R819" s="1" t="s">
        <v>97</v>
      </c>
      <c r="S819" s="1">
        <v>12</v>
      </c>
      <c r="T819" s="1" t="s">
        <v>1757</v>
      </c>
      <c r="U819" s="1" t="s">
        <v>46</v>
      </c>
      <c r="V819" s="1" t="s">
        <v>30</v>
      </c>
      <c r="W819" s="1" t="s">
        <v>47</v>
      </c>
      <c r="X819" s="1" t="s">
        <v>48</v>
      </c>
      <c r="Y819" s="1">
        <v>126</v>
      </c>
      <c r="Z819" s="1" t="s">
        <v>219</v>
      </c>
      <c r="AA819" s="1">
        <v>1</v>
      </c>
      <c r="AB819" s="1" t="s">
        <v>5772</v>
      </c>
      <c r="AC819" s="1">
        <v>1</v>
      </c>
      <c r="AD819" s="1" t="s">
        <v>51</v>
      </c>
      <c r="AE819" s="1" t="s">
        <v>51</v>
      </c>
      <c r="AF819" s="7">
        <v>1457518000</v>
      </c>
      <c r="AG819" s="7">
        <v>861536000</v>
      </c>
      <c r="AH819" s="7">
        <v>595982000</v>
      </c>
      <c r="AI819" s="7">
        <v>404608000</v>
      </c>
      <c r="AJ819" s="7">
        <v>8786000</v>
      </c>
    </row>
    <row r="820" spans="2:36" ht="25.5" hidden="1" x14ac:dyDescent="0.25">
      <c r="B820" s="1" t="s">
        <v>1797</v>
      </c>
      <c r="C820" s="1">
        <v>80605</v>
      </c>
      <c r="D820" s="3"/>
      <c r="E820" s="1" t="s">
        <v>5773</v>
      </c>
      <c r="F820" s="1" t="s">
        <v>5774</v>
      </c>
      <c r="G820" s="1" t="s">
        <v>38</v>
      </c>
      <c r="H820" s="1">
        <v>88281852</v>
      </c>
      <c r="I820" s="1" t="s">
        <v>5775</v>
      </c>
      <c r="J820" s="1" t="s">
        <v>5776</v>
      </c>
      <c r="K820" s="1">
        <v>6421729</v>
      </c>
      <c r="L820" s="1">
        <v>3174394683</v>
      </c>
      <c r="M820" s="1">
        <v>3174394683</v>
      </c>
      <c r="N820" s="1" t="s">
        <v>5777</v>
      </c>
      <c r="O820" s="1">
        <v>8</v>
      </c>
      <c r="P820" s="1" t="s">
        <v>42</v>
      </c>
      <c r="Q820" s="1" t="s">
        <v>43</v>
      </c>
      <c r="R820" s="1" t="s">
        <v>65</v>
      </c>
      <c r="S820" s="1">
        <v>15</v>
      </c>
      <c r="T820" s="1" t="s">
        <v>5778</v>
      </c>
      <c r="U820" s="1" t="s">
        <v>46</v>
      </c>
      <c r="V820" s="1" t="s">
        <v>30</v>
      </c>
      <c r="W820" s="1" t="s">
        <v>110</v>
      </c>
      <c r="X820" s="1" t="s">
        <v>48</v>
      </c>
      <c r="Y820" s="1">
        <v>4653</v>
      </c>
      <c r="Z820" s="1" t="s">
        <v>1927</v>
      </c>
      <c r="AA820" s="1">
        <v>1</v>
      </c>
      <c r="AB820" s="1" t="s">
        <v>5773</v>
      </c>
      <c r="AC820" s="1">
        <v>1</v>
      </c>
      <c r="AD820" s="1" t="s">
        <v>51</v>
      </c>
      <c r="AE820" s="1" t="s">
        <v>51</v>
      </c>
      <c r="AF820" s="7">
        <v>1455270842</v>
      </c>
      <c r="AG820" s="7">
        <v>806322510</v>
      </c>
      <c r="AH820" s="7">
        <v>648948332</v>
      </c>
      <c r="AI820" s="7">
        <v>1147404480</v>
      </c>
      <c r="AJ820" s="7">
        <v>57354371</v>
      </c>
    </row>
    <row r="821" spans="2:36" hidden="1" x14ac:dyDescent="0.25">
      <c r="B821" s="1" t="s">
        <v>1797</v>
      </c>
      <c r="C821" s="1">
        <v>142258</v>
      </c>
      <c r="D821" s="3"/>
      <c r="E821" s="1" t="s">
        <v>5779</v>
      </c>
      <c r="F821" s="1" t="s">
        <v>5780</v>
      </c>
      <c r="G821" s="1" t="s">
        <v>38</v>
      </c>
      <c r="H821" s="1">
        <v>91282489</v>
      </c>
      <c r="I821" s="1" t="s">
        <v>5781</v>
      </c>
      <c r="J821" s="1" t="s">
        <v>5782</v>
      </c>
      <c r="K821" s="1">
        <v>6953732</v>
      </c>
      <c r="L821" s="1"/>
      <c r="M821" s="1"/>
      <c r="N821" s="1" t="s">
        <v>5783</v>
      </c>
      <c r="O821" s="1">
        <v>7</v>
      </c>
      <c r="P821" s="1" t="s">
        <v>42</v>
      </c>
      <c r="Q821" s="1" t="s">
        <v>43</v>
      </c>
      <c r="R821" s="1" t="s">
        <v>696</v>
      </c>
      <c r="S821" s="1">
        <v>10</v>
      </c>
      <c r="T821" s="1" t="s">
        <v>5784</v>
      </c>
      <c r="U821" s="1" t="s">
        <v>46</v>
      </c>
      <c r="V821" s="1" t="s">
        <v>30</v>
      </c>
      <c r="W821" s="1" t="s">
        <v>110</v>
      </c>
      <c r="X821" s="1" t="s">
        <v>48</v>
      </c>
      <c r="Y821" s="1">
        <v>4321</v>
      </c>
      <c r="Z821" s="1" t="s">
        <v>630</v>
      </c>
      <c r="AA821" s="1">
        <v>1</v>
      </c>
      <c r="AB821" s="1" t="s">
        <v>5779</v>
      </c>
      <c r="AC821" s="1">
        <v>1</v>
      </c>
      <c r="AD821" s="1" t="s">
        <v>51</v>
      </c>
      <c r="AE821" s="1" t="s">
        <v>51</v>
      </c>
      <c r="AF821" s="7">
        <v>1453034412</v>
      </c>
      <c r="AG821" s="7">
        <v>678904057</v>
      </c>
      <c r="AH821" s="7">
        <v>774130355</v>
      </c>
      <c r="AI821" s="7">
        <v>1119497620</v>
      </c>
      <c r="AJ821" s="7">
        <v>74896147</v>
      </c>
    </row>
    <row r="822" spans="2:36" ht="38.25" hidden="1" x14ac:dyDescent="0.25">
      <c r="B822" s="1" t="s">
        <v>1797</v>
      </c>
      <c r="C822" s="1">
        <v>421932</v>
      </c>
      <c r="D822" s="1"/>
      <c r="E822" s="1" t="s">
        <v>5785</v>
      </c>
      <c r="F822" s="1" t="s">
        <v>5786</v>
      </c>
      <c r="G822" s="1" t="s">
        <v>38</v>
      </c>
      <c r="H822" s="1">
        <v>6765879</v>
      </c>
      <c r="I822" s="1" t="s">
        <v>4486</v>
      </c>
      <c r="J822" s="1" t="s">
        <v>5787</v>
      </c>
      <c r="K822" s="1">
        <v>6321672</v>
      </c>
      <c r="L822" s="1">
        <v>3158727655</v>
      </c>
      <c r="M822" s="1">
        <v>3166908430</v>
      </c>
      <c r="N822" s="1" t="s">
        <v>5788</v>
      </c>
      <c r="O822" s="1">
        <v>7</v>
      </c>
      <c r="P822" s="1" t="s">
        <v>42</v>
      </c>
      <c r="Q822" s="1" t="s">
        <v>43</v>
      </c>
      <c r="R822" s="1" t="s">
        <v>202</v>
      </c>
      <c r="S822" s="1">
        <v>12</v>
      </c>
      <c r="T822" s="1" t="s">
        <v>5789</v>
      </c>
      <c r="U822" s="1" t="s">
        <v>109</v>
      </c>
      <c r="V822" s="1" t="s">
        <v>30</v>
      </c>
      <c r="W822" s="1" t="s">
        <v>47</v>
      </c>
      <c r="X822" s="1" t="s">
        <v>48</v>
      </c>
      <c r="Y822" s="1">
        <v>4664</v>
      </c>
      <c r="Z822" s="1" t="s">
        <v>2371</v>
      </c>
      <c r="AA822" s="1">
        <v>2</v>
      </c>
      <c r="AB822" s="1" t="s">
        <v>5790</v>
      </c>
      <c r="AC822" s="1">
        <v>2</v>
      </c>
      <c r="AD822" s="1" t="s">
        <v>51</v>
      </c>
      <c r="AE822" s="1" t="s">
        <v>51</v>
      </c>
      <c r="AF822" s="7">
        <v>1450933000</v>
      </c>
      <c r="AG822" s="7">
        <v>110032000</v>
      </c>
      <c r="AH822" s="7">
        <v>1340901000</v>
      </c>
      <c r="AI822" s="7">
        <v>1164502000</v>
      </c>
      <c r="AJ822" s="7">
        <v>323933000</v>
      </c>
    </row>
    <row r="823" spans="2:36" hidden="1" x14ac:dyDescent="0.25">
      <c r="B823" s="1" t="s">
        <v>1797</v>
      </c>
      <c r="C823" s="1">
        <v>207279</v>
      </c>
      <c r="D823" s="3"/>
      <c r="E823" s="1" t="s">
        <v>5791</v>
      </c>
      <c r="F823" s="1" t="s">
        <v>5792</v>
      </c>
      <c r="G823" s="1" t="s">
        <v>38</v>
      </c>
      <c r="H823" s="1">
        <v>63356268</v>
      </c>
      <c r="I823" s="1" t="s">
        <v>5793</v>
      </c>
      <c r="J823" s="1" t="s">
        <v>5794</v>
      </c>
      <c r="K823" s="1">
        <v>6575673</v>
      </c>
      <c r="L823" s="1">
        <v>6575677</v>
      </c>
      <c r="M823" s="1"/>
      <c r="N823" s="1" t="s">
        <v>5795</v>
      </c>
      <c r="O823" s="1">
        <v>450</v>
      </c>
      <c r="P823" s="1" t="s">
        <v>42</v>
      </c>
      <c r="Q823" s="1" t="s">
        <v>43</v>
      </c>
      <c r="R823" s="1" t="s">
        <v>97</v>
      </c>
      <c r="S823" s="1">
        <v>12</v>
      </c>
      <c r="T823" s="1" t="s">
        <v>5796</v>
      </c>
      <c r="U823" s="1" t="s">
        <v>46</v>
      </c>
      <c r="V823" s="1" t="s">
        <v>30</v>
      </c>
      <c r="W823" s="1" t="s">
        <v>47</v>
      </c>
      <c r="X823" s="1" t="s">
        <v>48</v>
      </c>
      <c r="Y823" s="1">
        <v>7820</v>
      </c>
      <c r="Z823" s="1" t="s">
        <v>383</v>
      </c>
      <c r="AA823" s="1">
        <v>1</v>
      </c>
      <c r="AB823" s="1" t="s">
        <v>5791</v>
      </c>
      <c r="AC823" s="1">
        <v>1</v>
      </c>
      <c r="AD823" s="1" t="s">
        <v>51</v>
      </c>
      <c r="AE823" s="1" t="s">
        <v>51</v>
      </c>
      <c r="AF823" s="7">
        <v>1450591621</v>
      </c>
      <c r="AG823" s="7">
        <v>1008207999</v>
      </c>
      <c r="AH823" s="7">
        <v>442383622</v>
      </c>
      <c r="AI823" s="7">
        <v>11401869672</v>
      </c>
      <c r="AJ823" s="7">
        <v>263479707</v>
      </c>
    </row>
    <row r="824" spans="2:36" ht="25.5" hidden="1" x14ac:dyDescent="0.25">
      <c r="B824" s="1" t="s">
        <v>1797</v>
      </c>
      <c r="C824" s="1">
        <v>362666</v>
      </c>
      <c r="D824" s="1"/>
      <c r="E824" s="1" t="s">
        <v>5797</v>
      </c>
      <c r="F824" s="1">
        <v>91514205</v>
      </c>
      <c r="G824" s="1"/>
      <c r="H824" s="1"/>
      <c r="I824" s="1"/>
      <c r="J824" s="1" t="s">
        <v>5798</v>
      </c>
      <c r="K824" s="1">
        <v>3143624818</v>
      </c>
      <c r="L824" s="1">
        <v>7013082</v>
      </c>
      <c r="M824" s="1"/>
      <c r="N824" s="1" t="s">
        <v>5799</v>
      </c>
      <c r="O824" s="1">
        <v>11</v>
      </c>
      <c r="P824" s="1" t="s">
        <v>42</v>
      </c>
      <c r="Q824" s="1" t="s">
        <v>43</v>
      </c>
      <c r="R824" s="1"/>
      <c r="S824" s="1"/>
      <c r="T824" s="1" t="s">
        <v>627</v>
      </c>
      <c r="U824" s="1" t="s">
        <v>89</v>
      </c>
      <c r="V824" s="1" t="s">
        <v>30</v>
      </c>
      <c r="W824" s="1" t="s">
        <v>68</v>
      </c>
      <c r="X824" s="1" t="s">
        <v>69</v>
      </c>
      <c r="Y824" s="1">
        <v>7112</v>
      </c>
      <c r="Z824" s="1" t="s">
        <v>425</v>
      </c>
      <c r="AA824" s="1">
        <v>0</v>
      </c>
      <c r="AB824" s="1"/>
      <c r="AC824" s="1">
        <v>0</v>
      </c>
      <c r="AD824" s="1" t="s">
        <v>51</v>
      </c>
      <c r="AE824" s="1" t="s">
        <v>51</v>
      </c>
      <c r="AF824" s="7">
        <v>1448254431</v>
      </c>
      <c r="AG824" s="7">
        <v>649360273</v>
      </c>
      <c r="AH824" s="7">
        <v>798894158</v>
      </c>
      <c r="AI824" s="7">
        <v>354251369</v>
      </c>
      <c r="AJ824" s="7">
        <v>21197320</v>
      </c>
    </row>
    <row r="825" spans="2:36" hidden="1" x14ac:dyDescent="0.25">
      <c r="B825" s="1" t="s">
        <v>1797</v>
      </c>
      <c r="C825" s="1">
        <v>339181</v>
      </c>
      <c r="D825" s="1"/>
      <c r="E825" s="1" t="s">
        <v>5800</v>
      </c>
      <c r="F825" s="1" t="s">
        <v>5801</v>
      </c>
      <c r="G825" s="1" t="s">
        <v>38</v>
      </c>
      <c r="H825" s="1">
        <v>1098747253</v>
      </c>
      <c r="I825" s="1" t="s">
        <v>5802</v>
      </c>
      <c r="J825" s="1" t="s">
        <v>5803</v>
      </c>
      <c r="K825" s="1">
        <v>6338262</v>
      </c>
      <c r="L825" s="1">
        <v>3144211470</v>
      </c>
      <c r="M825" s="1"/>
      <c r="N825" s="1" t="s">
        <v>5804</v>
      </c>
      <c r="O825" s="1">
        <v>4</v>
      </c>
      <c r="P825" s="1" t="s">
        <v>42</v>
      </c>
      <c r="Q825" s="1" t="s">
        <v>43</v>
      </c>
      <c r="R825" s="1" t="s">
        <v>175</v>
      </c>
      <c r="S825" s="1">
        <v>3</v>
      </c>
      <c r="T825" s="1" t="s">
        <v>5805</v>
      </c>
      <c r="U825" s="1" t="s">
        <v>332</v>
      </c>
      <c r="V825" s="1" t="s">
        <v>30</v>
      </c>
      <c r="W825" s="1" t="s">
        <v>47</v>
      </c>
      <c r="X825" s="1" t="s">
        <v>48</v>
      </c>
      <c r="Y825" s="1">
        <v>4923</v>
      </c>
      <c r="Z825" s="1" t="s">
        <v>582</v>
      </c>
      <c r="AA825" s="1">
        <v>1</v>
      </c>
      <c r="AB825" s="1" t="s">
        <v>5806</v>
      </c>
      <c r="AC825" s="1">
        <v>1</v>
      </c>
      <c r="AD825" s="1" t="s">
        <v>51</v>
      </c>
      <c r="AE825" s="1" t="s">
        <v>51</v>
      </c>
      <c r="AF825" s="7">
        <v>1447722000</v>
      </c>
      <c r="AG825" s="7">
        <v>94188000</v>
      </c>
      <c r="AH825" s="7">
        <v>1353534000</v>
      </c>
      <c r="AI825" s="7">
        <v>401706000</v>
      </c>
      <c r="AJ825" s="7">
        <v>44976000</v>
      </c>
    </row>
    <row r="826" spans="2:36" ht="25.5" hidden="1" x14ac:dyDescent="0.25">
      <c r="B826" s="1" t="s">
        <v>1797</v>
      </c>
      <c r="C826" s="1">
        <v>36242</v>
      </c>
      <c r="D826" s="3"/>
      <c r="E826" s="1" t="s">
        <v>5807</v>
      </c>
      <c r="F826" s="1" t="s">
        <v>5808</v>
      </c>
      <c r="G826" s="1" t="s">
        <v>38</v>
      </c>
      <c r="H826" s="1">
        <v>91220303</v>
      </c>
      <c r="I826" s="1" t="s">
        <v>5809</v>
      </c>
      <c r="J826" s="1" t="s">
        <v>5810</v>
      </c>
      <c r="K826" s="1">
        <v>6718798</v>
      </c>
      <c r="L826" s="1">
        <v>6894526</v>
      </c>
      <c r="M826" s="1"/>
      <c r="N826" s="1" t="s">
        <v>5811</v>
      </c>
      <c r="O826" s="1">
        <v>4</v>
      </c>
      <c r="P826" s="1" t="s">
        <v>42</v>
      </c>
      <c r="Q826" s="1" t="s">
        <v>43</v>
      </c>
      <c r="R826" s="1" t="s">
        <v>284</v>
      </c>
      <c r="S826" s="1">
        <v>4</v>
      </c>
      <c r="T826" s="1" t="s">
        <v>5812</v>
      </c>
      <c r="U826" s="1" t="s">
        <v>1838</v>
      </c>
      <c r="V826" s="1" t="s">
        <v>30</v>
      </c>
      <c r="W826" s="1" t="s">
        <v>110</v>
      </c>
      <c r="X826" s="1" t="s">
        <v>48</v>
      </c>
      <c r="Y826" s="1">
        <v>4659</v>
      </c>
      <c r="Z826" s="1" t="s">
        <v>1273</v>
      </c>
      <c r="AA826" s="1">
        <v>1</v>
      </c>
      <c r="AB826" s="1" t="s">
        <v>5807</v>
      </c>
      <c r="AC826" s="1">
        <v>1</v>
      </c>
      <c r="AD826" s="1" t="s">
        <v>51</v>
      </c>
      <c r="AE826" s="1" t="s">
        <v>51</v>
      </c>
      <c r="AF826" s="7">
        <v>1440979000</v>
      </c>
      <c r="AG826" s="7">
        <v>1153497000</v>
      </c>
      <c r="AH826" s="7">
        <v>287482000</v>
      </c>
      <c r="AI826" s="7">
        <v>96375000</v>
      </c>
      <c r="AJ826" s="7">
        <v>0</v>
      </c>
    </row>
    <row r="827" spans="2:36" ht="25.5" hidden="1" x14ac:dyDescent="0.25">
      <c r="B827" s="1" t="s">
        <v>1797</v>
      </c>
      <c r="C827" s="1">
        <v>34006</v>
      </c>
      <c r="D827" s="3"/>
      <c r="E827" s="1" t="s">
        <v>5813</v>
      </c>
      <c r="F827" s="1" t="s">
        <v>5814</v>
      </c>
      <c r="G827" s="1" t="s">
        <v>38</v>
      </c>
      <c r="H827" s="1">
        <v>32646168</v>
      </c>
      <c r="I827" s="1" t="s">
        <v>5815</v>
      </c>
      <c r="J827" s="1" t="s">
        <v>5816</v>
      </c>
      <c r="K827" s="1">
        <v>6349146</v>
      </c>
      <c r="L827" s="1">
        <v>6349145</v>
      </c>
      <c r="M827" s="1">
        <v>3118102775</v>
      </c>
      <c r="N827" s="1" t="s">
        <v>5817</v>
      </c>
      <c r="O827" s="1">
        <v>8</v>
      </c>
      <c r="P827" s="1" t="s">
        <v>42</v>
      </c>
      <c r="Q827" s="1" t="s">
        <v>43</v>
      </c>
      <c r="R827" s="1" t="s">
        <v>611</v>
      </c>
      <c r="S827" s="1">
        <v>13</v>
      </c>
      <c r="T827" s="1" t="s">
        <v>5818</v>
      </c>
      <c r="U827" s="1" t="s">
        <v>177</v>
      </c>
      <c r="V827" s="1" t="s">
        <v>30</v>
      </c>
      <c r="W827" s="1" t="s">
        <v>883</v>
      </c>
      <c r="X827" s="1" t="s">
        <v>48</v>
      </c>
      <c r="Y827" s="1">
        <v>6820</v>
      </c>
      <c r="Z827" s="1" t="s">
        <v>619</v>
      </c>
      <c r="AA827" s="1">
        <v>1</v>
      </c>
      <c r="AB827" s="1" t="s">
        <v>5819</v>
      </c>
      <c r="AC827" s="1">
        <v>1</v>
      </c>
      <c r="AD827" s="1" t="s">
        <v>51</v>
      </c>
      <c r="AE827" s="1" t="s">
        <v>51</v>
      </c>
      <c r="AF827" s="7">
        <v>1440902300</v>
      </c>
      <c r="AG827" s="7">
        <v>568432394</v>
      </c>
      <c r="AH827" s="7">
        <v>872469906</v>
      </c>
      <c r="AI827" s="7">
        <v>626900763</v>
      </c>
      <c r="AJ827" s="7">
        <v>47225754</v>
      </c>
    </row>
    <row r="828" spans="2:36" ht="25.5" hidden="1" x14ac:dyDescent="0.25">
      <c r="B828" s="1" t="s">
        <v>1797</v>
      </c>
      <c r="C828" s="1">
        <v>259787</v>
      </c>
      <c r="D828" s="1"/>
      <c r="E828" s="1" t="s">
        <v>5820</v>
      </c>
      <c r="F828" s="1" t="s">
        <v>5821</v>
      </c>
      <c r="G828" s="1" t="s">
        <v>38</v>
      </c>
      <c r="H828" s="1">
        <v>91080211</v>
      </c>
      <c r="I828" s="1" t="s">
        <v>5822</v>
      </c>
      <c r="J828" s="1" t="s">
        <v>5823</v>
      </c>
      <c r="K828" s="1">
        <v>6960708</v>
      </c>
      <c r="L828" s="1">
        <v>3155773755</v>
      </c>
      <c r="M828" s="1"/>
      <c r="N828" s="1" t="s">
        <v>5824</v>
      </c>
      <c r="O828" s="1">
        <v>10</v>
      </c>
      <c r="P828" s="1" t="s">
        <v>42</v>
      </c>
      <c r="Q828" s="1" t="s">
        <v>43</v>
      </c>
      <c r="R828" s="1" t="s">
        <v>1703</v>
      </c>
      <c r="S828" s="1">
        <v>6</v>
      </c>
      <c r="T828" s="1" t="s">
        <v>5825</v>
      </c>
      <c r="U828" s="1" t="s">
        <v>89</v>
      </c>
      <c r="V828" s="1" t="s">
        <v>30</v>
      </c>
      <c r="W828" s="1" t="s">
        <v>47</v>
      </c>
      <c r="X828" s="1" t="s">
        <v>48</v>
      </c>
      <c r="Y828" s="1">
        <v>7112</v>
      </c>
      <c r="Z828" s="1" t="s">
        <v>425</v>
      </c>
      <c r="AA828" s="1">
        <v>1</v>
      </c>
      <c r="AB828" s="1" t="s">
        <v>5826</v>
      </c>
      <c r="AC828" s="1">
        <v>1</v>
      </c>
      <c r="AD828" s="1" t="s">
        <v>51</v>
      </c>
      <c r="AE828" s="1" t="s">
        <v>51</v>
      </c>
      <c r="AF828" s="7">
        <v>1440818113</v>
      </c>
      <c r="AG828" s="7">
        <v>126038765</v>
      </c>
      <c r="AH828" s="7">
        <v>1314779348</v>
      </c>
      <c r="AI828" s="7">
        <v>1567781483</v>
      </c>
      <c r="AJ828" s="7">
        <v>78002844</v>
      </c>
    </row>
    <row r="829" spans="2:36" hidden="1" x14ac:dyDescent="0.25">
      <c r="B829" s="1" t="s">
        <v>1797</v>
      </c>
      <c r="C829" s="1">
        <v>67097</v>
      </c>
      <c r="D829" s="3"/>
      <c r="E829" s="1" t="s">
        <v>5827</v>
      </c>
      <c r="F829" s="1">
        <v>63313363</v>
      </c>
      <c r="G829" s="1"/>
      <c r="H829" s="1"/>
      <c r="I829" s="1"/>
      <c r="J829" s="1" t="s">
        <v>5828</v>
      </c>
      <c r="K829" s="1">
        <v>6577015</v>
      </c>
      <c r="L829" s="1">
        <v>3214702356</v>
      </c>
      <c r="M829" s="1"/>
      <c r="N829" s="1" t="s">
        <v>592</v>
      </c>
      <c r="O829" s="1">
        <v>2</v>
      </c>
      <c r="P829" s="1" t="s">
        <v>42</v>
      </c>
      <c r="Q829" s="1" t="s">
        <v>43</v>
      </c>
      <c r="R829" s="1" t="s">
        <v>593</v>
      </c>
      <c r="S829" s="1">
        <v>12</v>
      </c>
      <c r="T829" s="1" t="s">
        <v>5829</v>
      </c>
      <c r="U829" s="1" t="s">
        <v>67</v>
      </c>
      <c r="V829" s="1" t="s">
        <v>30</v>
      </c>
      <c r="W829" s="1" t="s">
        <v>68</v>
      </c>
      <c r="X829" s="1" t="s">
        <v>69</v>
      </c>
      <c r="Y829" s="1">
        <v>1410</v>
      </c>
      <c r="Z829" s="1" t="s">
        <v>594</v>
      </c>
      <c r="AA829" s="1">
        <v>2</v>
      </c>
      <c r="AB829" s="1" t="s">
        <v>5830</v>
      </c>
      <c r="AC829" s="1">
        <v>2</v>
      </c>
      <c r="AD829" s="1" t="s">
        <v>51</v>
      </c>
      <c r="AE829" s="1" t="s">
        <v>51</v>
      </c>
      <c r="AF829" s="7">
        <v>1440399254</v>
      </c>
      <c r="AG829" s="7">
        <v>794107754</v>
      </c>
      <c r="AH829" s="7">
        <v>646291500</v>
      </c>
      <c r="AI829" s="7">
        <v>157731000</v>
      </c>
      <c r="AJ829" s="7">
        <v>0</v>
      </c>
    </row>
    <row r="830" spans="2:36" hidden="1" x14ac:dyDescent="0.25">
      <c r="B830" s="1" t="s">
        <v>1797</v>
      </c>
      <c r="C830" s="1">
        <v>41000</v>
      </c>
      <c r="D830" s="3"/>
      <c r="E830" s="1" t="s">
        <v>5831</v>
      </c>
      <c r="F830" s="1">
        <v>28403439</v>
      </c>
      <c r="G830" s="1"/>
      <c r="H830" s="1"/>
      <c r="I830" s="1"/>
      <c r="J830" s="1" t="s">
        <v>5832</v>
      </c>
      <c r="K830" s="1">
        <v>6314402</v>
      </c>
      <c r="L830" s="1">
        <v>3183817286</v>
      </c>
      <c r="M830" s="1"/>
      <c r="N830" s="1" t="s">
        <v>5833</v>
      </c>
      <c r="O830" s="1">
        <v>5</v>
      </c>
      <c r="P830" s="1" t="s">
        <v>42</v>
      </c>
      <c r="Q830" s="1" t="s">
        <v>43</v>
      </c>
      <c r="R830" s="1" t="s">
        <v>1934</v>
      </c>
      <c r="S830" s="1">
        <v>9</v>
      </c>
      <c r="T830" s="1" t="s">
        <v>5834</v>
      </c>
      <c r="U830" s="1" t="s">
        <v>460</v>
      </c>
      <c r="V830" s="1" t="s">
        <v>30</v>
      </c>
      <c r="W830" s="1" t="s">
        <v>68</v>
      </c>
      <c r="X830" s="1" t="s">
        <v>69</v>
      </c>
      <c r="Y830" s="1">
        <v>4512</v>
      </c>
      <c r="Z830" s="1" t="s">
        <v>584</v>
      </c>
      <c r="AA830" s="1">
        <v>2</v>
      </c>
      <c r="AB830" s="1" t="s">
        <v>5835</v>
      </c>
      <c r="AC830" s="1">
        <v>2</v>
      </c>
      <c r="AD830" s="1" t="s">
        <v>51</v>
      </c>
      <c r="AE830" s="1" t="s">
        <v>51</v>
      </c>
      <c r="AF830" s="7">
        <v>1439208000</v>
      </c>
      <c r="AG830" s="7">
        <v>0</v>
      </c>
      <c r="AH830" s="7">
        <v>1439208000</v>
      </c>
      <c r="AI830" s="7">
        <v>114092000</v>
      </c>
      <c r="AJ830" s="7">
        <v>0</v>
      </c>
    </row>
    <row r="831" spans="2:36" hidden="1" x14ac:dyDescent="0.25">
      <c r="B831" s="1" t="s">
        <v>1797</v>
      </c>
      <c r="C831" s="1">
        <v>32596</v>
      </c>
      <c r="D831" s="3"/>
      <c r="E831" s="1" t="s">
        <v>5836</v>
      </c>
      <c r="F831" s="1" t="s">
        <v>5837</v>
      </c>
      <c r="G831" s="1" t="s">
        <v>38</v>
      </c>
      <c r="H831" s="1">
        <v>91223800</v>
      </c>
      <c r="I831" s="1" t="s">
        <v>5838</v>
      </c>
      <c r="J831" s="1" t="s">
        <v>5839</v>
      </c>
      <c r="K831" s="1">
        <v>6705169</v>
      </c>
      <c r="L831" s="1">
        <v>3174021329</v>
      </c>
      <c r="M831" s="1"/>
      <c r="N831" s="1" t="s">
        <v>5840</v>
      </c>
      <c r="O831" s="1">
        <v>10</v>
      </c>
      <c r="P831" s="1" t="s">
        <v>42</v>
      </c>
      <c r="Q831" s="1" t="s">
        <v>43</v>
      </c>
      <c r="R831" s="1" t="s">
        <v>1758</v>
      </c>
      <c r="S831" s="1">
        <v>6</v>
      </c>
      <c r="T831" s="1" t="s">
        <v>3060</v>
      </c>
      <c r="U831" s="1" t="s">
        <v>46</v>
      </c>
      <c r="V831" s="1" t="s">
        <v>30</v>
      </c>
      <c r="W831" s="1" t="s">
        <v>47</v>
      </c>
      <c r="X831" s="1" t="s">
        <v>48</v>
      </c>
      <c r="Y831" s="1">
        <v>4111</v>
      </c>
      <c r="Z831" s="1" t="s">
        <v>99</v>
      </c>
      <c r="AA831" s="1">
        <v>1</v>
      </c>
      <c r="AB831" s="1" t="s">
        <v>5841</v>
      </c>
      <c r="AC831" s="1">
        <v>1</v>
      </c>
      <c r="AD831" s="1" t="s">
        <v>51</v>
      </c>
      <c r="AE831" s="1" t="s">
        <v>51</v>
      </c>
      <c r="AF831" s="7">
        <v>1437802000</v>
      </c>
      <c r="AG831" s="7">
        <v>1304800000</v>
      </c>
      <c r="AH831" s="7">
        <v>133002000</v>
      </c>
      <c r="AI831" s="7">
        <v>370147000</v>
      </c>
      <c r="AJ831" s="7">
        <v>-11962000</v>
      </c>
    </row>
    <row r="832" spans="2:36" hidden="1" x14ac:dyDescent="0.25">
      <c r="B832" s="1" t="s">
        <v>1797</v>
      </c>
      <c r="C832" s="1">
        <v>396182</v>
      </c>
      <c r="D832" s="1"/>
      <c r="E832" s="1" t="s">
        <v>5842</v>
      </c>
      <c r="F832" s="1" t="s">
        <v>5843</v>
      </c>
      <c r="G832" s="1" t="s">
        <v>38</v>
      </c>
      <c r="H832" s="1">
        <v>37834781</v>
      </c>
      <c r="I832" s="1" t="s">
        <v>5844</v>
      </c>
      <c r="J832" s="1" t="s">
        <v>5845</v>
      </c>
      <c r="K832" s="1">
        <v>6712053</v>
      </c>
      <c r="L832" s="1">
        <v>3112620767</v>
      </c>
      <c r="M832" s="1"/>
      <c r="N832" s="1" t="s">
        <v>5846</v>
      </c>
      <c r="O832" s="1">
        <v>1</v>
      </c>
      <c r="P832" s="1" t="s">
        <v>42</v>
      </c>
      <c r="Q832" s="1" t="s">
        <v>43</v>
      </c>
      <c r="R832" s="1" t="s">
        <v>633</v>
      </c>
      <c r="S832" s="1">
        <v>3</v>
      </c>
      <c r="T832" s="1" t="s">
        <v>1741</v>
      </c>
      <c r="U832" s="1" t="s">
        <v>89</v>
      </c>
      <c r="V832" s="1" t="s">
        <v>30</v>
      </c>
      <c r="W832" s="1" t="s">
        <v>47</v>
      </c>
      <c r="X832" s="1" t="s">
        <v>48</v>
      </c>
      <c r="Y832" s="1">
        <v>7020</v>
      </c>
      <c r="Z832" s="1" t="s">
        <v>186</v>
      </c>
      <c r="AA832" s="1">
        <v>1</v>
      </c>
      <c r="AB832" s="1" t="s">
        <v>5847</v>
      </c>
      <c r="AC832" s="1">
        <v>1</v>
      </c>
      <c r="AD832" s="1" t="s">
        <v>51</v>
      </c>
      <c r="AE832" s="1" t="s">
        <v>51</v>
      </c>
      <c r="AF832" s="7">
        <v>1436182843</v>
      </c>
      <c r="AG832" s="7">
        <v>1320598386</v>
      </c>
      <c r="AH832" s="7">
        <v>115584457</v>
      </c>
      <c r="AI832" s="7">
        <v>177794488</v>
      </c>
      <c r="AJ832" s="7">
        <v>23565324</v>
      </c>
    </row>
    <row r="833" spans="2:36" ht="25.5" hidden="1" x14ac:dyDescent="0.25">
      <c r="B833" s="1" t="s">
        <v>1797</v>
      </c>
      <c r="C833" s="1">
        <v>476126</v>
      </c>
      <c r="D833" s="1"/>
      <c r="E833" s="1" t="s">
        <v>5848</v>
      </c>
      <c r="F833" s="1" t="s">
        <v>5849</v>
      </c>
      <c r="G833" s="1" t="s">
        <v>38</v>
      </c>
      <c r="H833" s="1">
        <v>63542945</v>
      </c>
      <c r="I833" s="1" t="s">
        <v>5850</v>
      </c>
      <c r="J833" s="1" t="s">
        <v>5851</v>
      </c>
      <c r="K833" s="1">
        <v>3173033281</v>
      </c>
      <c r="L833" s="1"/>
      <c r="M833" s="1"/>
      <c r="N833" s="1" t="s">
        <v>5852</v>
      </c>
      <c r="O833" s="1">
        <v>0</v>
      </c>
      <c r="P833" s="1" t="s">
        <v>42</v>
      </c>
      <c r="Q833" s="1" t="s">
        <v>43</v>
      </c>
      <c r="R833" s="1"/>
      <c r="S833" s="1"/>
      <c r="T833" s="1" t="s">
        <v>5853</v>
      </c>
      <c r="U833" s="1" t="s">
        <v>89</v>
      </c>
      <c r="V833" s="1" t="s">
        <v>30</v>
      </c>
      <c r="W833" s="1" t="s">
        <v>47</v>
      </c>
      <c r="X833" s="1" t="s">
        <v>48</v>
      </c>
      <c r="Y833" s="1">
        <v>6810</v>
      </c>
      <c r="Z833" s="1" t="s">
        <v>119</v>
      </c>
      <c r="AA833" s="1">
        <v>0</v>
      </c>
      <c r="AB833" s="1"/>
      <c r="AC833" s="1">
        <v>0</v>
      </c>
      <c r="AD833" s="1" t="s">
        <v>51</v>
      </c>
      <c r="AE833" s="1" t="s">
        <v>51</v>
      </c>
      <c r="AF833" s="7">
        <v>1434889514</v>
      </c>
      <c r="AG833" s="7">
        <v>13435180</v>
      </c>
      <c r="AH833" s="7">
        <v>1421454334</v>
      </c>
      <c r="AI833" s="7">
        <v>27722689</v>
      </c>
      <c r="AJ833" s="7">
        <v>18454334</v>
      </c>
    </row>
    <row r="834" spans="2:36" hidden="1" x14ac:dyDescent="0.25">
      <c r="B834" s="1" t="s">
        <v>1797</v>
      </c>
      <c r="C834" s="1">
        <v>100561</v>
      </c>
      <c r="D834" s="3"/>
      <c r="E834" s="1" t="s">
        <v>5854</v>
      </c>
      <c r="F834" s="1">
        <v>13512779</v>
      </c>
      <c r="G834" s="1"/>
      <c r="H834" s="1"/>
      <c r="I834" s="1"/>
      <c r="J834" s="1" t="s">
        <v>5855</v>
      </c>
      <c r="K834" s="1">
        <v>6321172</v>
      </c>
      <c r="L834" s="1">
        <v>3158021576</v>
      </c>
      <c r="M834" s="1"/>
      <c r="N834" s="1" t="s">
        <v>5856</v>
      </c>
      <c r="O834" s="1">
        <v>5</v>
      </c>
      <c r="P834" s="1" t="s">
        <v>42</v>
      </c>
      <c r="Q834" s="1" t="s">
        <v>43</v>
      </c>
      <c r="R834" s="1" t="s">
        <v>77</v>
      </c>
      <c r="S834" s="1">
        <v>13</v>
      </c>
      <c r="T834" s="1" t="s">
        <v>5857</v>
      </c>
      <c r="U834" s="1" t="s">
        <v>556</v>
      </c>
      <c r="V834" s="1" t="s">
        <v>30</v>
      </c>
      <c r="W834" s="1" t="s">
        <v>68</v>
      </c>
      <c r="X834" s="1" t="s">
        <v>69</v>
      </c>
      <c r="Y834" s="1">
        <v>4520</v>
      </c>
      <c r="Z834" s="1" t="s">
        <v>2918</v>
      </c>
      <c r="AA834" s="1">
        <v>2</v>
      </c>
      <c r="AB834" s="1" t="s">
        <v>5858</v>
      </c>
      <c r="AC834" s="1">
        <v>2</v>
      </c>
      <c r="AD834" s="1" t="s">
        <v>51</v>
      </c>
      <c r="AE834" s="1" t="s">
        <v>51</v>
      </c>
      <c r="AF834" s="7">
        <v>1433579478</v>
      </c>
      <c r="AG834" s="7">
        <v>562997161</v>
      </c>
      <c r="AH834" s="7">
        <v>870582317</v>
      </c>
      <c r="AI834" s="7">
        <v>1494216081</v>
      </c>
      <c r="AJ834" s="7">
        <v>172780988</v>
      </c>
    </row>
    <row r="835" spans="2:36" ht="25.5" hidden="1" x14ac:dyDescent="0.25">
      <c r="B835" s="1" t="s">
        <v>1797</v>
      </c>
      <c r="C835" s="1">
        <v>40456</v>
      </c>
      <c r="D835" s="3"/>
      <c r="E835" s="1" t="s">
        <v>5859</v>
      </c>
      <c r="F835" s="1">
        <v>63497186</v>
      </c>
      <c r="G835" s="1"/>
      <c r="H835" s="1"/>
      <c r="I835" s="1"/>
      <c r="J835" s="1" t="s">
        <v>5860</v>
      </c>
      <c r="K835" s="1">
        <v>6367760</v>
      </c>
      <c r="L835" s="1">
        <v>6367760</v>
      </c>
      <c r="M835" s="1">
        <v>3174312256</v>
      </c>
      <c r="N835" s="1" t="s">
        <v>5861</v>
      </c>
      <c r="O835" s="1">
        <v>12</v>
      </c>
      <c r="P835" s="1" t="s">
        <v>42</v>
      </c>
      <c r="Q835" s="1" t="s">
        <v>43</v>
      </c>
      <c r="R835" s="1" t="s">
        <v>43</v>
      </c>
      <c r="S835" s="1">
        <v>8</v>
      </c>
      <c r="T835" s="1" t="s">
        <v>5862</v>
      </c>
      <c r="U835" s="1" t="s">
        <v>89</v>
      </c>
      <c r="V835" s="1" t="s">
        <v>30</v>
      </c>
      <c r="W835" s="1" t="s">
        <v>68</v>
      </c>
      <c r="X835" s="1" t="s">
        <v>69</v>
      </c>
      <c r="Y835" s="1">
        <v>5530</v>
      </c>
      <c r="Z835" s="1" t="s">
        <v>1846</v>
      </c>
      <c r="AA835" s="1">
        <v>1</v>
      </c>
      <c r="AB835" s="1" t="s">
        <v>5863</v>
      </c>
      <c r="AC835" s="1">
        <v>1</v>
      </c>
      <c r="AD835" s="1" t="s">
        <v>51</v>
      </c>
      <c r="AE835" s="1" t="s">
        <v>51</v>
      </c>
      <c r="AF835" s="7">
        <v>1432852476</v>
      </c>
      <c r="AG835" s="7">
        <v>356009289</v>
      </c>
      <c r="AH835" s="7">
        <v>1076843187</v>
      </c>
      <c r="AI835" s="7">
        <v>526178414</v>
      </c>
      <c r="AJ835" s="7">
        <v>0</v>
      </c>
    </row>
    <row r="836" spans="2:36" hidden="1" x14ac:dyDescent="0.25">
      <c r="B836" s="1" t="s">
        <v>1797</v>
      </c>
      <c r="C836" s="1">
        <v>81543</v>
      </c>
      <c r="D836" s="3"/>
      <c r="E836" s="1" t="s">
        <v>5864</v>
      </c>
      <c r="F836" s="1">
        <v>63442968</v>
      </c>
      <c r="G836" s="1"/>
      <c r="H836" s="1"/>
      <c r="I836" s="1"/>
      <c r="J836" s="1" t="s">
        <v>5865</v>
      </c>
      <c r="K836" s="1">
        <v>6714933</v>
      </c>
      <c r="L836" s="1">
        <v>3173754802</v>
      </c>
      <c r="M836" s="1">
        <v>3105600390</v>
      </c>
      <c r="N836" s="1" t="s">
        <v>5866</v>
      </c>
      <c r="O836" s="1">
        <v>2</v>
      </c>
      <c r="P836" s="1" t="s">
        <v>42</v>
      </c>
      <c r="Q836" s="1" t="s">
        <v>43</v>
      </c>
      <c r="R836" s="1" t="s">
        <v>545</v>
      </c>
      <c r="S836" s="1">
        <v>3</v>
      </c>
      <c r="T836" s="1" t="s">
        <v>5867</v>
      </c>
      <c r="U836" s="1" t="s">
        <v>109</v>
      </c>
      <c r="V836" s="1" t="s">
        <v>30</v>
      </c>
      <c r="W836" s="1" t="s">
        <v>68</v>
      </c>
      <c r="X836" s="1" t="s">
        <v>69</v>
      </c>
      <c r="Y836" s="1">
        <v>4520</v>
      </c>
      <c r="Z836" s="1" t="s">
        <v>2918</v>
      </c>
      <c r="AA836" s="1">
        <v>1</v>
      </c>
      <c r="AB836" s="1" t="s">
        <v>5868</v>
      </c>
      <c r="AC836" s="1">
        <v>1</v>
      </c>
      <c r="AD836" s="1" t="s">
        <v>51</v>
      </c>
      <c r="AE836" s="1" t="s">
        <v>51</v>
      </c>
      <c r="AF836" s="7">
        <v>1431353758</v>
      </c>
      <c r="AG836" s="7">
        <v>449908573</v>
      </c>
      <c r="AH836" s="7">
        <v>981445185</v>
      </c>
      <c r="AI836" s="7">
        <v>820362905</v>
      </c>
      <c r="AJ836" s="7">
        <v>44423768</v>
      </c>
    </row>
    <row r="837" spans="2:36" ht="25.5" hidden="1" x14ac:dyDescent="0.25">
      <c r="B837" s="1" t="s">
        <v>1797</v>
      </c>
      <c r="C837" s="1">
        <v>121631</v>
      </c>
      <c r="D837" s="3"/>
      <c r="E837" s="1" t="s">
        <v>5869</v>
      </c>
      <c r="F837" s="1" t="s">
        <v>5870</v>
      </c>
      <c r="G837" s="1" t="s">
        <v>38</v>
      </c>
      <c r="H837" s="1">
        <v>37834619</v>
      </c>
      <c r="I837" s="1" t="s">
        <v>5871</v>
      </c>
      <c r="J837" s="1" t="s">
        <v>5872</v>
      </c>
      <c r="K837" s="1">
        <v>6455066</v>
      </c>
      <c r="L837" s="1">
        <v>3164092159</v>
      </c>
      <c r="M837" s="1"/>
      <c r="N837" s="1" t="s">
        <v>5873</v>
      </c>
      <c r="O837" s="1">
        <v>2</v>
      </c>
      <c r="P837" s="1" t="s">
        <v>42</v>
      </c>
      <c r="Q837" s="1" t="s">
        <v>43</v>
      </c>
      <c r="R837" s="1" t="s">
        <v>202</v>
      </c>
      <c r="S837" s="1">
        <v>12</v>
      </c>
      <c r="T837" s="1" t="s">
        <v>5874</v>
      </c>
      <c r="U837" s="1" t="s">
        <v>89</v>
      </c>
      <c r="V837" s="1" t="s">
        <v>30</v>
      </c>
      <c r="W837" s="1" t="s">
        <v>47</v>
      </c>
      <c r="X837" s="1" t="s">
        <v>48</v>
      </c>
      <c r="Y837" s="1">
        <v>6499</v>
      </c>
      <c r="Z837" s="1" t="s">
        <v>622</v>
      </c>
      <c r="AA837" s="1">
        <v>1</v>
      </c>
      <c r="AB837" s="1" t="s">
        <v>5875</v>
      </c>
      <c r="AC837" s="1">
        <v>1</v>
      </c>
      <c r="AD837" s="1" t="s">
        <v>51</v>
      </c>
      <c r="AE837" s="1" t="s">
        <v>51</v>
      </c>
      <c r="AF837" s="7">
        <v>1430000000</v>
      </c>
      <c r="AG837" s="7">
        <v>840000000</v>
      </c>
      <c r="AH837" s="7">
        <v>590000000</v>
      </c>
      <c r="AI837" s="7">
        <v>67200000</v>
      </c>
      <c r="AJ837" s="7">
        <v>7548000</v>
      </c>
    </row>
    <row r="838" spans="2:36" hidden="1" x14ac:dyDescent="0.25">
      <c r="B838" s="1" t="s">
        <v>1797</v>
      </c>
      <c r="C838" s="1">
        <v>77411</v>
      </c>
      <c r="D838" s="3"/>
      <c r="E838" s="1" t="s">
        <v>5876</v>
      </c>
      <c r="F838" s="1" t="s">
        <v>5877</v>
      </c>
      <c r="G838" s="1" t="s">
        <v>38</v>
      </c>
      <c r="H838" s="1">
        <v>91283725</v>
      </c>
      <c r="I838" s="1" t="s">
        <v>5878</v>
      </c>
      <c r="J838" s="1" t="s">
        <v>5879</v>
      </c>
      <c r="K838" s="1">
        <v>6572922</v>
      </c>
      <c r="L838" s="1"/>
      <c r="M838" s="1"/>
      <c r="N838" s="1" t="s">
        <v>5880</v>
      </c>
      <c r="O838" s="1">
        <v>4</v>
      </c>
      <c r="P838" s="1" t="s">
        <v>42</v>
      </c>
      <c r="Q838" s="1" t="s">
        <v>43</v>
      </c>
      <c r="R838" s="1" t="s">
        <v>107</v>
      </c>
      <c r="S838" s="1">
        <v>6</v>
      </c>
      <c r="T838" s="1" t="s">
        <v>1316</v>
      </c>
      <c r="U838" s="1" t="s">
        <v>46</v>
      </c>
      <c r="V838" s="1" t="s">
        <v>30</v>
      </c>
      <c r="W838" s="1" t="s">
        <v>47</v>
      </c>
      <c r="X838" s="1" t="s">
        <v>48</v>
      </c>
      <c r="Y838" s="1">
        <v>4112</v>
      </c>
      <c r="Z838" s="1" t="s">
        <v>1466</v>
      </c>
      <c r="AA838" s="1">
        <v>1</v>
      </c>
      <c r="AB838" s="1" t="s">
        <v>5881</v>
      </c>
      <c r="AC838" s="1">
        <v>1</v>
      </c>
      <c r="AD838" s="1" t="s">
        <v>51</v>
      </c>
      <c r="AE838" s="1" t="s">
        <v>51</v>
      </c>
      <c r="AF838" s="7">
        <v>1429298000</v>
      </c>
      <c r="AG838" s="7">
        <v>212131000</v>
      </c>
      <c r="AH838" s="7">
        <v>1217167000</v>
      </c>
      <c r="AI838" s="7">
        <v>1015555000</v>
      </c>
      <c r="AJ838" s="7">
        <v>-13798000</v>
      </c>
    </row>
    <row r="839" spans="2:36" hidden="1" x14ac:dyDescent="0.25">
      <c r="B839" s="1" t="s">
        <v>1797</v>
      </c>
      <c r="C839" s="1">
        <v>146276</v>
      </c>
      <c r="D839" s="1"/>
      <c r="E839" s="1" t="s">
        <v>5882</v>
      </c>
      <c r="F839" s="1" t="s">
        <v>5883</v>
      </c>
      <c r="G839" s="1" t="s">
        <v>38</v>
      </c>
      <c r="H839" s="1">
        <v>63352811</v>
      </c>
      <c r="I839" s="1" t="s">
        <v>5884</v>
      </c>
      <c r="J839" s="1" t="s">
        <v>1791</v>
      </c>
      <c r="K839" s="1">
        <v>6700847</v>
      </c>
      <c r="L839" s="1">
        <v>3213434512</v>
      </c>
      <c r="M839" s="1"/>
      <c r="N839" s="1" t="s">
        <v>5885</v>
      </c>
      <c r="O839" s="1">
        <v>0</v>
      </c>
      <c r="P839" s="1" t="s">
        <v>42</v>
      </c>
      <c r="Q839" s="1" t="s">
        <v>43</v>
      </c>
      <c r="R839" s="1" t="s">
        <v>65</v>
      </c>
      <c r="S839" s="1">
        <v>15</v>
      </c>
      <c r="T839" s="1" t="s">
        <v>5886</v>
      </c>
      <c r="U839" s="1" t="s">
        <v>1685</v>
      </c>
      <c r="V839" s="1" t="s">
        <v>30</v>
      </c>
      <c r="W839" s="1" t="s">
        <v>47</v>
      </c>
      <c r="X839" s="1" t="s">
        <v>48</v>
      </c>
      <c r="Y839" s="1">
        <v>4290</v>
      </c>
      <c r="Z839" s="1" t="s">
        <v>169</v>
      </c>
      <c r="AA839" s="1">
        <v>0</v>
      </c>
      <c r="AB839" s="1"/>
      <c r="AC839" s="1">
        <v>0</v>
      </c>
      <c r="AD839" s="1" t="s">
        <v>51</v>
      </c>
      <c r="AE839" s="1" t="s">
        <v>51</v>
      </c>
      <c r="AF839" s="7">
        <v>1425532325</v>
      </c>
      <c r="AG839" s="7">
        <v>4979000</v>
      </c>
      <c r="AH839" s="7">
        <v>1420553325</v>
      </c>
      <c r="AI839" s="7">
        <v>0</v>
      </c>
      <c r="AJ839" s="7">
        <v>-2276000</v>
      </c>
    </row>
    <row r="840" spans="2:36" hidden="1" x14ac:dyDescent="0.25">
      <c r="B840" s="1" t="s">
        <v>1797</v>
      </c>
      <c r="C840" s="1">
        <v>310587</v>
      </c>
      <c r="D840" s="1"/>
      <c r="E840" s="1" t="s">
        <v>5887</v>
      </c>
      <c r="F840" s="1" t="s">
        <v>5888</v>
      </c>
      <c r="G840" s="1" t="s">
        <v>38</v>
      </c>
      <c r="H840" s="1">
        <v>2085872</v>
      </c>
      <c r="I840" s="1" t="s">
        <v>1889</v>
      </c>
      <c r="J840" s="1" t="s">
        <v>5889</v>
      </c>
      <c r="K840" s="1">
        <v>6352929</v>
      </c>
      <c r="L840" s="1">
        <v>3219283317</v>
      </c>
      <c r="M840" s="1"/>
      <c r="N840" s="1" t="s">
        <v>5890</v>
      </c>
      <c r="O840" s="1">
        <v>12</v>
      </c>
      <c r="P840" s="1" t="s">
        <v>42</v>
      </c>
      <c r="Q840" s="1" t="s">
        <v>43</v>
      </c>
      <c r="R840" s="1" t="s">
        <v>65</v>
      </c>
      <c r="S840" s="1">
        <v>15</v>
      </c>
      <c r="T840" s="1" t="s">
        <v>5891</v>
      </c>
      <c r="U840" s="1" t="s">
        <v>613</v>
      </c>
      <c r="V840" s="1" t="s">
        <v>30</v>
      </c>
      <c r="W840" s="1" t="s">
        <v>47</v>
      </c>
      <c r="X840" s="1" t="s">
        <v>48</v>
      </c>
      <c r="Y840" s="1">
        <v>4731</v>
      </c>
      <c r="Z840" s="1" t="s">
        <v>657</v>
      </c>
      <c r="AA840" s="1">
        <v>2</v>
      </c>
      <c r="AB840" s="1" t="s">
        <v>5892</v>
      </c>
      <c r="AC840" s="1">
        <v>2</v>
      </c>
      <c r="AD840" s="1" t="s">
        <v>51</v>
      </c>
      <c r="AE840" s="1" t="s">
        <v>51</v>
      </c>
      <c r="AF840" s="7">
        <v>1425310382</v>
      </c>
      <c r="AG840" s="7">
        <v>632475918</v>
      </c>
      <c r="AH840" s="7">
        <v>792834464</v>
      </c>
      <c r="AI840" s="7">
        <v>11669622843</v>
      </c>
      <c r="AJ840" s="7">
        <v>0</v>
      </c>
    </row>
    <row r="841" spans="2:36" hidden="1" x14ac:dyDescent="0.25">
      <c r="B841" s="1" t="s">
        <v>1797</v>
      </c>
      <c r="C841" s="1">
        <v>148682</v>
      </c>
      <c r="D841" s="3"/>
      <c r="E841" s="1" t="s">
        <v>5893</v>
      </c>
      <c r="F841" s="1" t="s">
        <v>5894</v>
      </c>
      <c r="G841" s="1" t="s">
        <v>38</v>
      </c>
      <c r="H841" s="1">
        <v>37749326</v>
      </c>
      <c r="I841" s="1" t="s">
        <v>5895</v>
      </c>
      <c r="J841" s="1" t="s">
        <v>5896</v>
      </c>
      <c r="K841" s="1">
        <v>6959793</v>
      </c>
      <c r="L841" s="1">
        <v>6520315</v>
      </c>
      <c r="M841" s="1">
        <v>3156882719</v>
      </c>
      <c r="N841" s="1" t="s">
        <v>5897</v>
      </c>
      <c r="O841" s="1">
        <v>13</v>
      </c>
      <c r="P841" s="1" t="s">
        <v>42</v>
      </c>
      <c r="Q841" s="1" t="s">
        <v>43</v>
      </c>
      <c r="R841" s="1" t="s">
        <v>65</v>
      </c>
      <c r="S841" s="1">
        <v>15</v>
      </c>
      <c r="T841" s="1" t="s">
        <v>5898</v>
      </c>
      <c r="U841" s="1" t="s">
        <v>46</v>
      </c>
      <c r="V841" s="1" t="s">
        <v>30</v>
      </c>
      <c r="W841" s="1" t="s">
        <v>47</v>
      </c>
      <c r="X841" s="1" t="s">
        <v>48</v>
      </c>
      <c r="Y841" s="1">
        <v>1811</v>
      </c>
      <c r="Z841" s="1" t="s">
        <v>777</v>
      </c>
      <c r="AA841" s="1">
        <v>1</v>
      </c>
      <c r="AB841" s="1" t="s">
        <v>5899</v>
      </c>
      <c r="AC841" s="1">
        <v>1</v>
      </c>
      <c r="AD841" s="1" t="s">
        <v>51</v>
      </c>
      <c r="AE841" s="1" t="s">
        <v>51</v>
      </c>
      <c r="AF841" s="7">
        <v>1425250204</v>
      </c>
      <c r="AG841" s="7">
        <v>1126592479</v>
      </c>
      <c r="AH841" s="7">
        <v>298657725</v>
      </c>
      <c r="AI841" s="7">
        <v>1241745000</v>
      </c>
      <c r="AJ841" s="7">
        <v>30947270</v>
      </c>
    </row>
    <row r="842" spans="2:36" ht="38.25" hidden="1" x14ac:dyDescent="0.25">
      <c r="B842" s="1" t="s">
        <v>1797</v>
      </c>
      <c r="C842" s="1">
        <v>90756</v>
      </c>
      <c r="D842" s="3"/>
      <c r="E842" s="1" t="s">
        <v>5900</v>
      </c>
      <c r="F842" s="1" t="s">
        <v>5901</v>
      </c>
      <c r="G842" s="1" t="s">
        <v>38</v>
      </c>
      <c r="H842" s="1">
        <v>37724733</v>
      </c>
      <c r="I842" s="1" t="s">
        <v>5902</v>
      </c>
      <c r="J842" s="1" t="s">
        <v>5903</v>
      </c>
      <c r="K842" s="1">
        <v>6356841</v>
      </c>
      <c r="L842" s="1">
        <v>6520399</v>
      </c>
      <c r="M842" s="1">
        <v>3163732425</v>
      </c>
      <c r="N842" s="1" t="s">
        <v>5904</v>
      </c>
      <c r="O842" s="1">
        <v>10</v>
      </c>
      <c r="P842" s="1" t="s">
        <v>42</v>
      </c>
      <c r="Q842" s="1" t="s">
        <v>43</v>
      </c>
      <c r="R842" s="1" t="s">
        <v>545</v>
      </c>
      <c r="S842" s="1">
        <v>3</v>
      </c>
      <c r="T842" s="1" t="s">
        <v>5905</v>
      </c>
      <c r="U842" s="1" t="s">
        <v>46</v>
      </c>
      <c r="V842" s="1" t="s">
        <v>30</v>
      </c>
      <c r="W842" s="1" t="s">
        <v>110</v>
      </c>
      <c r="X842" s="1" t="s">
        <v>48</v>
      </c>
      <c r="Y842" s="1">
        <v>4664</v>
      </c>
      <c r="Z842" s="1" t="s">
        <v>2371</v>
      </c>
      <c r="AA842" s="1">
        <v>2</v>
      </c>
      <c r="AB842" s="1" t="s">
        <v>5906</v>
      </c>
      <c r="AC842" s="1">
        <v>2</v>
      </c>
      <c r="AD842" s="1" t="s">
        <v>51</v>
      </c>
      <c r="AE842" s="1" t="s">
        <v>51</v>
      </c>
      <c r="AF842" s="7">
        <v>1419959306</v>
      </c>
      <c r="AG842" s="7">
        <v>1016008354</v>
      </c>
      <c r="AH842" s="7">
        <v>403950952</v>
      </c>
      <c r="AI842" s="7">
        <v>2549883735</v>
      </c>
      <c r="AJ842" s="7">
        <v>98858407</v>
      </c>
    </row>
    <row r="843" spans="2:36" ht="25.5" hidden="1" x14ac:dyDescent="0.25">
      <c r="B843" s="1" t="s">
        <v>1797</v>
      </c>
      <c r="C843" s="1">
        <v>316283</v>
      </c>
      <c r="D843" s="1"/>
      <c r="E843" s="1" t="s">
        <v>5907</v>
      </c>
      <c r="F843" s="1" t="s">
        <v>5908</v>
      </c>
      <c r="G843" s="1" t="s">
        <v>38</v>
      </c>
      <c r="H843" s="1">
        <v>13821017</v>
      </c>
      <c r="I843" s="1" t="s">
        <v>1744</v>
      </c>
      <c r="J843" s="1" t="s">
        <v>1817</v>
      </c>
      <c r="K843" s="1">
        <v>3156365396</v>
      </c>
      <c r="L843" s="1">
        <v>3162721015</v>
      </c>
      <c r="M843" s="1"/>
      <c r="N843" s="1" t="s">
        <v>694</v>
      </c>
      <c r="O843" s="1">
        <v>0</v>
      </c>
      <c r="P843" s="1" t="s">
        <v>42</v>
      </c>
      <c r="Q843" s="1" t="s">
        <v>43</v>
      </c>
      <c r="R843" s="1" t="s">
        <v>676</v>
      </c>
      <c r="S843" s="1">
        <v>16</v>
      </c>
      <c r="T843" s="1" t="s">
        <v>5909</v>
      </c>
      <c r="U843" s="1" t="s">
        <v>67</v>
      </c>
      <c r="V843" s="1" t="s">
        <v>30</v>
      </c>
      <c r="W843" s="1" t="s">
        <v>47</v>
      </c>
      <c r="X843" s="1" t="s">
        <v>48</v>
      </c>
      <c r="Y843" s="1">
        <v>6499</v>
      </c>
      <c r="Z843" s="1" t="s">
        <v>622</v>
      </c>
      <c r="AA843" s="1">
        <v>0</v>
      </c>
      <c r="AB843" s="1"/>
      <c r="AC843" s="1">
        <v>0</v>
      </c>
      <c r="AD843" s="1" t="s">
        <v>51</v>
      </c>
      <c r="AE843" s="1" t="s">
        <v>51</v>
      </c>
      <c r="AF843" s="7">
        <v>1418065928</v>
      </c>
      <c r="AG843" s="7">
        <v>90953222</v>
      </c>
      <c r="AH843" s="7">
        <v>1327112706</v>
      </c>
      <c r="AI843" s="7">
        <v>0</v>
      </c>
      <c r="AJ843" s="7">
        <v>-18614614</v>
      </c>
    </row>
    <row r="844" spans="2:36" hidden="1" x14ac:dyDescent="0.25">
      <c r="B844" s="1" t="s">
        <v>1797</v>
      </c>
      <c r="C844" s="1">
        <v>171400</v>
      </c>
      <c r="D844" s="3"/>
      <c r="E844" s="1" t="s">
        <v>5910</v>
      </c>
      <c r="F844" s="1" t="s">
        <v>5911</v>
      </c>
      <c r="G844" s="1" t="s">
        <v>38</v>
      </c>
      <c r="H844" s="1">
        <v>39790097</v>
      </c>
      <c r="I844" s="1" t="s">
        <v>5912</v>
      </c>
      <c r="J844" s="1" t="s">
        <v>5913</v>
      </c>
      <c r="K844" s="1">
        <v>6414180</v>
      </c>
      <c r="L844" s="1">
        <v>0</v>
      </c>
      <c r="M844" s="1">
        <v>3167410818</v>
      </c>
      <c r="N844" s="1" t="s">
        <v>5914</v>
      </c>
      <c r="O844" s="1">
        <v>0</v>
      </c>
      <c r="P844" s="1" t="s">
        <v>42</v>
      </c>
      <c r="Q844" s="1" t="s">
        <v>43</v>
      </c>
      <c r="R844" s="1" t="s">
        <v>687</v>
      </c>
      <c r="S844" s="1">
        <v>6</v>
      </c>
      <c r="T844" s="1" t="s">
        <v>5915</v>
      </c>
      <c r="U844" s="1" t="s">
        <v>67</v>
      </c>
      <c r="V844" s="1" t="s">
        <v>30</v>
      </c>
      <c r="W844" s="1" t="s">
        <v>47</v>
      </c>
      <c r="X844" s="1" t="s">
        <v>48</v>
      </c>
      <c r="Y844" s="1">
        <v>7310</v>
      </c>
      <c r="Z844" s="1" t="s">
        <v>1911</v>
      </c>
      <c r="AA844" s="1">
        <v>1</v>
      </c>
      <c r="AB844" s="1" t="s">
        <v>5916</v>
      </c>
      <c r="AC844" s="1">
        <v>1</v>
      </c>
      <c r="AD844" s="1" t="s">
        <v>51</v>
      </c>
      <c r="AE844" s="1" t="s">
        <v>51</v>
      </c>
      <c r="AF844" s="7">
        <v>1417829253</v>
      </c>
      <c r="AG844" s="7">
        <v>177896307</v>
      </c>
      <c r="AH844" s="7">
        <v>1239932946</v>
      </c>
      <c r="AI844" s="7">
        <v>0</v>
      </c>
      <c r="AJ844" s="7">
        <v>-2054204</v>
      </c>
    </row>
    <row r="845" spans="2:36" hidden="1" x14ac:dyDescent="0.25">
      <c r="B845" s="1" t="s">
        <v>1797</v>
      </c>
      <c r="C845" s="1">
        <v>276331</v>
      </c>
      <c r="D845" s="1" t="s">
        <v>5917</v>
      </c>
      <c r="E845" s="1" t="s">
        <v>5918</v>
      </c>
      <c r="F845" s="1" t="s">
        <v>5919</v>
      </c>
      <c r="G845" s="1" t="s">
        <v>38</v>
      </c>
      <c r="H845" s="1">
        <v>91204649</v>
      </c>
      <c r="I845" s="1" t="s">
        <v>5920</v>
      </c>
      <c r="J845" s="1" t="s">
        <v>5921</v>
      </c>
      <c r="K845" s="1">
        <v>6312614</v>
      </c>
      <c r="L845" s="1">
        <v>3158539313</v>
      </c>
      <c r="M845" s="1"/>
      <c r="N845" s="1" t="s">
        <v>5922</v>
      </c>
      <c r="O845" s="1">
        <v>7</v>
      </c>
      <c r="P845" s="1" t="s">
        <v>42</v>
      </c>
      <c r="Q845" s="1" t="s">
        <v>43</v>
      </c>
      <c r="R845" s="1" t="s">
        <v>5923</v>
      </c>
      <c r="S845" s="1">
        <v>12</v>
      </c>
      <c r="T845" s="1" t="s">
        <v>5924</v>
      </c>
      <c r="U845" s="1" t="s">
        <v>251</v>
      </c>
      <c r="V845" s="1" t="s">
        <v>30</v>
      </c>
      <c r="W845" s="1" t="s">
        <v>47</v>
      </c>
      <c r="X845" s="1" t="s">
        <v>48</v>
      </c>
      <c r="Y845" s="1">
        <v>4921</v>
      </c>
      <c r="Z845" s="1" t="s">
        <v>557</v>
      </c>
      <c r="AA845" s="1">
        <v>0</v>
      </c>
      <c r="AB845" s="1"/>
      <c r="AC845" s="1">
        <v>0</v>
      </c>
      <c r="AD845" s="1" t="s">
        <v>51</v>
      </c>
      <c r="AE845" s="1" t="s">
        <v>51</v>
      </c>
      <c r="AF845" s="7">
        <v>1416518000</v>
      </c>
      <c r="AG845" s="7">
        <v>528808000</v>
      </c>
      <c r="AH845" s="7">
        <v>887710000</v>
      </c>
      <c r="AI845" s="7">
        <v>656862000</v>
      </c>
      <c r="AJ845" s="7">
        <v>44959000</v>
      </c>
    </row>
    <row r="846" spans="2:36" ht="25.5" hidden="1" x14ac:dyDescent="0.25">
      <c r="B846" s="1" t="s">
        <v>1797</v>
      </c>
      <c r="C846" s="1">
        <v>259115</v>
      </c>
      <c r="D846" s="1"/>
      <c r="E846" s="1" t="s">
        <v>5925</v>
      </c>
      <c r="F846" s="1" t="s">
        <v>5926</v>
      </c>
      <c r="G846" s="1" t="s">
        <v>38</v>
      </c>
      <c r="H846" s="1">
        <v>91279630</v>
      </c>
      <c r="I846" s="1" t="s">
        <v>5927</v>
      </c>
      <c r="J846" s="1" t="s">
        <v>5928</v>
      </c>
      <c r="K846" s="1">
        <v>6984692</v>
      </c>
      <c r="L846" s="1">
        <v>3173704246</v>
      </c>
      <c r="M846" s="1">
        <v>3182393509</v>
      </c>
      <c r="N846" s="1" t="s">
        <v>5929</v>
      </c>
      <c r="O846" s="1">
        <v>42</v>
      </c>
      <c r="P846" s="1" t="s">
        <v>42</v>
      </c>
      <c r="Q846" s="1" t="s">
        <v>43</v>
      </c>
      <c r="R846" s="1" t="s">
        <v>1235</v>
      </c>
      <c r="S846" s="1">
        <v>6</v>
      </c>
      <c r="T846" s="1" t="s">
        <v>5930</v>
      </c>
      <c r="U846" s="1" t="s">
        <v>640</v>
      </c>
      <c r="V846" s="1" t="s">
        <v>30</v>
      </c>
      <c r="W846" s="1" t="s">
        <v>47</v>
      </c>
      <c r="X846" s="1" t="s">
        <v>48</v>
      </c>
      <c r="Y846" s="1">
        <v>6201</v>
      </c>
      <c r="Z846" s="1" t="s">
        <v>1437</v>
      </c>
      <c r="AA846" s="1">
        <v>1</v>
      </c>
      <c r="AB846" s="1" t="s">
        <v>5931</v>
      </c>
      <c r="AC846" s="1">
        <v>1</v>
      </c>
      <c r="AD846" s="1" t="s">
        <v>51</v>
      </c>
      <c r="AE846" s="1" t="s">
        <v>51</v>
      </c>
      <c r="AF846" s="7">
        <v>1415983101</v>
      </c>
      <c r="AG846" s="7">
        <v>912912037</v>
      </c>
      <c r="AH846" s="7">
        <v>503071064</v>
      </c>
      <c r="AI846" s="7">
        <v>1771121101</v>
      </c>
      <c r="AJ846" s="7">
        <v>51205011</v>
      </c>
    </row>
    <row r="847" spans="2:36" ht="25.5" hidden="1" x14ac:dyDescent="0.25">
      <c r="B847" s="1" t="s">
        <v>1797</v>
      </c>
      <c r="C847" s="1">
        <v>136300</v>
      </c>
      <c r="D847" s="3"/>
      <c r="E847" s="1" t="s">
        <v>5932</v>
      </c>
      <c r="F847" s="1" t="s">
        <v>5933</v>
      </c>
      <c r="G847" s="1" t="s">
        <v>38</v>
      </c>
      <c r="H847" s="1">
        <v>91214582</v>
      </c>
      <c r="I847" s="1" t="s">
        <v>5934</v>
      </c>
      <c r="J847" s="1" t="s">
        <v>5935</v>
      </c>
      <c r="K847" s="1">
        <v>6948786</v>
      </c>
      <c r="L847" s="1">
        <v>3125926896</v>
      </c>
      <c r="M847" s="1"/>
      <c r="N847" s="1" t="s">
        <v>5936</v>
      </c>
      <c r="O847" s="1">
        <v>6</v>
      </c>
      <c r="P847" s="1" t="s">
        <v>42</v>
      </c>
      <c r="Q847" s="1" t="s">
        <v>43</v>
      </c>
      <c r="R847" s="1" t="s">
        <v>57</v>
      </c>
      <c r="S847" s="1">
        <v>16</v>
      </c>
      <c r="T847" s="1" t="s">
        <v>5937</v>
      </c>
      <c r="U847" s="1" t="s">
        <v>46</v>
      </c>
      <c r="V847" s="1" t="s">
        <v>30</v>
      </c>
      <c r="W847" s="1" t="s">
        <v>110</v>
      </c>
      <c r="X847" s="1" t="s">
        <v>48</v>
      </c>
      <c r="Y847" s="1">
        <v>4321</v>
      </c>
      <c r="Z847" s="1" t="s">
        <v>630</v>
      </c>
      <c r="AA847" s="1">
        <v>1</v>
      </c>
      <c r="AB847" s="1" t="s">
        <v>5938</v>
      </c>
      <c r="AC847" s="1">
        <v>1</v>
      </c>
      <c r="AD847" s="1" t="s">
        <v>51</v>
      </c>
      <c r="AE847" s="1" t="s">
        <v>51</v>
      </c>
      <c r="AF847" s="7">
        <v>1415519031</v>
      </c>
      <c r="AG847" s="7">
        <v>178197407</v>
      </c>
      <c r="AH847" s="7">
        <v>1237321624</v>
      </c>
      <c r="AI847" s="7">
        <v>1486512098</v>
      </c>
      <c r="AJ847" s="7">
        <v>210945545</v>
      </c>
    </row>
    <row r="848" spans="2:36" ht="25.5" hidden="1" x14ac:dyDescent="0.25">
      <c r="B848" s="1" t="s">
        <v>1797</v>
      </c>
      <c r="C848" s="1">
        <v>72911</v>
      </c>
      <c r="D848" s="3"/>
      <c r="E848" s="1" t="s">
        <v>5939</v>
      </c>
      <c r="F848" s="1">
        <v>91070753</v>
      </c>
      <c r="G848" s="1"/>
      <c r="H848" s="1"/>
      <c r="I848" s="1"/>
      <c r="J848" s="1" t="s">
        <v>5940</v>
      </c>
      <c r="K848" s="1">
        <v>6330764</v>
      </c>
      <c r="L848" s="1">
        <v>6330764</v>
      </c>
      <c r="M848" s="1">
        <v>3158278389</v>
      </c>
      <c r="N848" s="1" t="s">
        <v>5941</v>
      </c>
      <c r="O848" s="1">
        <v>5</v>
      </c>
      <c r="P848" s="1" t="s">
        <v>42</v>
      </c>
      <c r="Q848" s="1" t="s">
        <v>43</v>
      </c>
      <c r="R848" s="1" t="s">
        <v>65</v>
      </c>
      <c r="S848" s="1">
        <v>15</v>
      </c>
      <c r="T848" s="1" t="s">
        <v>5942</v>
      </c>
      <c r="U848" s="1" t="s">
        <v>89</v>
      </c>
      <c r="V848" s="1" t="s">
        <v>30</v>
      </c>
      <c r="W848" s="1" t="s">
        <v>68</v>
      </c>
      <c r="X848" s="1" t="s">
        <v>69</v>
      </c>
      <c r="Y848" s="1">
        <v>4645</v>
      </c>
      <c r="Z848" s="1" t="s">
        <v>615</v>
      </c>
      <c r="AA848" s="1">
        <v>1</v>
      </c>
      <c r="AB848" s="1" t="s">
        <v>5943</v>
      </c>
      <c r="AC848" s="1">
        <v>1</v>
      </c>
      <c r="AD848" s="1" t="s">
        <v>51</v>
      </c>
      <c r="AE848" s="1" t="s">
        <v>51</v>
      </c>
      <c r="AF848" s="7">
        <v>1413853000</v>
      </c>
      <c r="AG848" s="7">
        <v>263811000</v>
      </c>
      <c r="AH848" s="7">
        <v>1150042000</v>
      </c>
      <c r="AI848" s="7">
        <v>1430973000</v>
      </c>
      <c r="AJ848" s="7">
        <v>86073000</v>
      </c>
    </row>
    <row r="849" spans="2:36" ht="25.5" hidden="1" x14ac:dyDescent="0.25">
      <c r="B849" s="1" t="s">
        <v>1797</v>
      </c>
      <c r="C849" s="1">
        <v>320599</v>
      </c>
      <c r="D849" s="1"/>
      <c r="E849" s="1" t="s">
        <v>5944</v>
      </c>
      <c r="F849" s="1" t="s">
        <v>5945</v>
      </c>
      <c r="G849" s="1" t="s">
        <v>38</v>
      </c>
      <c r="H849" s="1">
        <v>37834036</v>
      </c>
      <c r="I849" s="1" t="s">
        <v>5946</v>
      </c>
      <c r="J849" s="1" t="s">
        <v>5947</v>
      </c>
      <c r="K849" s="1">
        <v>3134239072</v>
      </c>
      <c r="L849" s="1"/>
      <c r="M849" s="1"/>
      <c r="N849" s="1" t="s">
        <v>1736</v>
      </c>
      <c r="O849" s="1">
        <v>0</v>
      </c>
      <c r="P849" s="1" t="s">
        <v>42</v>
      </c>
      <c r="Q849" s="1" t="s">
        <v>43</v>
      </c>
      <c r="R849" s="1" t="s">
        <v>97</v>
      </c>
      <c r="S849" s="1">
        <v>12</v>
      </c>
      <c r="T849" s="1" t="s">
        <v>5948</v>
      </c>
      <c r="U849" s="1" t="s">
        <v>67</v>
      </c>
      <c r="V849" s="1" t="s">
        <v>30</v>
      </c>
      <c r="W849" s="1" t="s">
        <v>47</v>
      </c>
      <c r="X849" s="1" t="s">
        <v>48</v>
      </c>
      <c r="Y849" s="1">
        <v>6810</v>
      </c>
      <c r="Z849" s="1" t="s">
        <v>119</v>
      </c>
      <c r="AA849" s="1">
        <v>0</v>
      </c>
      <c r="AB849" s="1"/>
      <c r="AC849" s="1">
        <v>0</v>
      </c>
      <c r="AD849" s="1" t="s">
        <v>51</v>
      </c>
      <c r="AE849" s="1" t="s">
        <v>51</v>
      </c>
      <c r="AF849" s="7">
        <v>1412062000</v>
      </c>
      <c r="AG849" s="7">
        <v>0</v>
      </c>
      <c r="AH849" s="7">
        <v>1412062000</v>
      </c>
      <c r="AI849" s="7">
        <v>0</v>
      </c>
      <c r="AJ849" s="7">
        <v>0</v>
      </c>
    </row>
    <row r="850" spans="2:36" hidden="1" x14ac:dyDescent="0.25">
      <c r="B850" s="1" t="s">
        <v>1797</v>
      </c>
      <c r="C850" s="1">
        <v>157568</v>
      </c>
      <c r="D850" s="1" t="s">
        <v>5949</v>
      </c>
      <c r="E850" s="1" t="s">
        <v>5950</v>
      </c>
      <c r="F850" s="1" t="s">
        <v>5951</v>
      </c>
      <c r="G850" s="1" t="s">
        <v>38</v>
      </c>
      <c r="H850" s="1">
        <v>91218953</v>
      </c>
      <c r="I850" s="1" t="s">
        <v>5952</v>
      </c>
      <c r="J850" s="1" t="s">
        <v>5953</v>
      </c>
      <c r="K850" s="1">
        <v>6458420</v>
      </c>
      <c r="L850" s="1">
        <v>6344754</v>
      </c>
      <c r="M850" s="1">
        <v>3153400966</v>
      </c>
      <c r="N850" s="1" t="s">
        <v>5954</v>
      </c>
      <c r="O850" s="1">
        <v>8</v>
      </c>
      <c r="P850" s="1" t="s">
        <v>42</v>
      </c>
      <c r="Q850" s="1" t="s">
        <v>43</v>
      </c>
      <c r="R850" s="1"/>
      <c r="S850" s="1"/>
      <c r="T850" s="1" t="s">
        <v>5955</v>
      </c>
      <c r="U850" s="1" t="s">
        <v>1896</v>
      </c>
      <c r="V850" s="1" t="s">
        <v>30</v>
      </c>
      <c r="W850" s="1" t="s">
        <v>47</v>
      </c>
      <c r="X850" s="1" t="s">
        <v>48</v>
      </c>
      <c r="Y850" s="1">
        <v>5511</v>
      </c>
      <c r="Z850" s="1" t="s">
        <v>60</v>
      </c>
      <c r="AA850" s="1">
        <v>1</v>
      </c>
      <c r="AB850" s="1" t="s">
        <v>5956</v>
      </c>
      <c r="AC850" s="1">
        <v>1</v>
      </c>
      <c r="AD850" s="1" t="s">
        <v>51</v>
      </c>
      <c r="AE850" s="1" t="s">
        <v>51</v>
      </c>
      <c r="AF850" s="7">
        <v>1411876512</v>
      </c>
      <c r="AG850" s="7">
        <v>257049698</v>
      </c>
      <c r="AH850" s="7">
        <v>1154826814</v>
      </c>
      <c r="AI850" s="7">
        <v>930047861</v>
      </c>
      <c r="AJ850" s="7">
        <v>113111558</v>
      </c>
    </row>
    <row r="851" spans="2:36" ht="25.5" hidden="1" x14ac:dyDescent="0.25">
      <c r="B851" s="1" t="s">
        <v>1797</v>
      </c>
      <c r="C851" s="1">
        <v>25643</v>
      </c>
      <c r="D851" s="3"/>
      <c r="E851" s="1" t="s">
        <v>5957</v>
      </c>
      <c r="F851" s="1" t="s">
        <v>5958</v>
      </c>
      <c r="G851" s="1" t="s">
        <v>38</v>
      </c>
      <c r="H851" s="1">
        <v>91204627</v>
      </c>
      <c r="I851" s="1" t="s">
        <v>5959</v>
      </c>
      <c r="J851" s="1" t="s">
        <v>5960</v>
      </c>
      <c r="K851" s="1">
        <v>6432007</v>
      </c>
      <c r="L851" s="1">
        <v>6432009</v>
      </c>
      <c r="M851" s="1">
        <v>3175172132</v>
      </c>
      <c r="N851" s="1" t="s">
        <v>5961</v>
      </c>
      <c r="O851" s="1">
        <v>4</v>
      </c>
      <c r="P851" s="1" t="s">
        <v>42</v>
      </c>
      <c r="Q851" s="1" t="s">
        <v>43</v>
      </c>
      <c r="R851" s="1"/>
      <c r="S851" s="1"/>
      <c r="T851" s="1" t="s">
        <v>5962</v>
      </c>
      <c r="U851" s="1" t="s">
        <v>67</v>
      </c>
      <c r="V851" s="1" t="s">
        <v>30</v>
      </c>
      <c r="W851" s="1" t="s">
        <v>110</v>
      </c>
      <c r="X851" s="1" t="s">
        <v>48</v>
      </c>
      <c r="Y851" s="1">
        <v>1630</v>
      </c>
      <c r="Z851" s="1" t="s">
        <v>1827</v>
      </c>
      <c r="AA851" s="1">
        <v>1</v>
      </c>
      <c r="AB851" s="1" t="s">
        <v>5957</v>
      </c>
      <c r="AC851" s="1">
        <v>1</v>
      </c>
      <c r="AD851" s="1" t="s">
        <v>51</v>
      </c>
      <c r="AE851" s="1" t="s">
        <v>51</v>
      </c>
      <c r="AF851" s="7">
        <v>1411151948</v>
      </c>
      <c r="AG851" s="7">
        <v>534264419</v>
      </c>
      <c r="AH851" s="7">
        <v>876887529</v>
      </c>
      <c r="AI851" s="7">
        <v>990834057</v>
      </c>
      <c r="AJ851" s="7">
        <v>-65059799</v>
      </c>
    </row>
    <row r="852" spans="2:36" hidden="1" x14ac:dyDescent="0.25">
      <c r="B852" s="1" t="s">
        <v>1797</v>
      </c>
      <c r="C852" s="1">
        <v>397085</v>
      </c>
      <c r="D852" s="1"/>
      <c r="E852" s="1" t="s">
        <v>5963</v>
      </c>
      <c r="F852" s="1" t="s">
        <v>5964</v>
      </c>
      <c r="G852" s="1" t="s">
        <v>38</v>
      </c>
      <c r="H852" s="1">
        <v>7144488</v>
      </c>
      <c r="I852" s="1" t="s">
        <v>5965</v>
      </c>
      <c r="J852" s="1" t="s">
        <v>5966</v>
      </c>
      <c r="K852" s="1">
        <v>3004331433</v>
      </c>
      <c r="L852" s="1">
        <v>3154990033</v>
      </c>
      <c r="M852" s="1"/>
      <c r="N852" s="1" t="s">
        <v>5967</v>
      </c>
      <c r="O852" s="1">
        <v>2</v>
      </c>
      <c r="P852" s="1" t="s">
        <v>42</v>
      </c>
      <c r="Q852" s="1" t="s">
        <v>43</v>
      </c>
      <c r="R852" s="1" t="s">
        <v>157</v>
      </c>
      <c r="S852" s="1">
        <v>12</v>
      </c>
      <c r="T852" s="1" t="s">
        <v>5968</v>
      </c>
      <c r="U852" s="1" t="s">
        <v>46</v>
      </c>
      <c r="V852" s="1" t="s">
        <v>30</v>
      </c>
      <c r="W852" s="1" t="s">
        <v>47</v>
      </c>
      <c r="X852" s="1" t="s">
        <v>48</v>
      </c>
      <c r="Y852" s="1">
        <v>7020</v>
      </c>
      <c r="Z852" s="1" t="s">
        <v>186</v>
      </c>
      <c r="AA852" s="1">
        <v>1</v>
      </c>
      <c r="AB852" s="1" t="s">
        <v>5969</v>
      </c>
      <c r="AC852" s="1">
        <v>1</v>
      </c>
      <c r="AD852" s="1" t="s">
        <v>51</v>
      </c>
      <c r="AE852" s="1" t="s">
        <v>51</v>
      </c>
      <c r="AF852" s="7">
        <v>1404451355</v>
      </c>
      <c r="AG852" s="7">
        <v>306071603</v>
      </c>
      <c r="AH852" s="7">
        <v>1098379752</v>
      </c>
      <c r="AI852" s="7">
        <v>1312940096</v>
      </c>
      <c r="AJ852" s="7">
        <v>0</v>
      </c>
    </row>
    <row r="853" spans="2:36" hidden="1" x14ac:dyDescent="0.25">
      <c r="B853" s="1" t="s">
        <v>1797</v>
      </c>
      <c r="C853" s="1">
        <v>211370</v>
      </c>
      <c r="D853" s="1" t="s">
        <v>5970</v>
      </c>
      <c r="E853" s="1" t="s">
        <v>5971</v>
      </c>
      <c r="F853" s="1" t="s">
        <v>5972</v>
      </c>
      <c r="G853" s="1" t="s">
        <v>38</v>
      </c>
      <c r="H853" s="1">
        <v>63514202</v>
      </c>
      <c r="I853" s="1" t="s">
        <v>5973</v>
      </c>
      <c r="J853" s="1" t="s">
        <v>5974</v>
      </c>
      <c r="K853" s="1">
        <v>6700629</v>
      </c>
      <c r="L853" s="1"/>
      <c r="M853" s="1"/>
      <c r="N853" s="1" t="s">
        <v>5975</v>
      </c>
      <c r="O853" s="1">
        <v>2</v>
      </c>
      <c r="P853" s="1" t="s">
        <v>42</v>
      </c>
      <c r="Q853" s="1" t="s">
        <v>43</v>
      </c>
      <c r="R853" s="1" t="s">
        <v>65</v>
      </c>
      <c r="S853" s="1">
        <v>15</v>
      </c>
      <c r="T853" s="1" t="s">
        <v>5976</v>
      </c>
      <c r="U853" s="1" t="s">
        <v>46</v>
      </c>
      <c r="V853" s="1" t="s">
        <v>30</v>
      </c>
      <c r="W853" s="1" t="s">
        <v>47</v>
      </c>
      <c r="X853" s="1" t="s">
        <v>48</v>
      </c>
      <c r="Y853" s="1">
        <v>4112</v>
      </c>
      <c r="Z853" s="1" t="s">
        <v>1466</v>
      </c>
      <c r="AA853" s="1">
        <v>1</v>
      </c>
      <c r="AB853" s="1" t="s">
        <v>5977</v>
      </c>
      <c r="AC853" s="1">
        <v>1</v>
      </c>
      <c r="AD853" s="1" t="s">
        <v>51</v>
      </c>
      <c r="AE853" s="1" t="s">
        <v>51</v>
      </c>
      <c r="AF853" s="7">
        <v>1404274378</v>
      </c>
      <c r="AG853" s="7">
        <v>355066098</v>
      </c>
      <c r="AH853" s="7">
        <v>1049208280</v>
      </c>
      <c r="AI853" s="7">
        <v>866417554</v>
      </c>
      <c r="AJ853" s="7">
        <v>38411128</v>
      </c>
    </row>
    <row r="854" spans="2:36" hidden="1" x14ac:dyDescent="0.25">
      <c r="B854" s="1" t="s">
        <v>1797</v>
      </c>
      <c r="C854" s="1">
        <v>269576</v>
      </c>
      <c r="D854" s="1"/>
      <c r="E854" s="1" t="s">
        <v>5978</v>
      </c>
      <c r="F854" s="1" t="s">
        <v>5979</v>
      </c>
      <c r="G854" s="1" t="s">
        <v>38</v>
      </c>
      <c r="H854" s="1">
        <v>74244834</v>
      </c>
      <c r="I854" s="1" t="s">
        <v>5980</v>
      </c>
      <c r="J854" s="1" t="s">
        <v>5981</v>
      </c>
      <c r="K854" s="1">
        <v>3108828584</v>
      </c>
      <c r="L854" s="1"/>
      <c r="M854" s="1"/>
      <c r="N854" s="1" t="s">
        <v>5982</v>
      </c>
      <c r="O854" s="1">
        <v>3</v>
      </c>
      <c r="P854" s="1" t="s">
        <v>42</v>
      </c>
      <c r="Q854" s="1" t="s">
        <v>43</v>
      </c>
      <c r="R854" s="1" t="s">
        <v>330</v>
      </c>
      <c r="S854" s="1">
        <v>7</v>
      </c>
      <c r="T854" s="1" t="s">
        <v>5983</v>
      </c>
      <c r="U854" s="1" t="s">
        <v>109</v>
      </c>
      <c r="V854" s="1" t="s">
        <v>30</v>
      </c>
      <c r="W854" s="1" t="s">
        <v>47</v>
      </c>
      <c r="X854" s="1" t="s">
        <v>48</v>
      </c>
      <c r="Y854" s="1">
        <v>4220</v>
      </c>
      <c r="Z854" s="1" t="s">
        <v>1709</v>
      </c>
      <c r="AA854" s="1">
        <v>1</v>
      </c>
      <c r="AB854" s="1" t="s">
        <v>5984</v>
      </c>
      <c r="AC854" s="1">
        <v>1</v>
      </c>
      <c r="AD854" s="1" t="s">
        <v>51</v>
      </c>
      <c r="AE854" s="1" t="s">
        <v>51</v>
      </c>
      <c r="AF854" s="7">
        <v>1404256284</v>
      </c>
      <c r="AG854" s="7">
        <v>192399164</v>
      </c>
      <c r="AH854" s="7">
        <v>1211857120</v>
      </c>
      <c r="AI854" s="7">
        <v>1611197044</v>
      </c>
      <c r="AJ854" s="7">
        <v>395118481</v>
      </c>
    </row>
    <row r="855" spans="2:36" hidden="1" x14ac:dyDescent="0.25">
      <c r="B855" s="1" t="s">
        <v>1797</v>
      </c>
      <c r="C855" s="1">
        <v>38376</v>
      </c>
      <c r="D855" s="3"/>
      <c r="E855" s="1" t="s">
        <v>5985</v>
      </c>
      <c r="F855" s="1" t="s">
        <v>5986</v>
      </c>
      <c r="G855" s="1" t="s">
        <v>38</v>
      </c>
      <c r="H855" s="1">
        <v>91253816</v>
      </c>
      <c r="I855" s="1" t="s">
        <v>5987</v>
      </c>
      <c r="J855" s="1" t="s">
        <v>5988</v>
      </c>
      <c r="K855" s="1">
        <v>6575727</v>
      </c>
      <c r="L855" s="1">
        <v>3153770128</v>
      </c>
      <c r="M855" s="1"/>
      <c r="N855" s="1" t="s">
        <v>5989</v>
      </c>
      <c r="O855" s="1">
        <v>9</v>
      </c>
      <c r="P855" s="1" t="s">
        <v>42</v>
      </c>
      <c r="Q855" s="1" t="s">
        <v>43</v>
      </c>
      <c r="R855" s="1" t="s">
        <v>157</v>
      </c>
      <c r="S855" s="1">
        <v>12</v>
      </c>
      <c r="T855" s="1" t="s">
        <v>5990</v>
      </c>
      <c r="U855" s="1" t="s">
        <v>159</v>
      </c>
      <c r="V855" s="1" t="s">
        <v>30</v>
      </c>
      <c r="W855" s="1" t="s">
        <v>150</v>
      </c>
      <c r="X855" s="1" t="s">
        <v>48</v>
      </c>
      <c r="Y855" s="1">
        <v>8622</v>
      </c>
      <c r="Z855" s="1" t="s">
        <v>5991</v>
      </c>
      <c r="AA855" s="1">
        <v>1</v>
      </c>
      <c r="AB855" s="1" t="s">
        <v>5992</v>
      </c>
      <c r="AC855" s="1">
        <v>1</v>
      </c>
      <c r="AD855" s="1" t="s">
        <v>51</v>
      </c>
      <c r="AE855" s="1" t="s">
        <v>51</v>
      </c>
      <c r="AF855" s="7">
        <v>1402669675</v>
      </c>
      <c r="AG855" s="7">
        <v>566973810</v>
      </c>
      <c r="AH855" s="7">
        <v>835695865</v>
      </c>
      <c r="AI855" s="7">
        <v>621396252</v>
      </c>
      <c r="AJ855" s="7">
        <v>0</v>
      </c>
    </row>
    <row r="856" spans="2:36" ht="25.5" hidden="1" x14ac:dyDescent="0.25">
      <c r="B856" s="1" t="s">
        <v>1797</v>
      </c>
      <c r="C856" s="1">
        <v>147129</v>
      </c>
      <c r="D856" s="3"/>
      <c r="E856" s="1" t="s">
        <v>5993</v>
      </c>
      <c r="F856" s="1" t="s">
        <v>5994</v>
      </c>
      <c r="G856" s="1" t="s">
        <v>38</v>
      </c>
      <c r="H856" s="1">
        <v>91243811</v>
      </c>
      <c r="I856" s="1" t="s">
        <v>5995</v>
      </c>
      <c r="J856" s="1" t="s">
        <v>5996</v>
      </c>
      <c r="K856" s="1">
        <v>6574691</v>
      </c>
      <c r="L856" s="1">
        <v>3118315656</v>
      </c>
      <c r="M856" s="1"/>
      <c r="N856" s="1" t="s">
        <v>5997</v>
      </c>
      <c r="O856" s="1">
        <v>0</v>
      </c>
      <c r="P856" s="1" t="s">
        <v>42</v>
      </c>
      <c r="Q856" s="1" t="s">
        <v>43</v>
      </c>
      <c r="R856" s="1" t="s">
        <v>97</v>
      </c>
      <c r="S856" s="1">
        <v>12</v>
      </c>
      <c r="T856" s="1" t="s">
        <v>5998</v>
      </c>
      <c r="U856" s="1" t="s">
        <v>46</v>
      </c>
      <c r="V856" s="1" t="s">
        <v>30</v>
      </c>
      <c r="W856" s="1" t="s">
        <v>47</v>
      </c>
      <c r="X856" s="1" t="s">
        <v>48</v>
      </c>
      <c r="Y856" s="1">
        <v>4220</v>
      </c>
      <c r="Z856" s="1" t="s">
        <v>1709</v>
      </c>
      <c r="AA856" s="1">
        <v>1</v>
      </c>
      <c r="AB856" s="1" t="s">
        <v>5999</v>
      </c>
      <c r="AC856" s="1">
        <v>1</v>
      </c>
      <c r="AD856" s="1" t="s">
        <v>51</v>
      </c>
      <c r="AE856" s="1" t="s">
        <v>51</v>
      </c>
      <c r="AF856" s="7">
        <v>1401913100</v>
      </c>
      <c r="AG856" s="7">
        <v>312193200</v>
      </c>
      <c r="AH856" s="7">
        <v>1089719900</v>
      </c>
      <c r="AI856" s="7">
        <v>3833638250</v>
      </c>
      <c r="AJ856" s="7">
        <v>201550650</v>
      </c>
    </row>
    <row r="857" spans="2:36" hidden="1" x14ac:dyDescent="0.25">
      <c r="B857" s="1" t="s">
        <v>1797</v>
      </c>
      <c r="C857" s="1">
        <v>12439</v>
      </c>
      <c r="D857" s="3"/>
      <c r="E857" s="1" t="s">
        <v>6000</v>
      </c>
      <c r="F857" s="1" t="s">
        <v>6001</v>
      </c>
      <c r="G857" s="1" t="s">
        <v>38</v>
      </c>
      <c r="H857" s="1">
        <v>5561722</v>
      </c>
      <c r="I857" s="1" t="s">
        <v>6002</v>
      </c>
      <c r="J857" s="1" t="s">
        <v>6003</v>
      </c>
      <c r="K857" s="1">
        <v>6474892</v>
      </c>
      <c r="L857" s="1">
        <v>3157263905</v>
      </c>
      <c r="M857" s="1"/>
      <c r="N857" s="1" t="s">
        <v>6004</v>
      </c>
      <c r="O857" s="1">
        <v>12</v>
      </c>
      <c r="P857" s="1" t="s">
        <v>42</v>
      </c>
      <c r="Q857" s="1" t="s">
        <v>43</v>
      </c>
      <c r="R857" s="1" t="s">
        <v>593</v>
      </c>
      <c r="S857" s="1">
        <v>12</v>
      </c>
      <c r="T857" s="1" t="s">
        <v>6005</v>
      </c>
      <c r="U857" s="1" t="s">
        <v>46</v>
      </c>
      <c r="V857" s="1" t="s">
        <v>30</v>
      </c>
      <c r="W857" s="1" t="s">
        <v>110</v>
      </c>
      <c r="X857" s="1" t="s">
        <v>48</v>
      </c>
      <c r="Y857" s="1">
        <v>1410</v>
      </c>
      <c r="Z857" s="1" t="s">
        <v>594</v>
      </c>
      <c r="AA857" s="1">
        <v>1</v>
      </c>
      <c r="AB857" s="1" t="s">
        <v>6006</v>
      </c>
      <c r="AC857" s="1">
        <v>1</v>
      </c>
      <c r="AD857" s="1" t="s">
        <v>51</v>
      </c>
      <c r="AE857" s="1" t="s">
        <v>51</v>
      </c>
      <c r="AF857" s="7">
        <v>1400350000</v>
      </c>
      <c r="AG857" s="7">
        <v>561600000</v>
      </c>
      <c r="AH857" s="7">
        <v>838750000</v>
      </c>
      <c r="AI857" s="7">
        <v>430770000</v>
      </c>
      <c r="AJ857" s="7">
        <v>0</v>
      </c>
    </row>
    <row r="858" spans="2:36" ht="25.5" hidden="1" x14ac:dyDescent="0.25">
      <c r="B858" s="1" t="s">
        <v>1797</v>
      </c>
      <c r="C858" s="1">
        <v>240535</v>
      </c>
      <c r="D858" s="1" t="s">
        <v>6007</v>
      </c>
      <c r="E858" s="1" t="s">
        <v>6008</v>
      </c>
      <c r="F858" s="1" t="s">
        <v>6009</v>
      </c>
      <c r="G858" s="1" t="s">
        <v>38</v>
      </c>
      <c r="H858" s="1">
        <v>74328191</v>
      </c>
      <c r="I858" s="1" t="s">
        <v>6010</v>
      </c>
      <c r="J858" s="1" t="s">
        <v>6011</v>
      </c>
      <c r="K858" s="1">
        <v>6802924</v>
      </c>
      <c r="L858" s="1">
        <v>3186053997</v>
      </c>
      <c r="M858" s="1"/>
      <c r="N858" s="1" t="s">
        <v>6012</v>
      </c>
      <c r="O858" s="1">
        <v>12</v>
      </c>
      <c r="P858" s="1" t="s">
        <v>42</v>
      </c>
      <c r="Q858" s="1" t="s">
        <v>43</v>
      </c>
      <c r="R858" s="1" t="s">
        <v>65</v>
      </c>
      <c r="S858" s="1">
        <v>15</v>
      </c>
      <c r="T858" s="1" t="s">
        <v>6013</v>
      </c>
      <c r="U858" s="1" t="s">
        <v>46</v>
      </c>
      <c r="V858" s="1" t="s">
        <v>30</v>
      </c>
      <c r="W858" s="1" t="s">
        <v>47</v>
      </c>
      <c r="X858" s="1" t="s">
        <v>48</v>
      </c>
      <c r="Y858" s="1">
        <v>4661</v>
      </c>
      <c r="Z858" s="1" t="s">
        <v>1030</v>
      </c>
      <c r="AA858" s="1">
        <v>1</v>
      </c>
      <c r="AB858" s="1" t="s">
        <v>6008</v>
      </c>
      <c r="AC858" s="1">
        <v>1</v>
      </c>
      <c r="AD858" s="1" t="s">
        <v>51</v>
      </c>
      <c r="AE858" s="1" t="s">
        <v>51</v>
      </c>
      <c r="AF858" s="7">
        <v>1400123583</v>
      </c>
      <c r="AG858" s="7">
        <v>856485890</v>
      </c>
      <c r="AH858" s="7">
        <v>543637693</v>
      </c>
      <c r="AI858" s="7">
        <v>3185156000</v>
      </c>
      <c r="AJ858" s="7">
        <v>78325440</v>
      </c>
    </row>
    <row r="859" spans="2:36" ht="25.5" hidden="1" x14ac:dyDescent="0.25">
      <c r="B859" s="1" t="s">
        <v>1797</v>
      </c>
      <c r="C859" s="1">
        <v>428345</v>
      </c>
      <c r="D859" s="1" t="s">
        <v>6014</v>
      </c>
      <c r="E859" s="1" t="s">
        <v>6015</v>
      </c>
      <c r="F859" s="1" t="s">
        <v>6016</v>
      </c>
      <c r="G859" s="1" t="s">
        <v>38</v>
      </c>
      <c r="H859" s="1">
        <v>13831144</v>
      </c>
      <c r="I859" s="1" t="s">
        <v>6017</v>
      </c>
      <c r="J859" s="1" t="s">
        <v>6018</v>
      </c>
      <c r="K859" s="1">
        <v>3158587313</v>
      </c>
      <c r="L859" s="1">
        <v>6304382</v>
      </c>
      <c r="M859" s="1"/>
      <c r="N859" s="1" t="s">
        <v>6019</v>
      </c>
      <c r="O859" s="1">
        <v>0</v>
      </c>
      <c r="P859" s="1" t="s">
        <v>42</v>
      </c>
      <c r="Q859" s="1" t="s">
        <v>43</v>
      </c>
      <c r="R859" s="1" t="s">
        <v>545</v>
      </c>
      <c r="S859" s="1">
        <v>3</v>
      </c>
      <c r="T859" s="1" t="s">
        <v>6020</v>
      </c>
      <c r="U859" s="1" t="s">
        <v>583</v>
      </c>
      <c r="V859" s="1" t="s">
        <v>30</v>
      </c>
      <c r="W859" s="1" t="s">
        <v>47</v>
      </c>
      <c r="X859" s="1" t="s">
        <v>48</v>
      </c>
      <c r="Y859" s="1">
        <v>6810</v>
      </c>
      <c r="Z859" s="1" t="s">
        <v>119</v>
      </c>
      <c r="AA859" s="1">
        <v>1</v>
      </c>
      <c r="AB859" s="1" t="s">
        <v>6021</v>
      </c>
      <c r="AC859" s="1">
        <v>1</v>
      </c>
      <c r="AD859" s="1" t="s">
        <v>51</v>
      </c>
      <c r="AE859" s="1" t="s">
        <v>51</v>
      </c>
      <c r="AF859" s="7">
        <v>1400000000</v>
      </c>
      <c r="AG859" s="7">
        <v>0</v>
      </c>
      <c r="AH859" s="7">
        <v>1400000000</v>
      </c>
      <c r="AI859" s="7">
        <v>10000000</v>
      </c>
      <c r="AJ859" s="7">
        <v>0</v>
      </c>
    </row>
    <row r="860" spans="2:36" hidden="1" x14ac:dyDescent="0.25">
      <c r="B860" s="1" t="s">
        <v>1797</v>
      </c>
      <c r="C860" s="1">
        <v>445952</v>
      </c>
      <c r="D860" s="1"/>
      <c r="E860" s="1" t="s">
        <v>6022</v>
      </c>
      <c r="F860" s="1" t="s">
        <v>6023</v>
      </c>
      <c r="G860" s="1" t="s">
        <v>38</v>
      </c>
      <c r="H860" s="1">
        <v>63355598</v>
      </c>
      <c r="I860" s="1" t="s">
        <v>6024</v>
      </c>
      <c r="J860" s="1" t="s">
        <v>6025</v>
      </c>
      <c r="K860" s="1">
        <v>3157866969</v>
      </c>
      <c r="L860" s="1">
        <v>6432567</v>
      </c>
      <c r="M860" s="1"/>
      <c r="N860" s="1" t="s">
        <v>6026</v>
      </c>
      <c r="O860" s="1">
        <v>0</v>
      </c>
      <c r="P860" s="1" t="s">
        <v>42</v>
      </c>
      <c r="Q860" s="1" t="s">
        <v>43</v>
      </c>
      <c r="R860" s="1" t="s">
        <v>97</v>
      </c>
      <c r="S860" s="1">
        <v>12</v>
      </c>
      <c r="T860" s="1" t="s">
        <v>6027</v>
      </c>
      <c r="U860" s="1" t="s">
        <v>6028</v>
      </c>
      <c r="V860" s="1" t="s">
        <v>30</v>
      </c>
      <c r="W860" s="1" t="s">
        <v>47</v>
      </c>
      <c r="X860" s="1" t="s">
        <v>48</v>
      </c>
      <c r="Y860" s="1">
        <v>112</v>
      </c>
      <c r="Z860" s="1" t="s">
        <v>1387</v>
      </c>
      <c r="AA860" s="1">
        <v>1</v>
      </c>
      <c r="AB860" s="1" t="s">
        <v>6029</v>
      </c>
      <c r="AC860" s="1">
        <v>1</v>
      </c>
      <c r="AD860" s="1" t="s">
        <v>51</v>
      </c>
      <c r="AE860" s="1" t="s">
        <v>51</v>
      </c>
      <c r="AF860" s="7">
        <v>1400000000</v>
      </c>
      <c r="AG860" s="7">
        <v>0</v>
      </c>
      <c r="AH860" s="7">
        <v>1400000000</v>
      </c>
      <c r="AI860" s="7">
        <v>0</v>
      </c>
      <c r="AJ860" s="7">
        <v>0</v>
      </c>
    </row>
    <row r="861" spans="2:36" ht="38.25" hidden="1" x14ac:dyDescent="0.25">
      <c r="B861" s="1" t="s">
        <v>1797</v>
      </c>
      <c r="C861" s="1">
        <v>190645</v>
      </c>
      <c r="D861" s="3"/>
      <c r="E861" s="1" t="s">
        <v>6030</v>
      </c>
      <c r="F861" s="1" t="s">
        <v>6031</v>
      </c>
      <c r="G861" s="1" t="s">
        <v>38</v>
      </c>
      <c r="H861" s="1">
        <v>91203779</v>
      </c>
      <c r="I861" s="1" t="s">
        <v>6032</v>
      </c>
      <c r="J861" s="1" t="s">
        <v>6033</v>
      </c>
      <c r="K861" s="1">
        <v>6338899</v>
      </c>
      <c r="L861" s="1">
        <v>6424461</v>
      </c>
      <c r="M861" s="1">
        <v>3168781359</v>
      </c>
      <c r="N861" s="1" t="s">
        <v>6034</v>
      </c>
      <c r="O861" s="1">
        <v>15</v>
      </c>
      <c r="P861" s="1" t="s">
        <v>42</v>
      </c>
      <c r="Q861" s="1" t="s">
        <v>43</v>
      </c>
      <c r="R861" s="1" t="s">
        <v>284</v>
      </c>
      <c r="S861" s="1">
        <v>4</v>
      </c>
      <c r="T861" s="1" t="s">
        <v>4028</v>
      </c>
      <c r="U861" s="1" t="s">
        <v>241</v>
      </c>
      <c r="V861" s="1" t="s">
        <v>30</v>
      </c>
      <c r="W861" s="1" t="s">
        <v>110</v>
      </c>
      <c r="X861" s="1" t="s">
        <v>48</v>
      </c>
      <c r="Y861" s="1">
        <v>4663</v>
      </c>
      <c r="Z861" s="1" t="s">
        <v>134</v>
      </c>
      <c r="AA861" s="1">
        <v>1</v>
      </c>
      <c r="AB861" s="1" t="s">
        <v>6030</v>
      </c>
      <c r="AC861" s="1">
        <v>1</v>
      </c>
      <c r="AD861" s="1" t="s">
        <v>51</v>
      </c>
      <c r="AE861" s="1" t="s">
        <v>51</v>
      </c>
      <c r="AF861" s="7">
        <v>1399251702</v>
      </c>
      <c r="AG861" s="7">
        <v>1209769666</v>
      </c>
      <c r="AH861" s="7">
        <v>189482036</v>
      </c>
      <c r="AI861" s="7">
        <v>4024513286</v>
      </c>
      <c r="AJ861" s="7">
        <v>80511394</v>
      </c>
    </row>
    <row r="862" spans="2:36" ht="25.5" hidden="1" x14ac:dyDescent="0.25">
      <c r="B862" s="1" t="s">
        <v>1797</v>
      </c>
      <c r="C862" s="1">
        <v>280993</v>
      </c>
      <c r="D862" s="1"/>
      <c r="E862" s="1" t="s">
        <v>6035</v>
      </c>
      <c r="F862" s="1" t="s">
        <v>6036</v>
      </c>
      <c r="G862" s="1" t="s">
        <v>38</v>
      </c>
      <c r="H862" s="1">
        <v>19498050</v>
      </c>
      <c r="I862" s="1" t="s">
        <v>1920</v>
      </c>
      <c r="J862" s="1" t="s">
        <v>6037</v>
      </c>
      <c r="K862" s="1">
        <v>3214685477</v>
      </c>
      <c r="L862" s="1">
        <v>6431205</v>
      </c>
      <c r="M862" s="1"/>
      <c r="N862" s="1" t="s">
        <v>6038</v>
      </c>
      <c r="O862" s="1">
        <v>1</v>
      </c>
      <c r="P862" s="1" t="s">
        <v>42</v>
      </c>
      <c r="Q862" s="1" t="s">
        <v>43</v>
      </c>
      <c r="R862" s="1" t="s">
        <v>43</v>
      </c>
      <c r="S862" s="1">
        <v>8</v>
      </c>
      <c r="T862" s="1" t="s">
        <v>1789</v>
      </c>
      <c r="U862" s="1" t="s">
        <v>1697</v>
      </c>
      <c r="V862" s="1" t="s">
        <v>30</v>
      </c>
      <c r="W862" s="1" t="s">
        <v>47</v>
      </c>
      <c r="X862" s="1" t="s">
        <v>48</v>
      </c>
      <c r="Y862" s="1">
        <v>6810</v>
      </c>
      <c r="Z862" s="1" t="s">
        <v>119</v>
      </c>
      <c r="AA862" s="1">
        <v>0</v>
      </c>
      <c r="AB862" s="1"/>
      <c r="AC862" s="1">
        <v>0</v>
      </c>
      <c r="AD862" s="1" t="s">
        <v>51</v>
      </c>
      <c r="AE862" s="1" t="s">
        <v>51</v>
      </c>
      <c r="AF862" s="7">
        <v>1394304533</v>
      </c>
      <c r="AG862" s="7">
        <v>1348536922</v>
      </c>
      <c r="AH862" s="7">
        <v>45767611</v>
      </c>
      <c r="AI862" s="7">
        <v>69110000</v>
      </c>
      <c r="AJ862" s="7">
        <v>-682737</v>
      </c>
    </row>
    <row r="863" spans="2:36" hidden="1" x14ac:dyDescent="0.25">
      <c r="B863" s="1" t="s">
        <v>1797</v>
      </c>
      <c r="C863" s="1">
        <v>19160</v>
      </c>
      <c r="D863" s="3"/>
      <c r="E863" s="1" t="s">
        <v>6039</v>
      </c>
      <c r="F863" s="1" t="s">
        <v>6040</v>
      </c>
      <c r="G863" s="1" t="s">
        <v>38</v>
      </c>
      <c r="H863" s="1">
        <v>17146598</v>
      </c>
      <c r="I863" s="1" t="s">
        <v>6041</v>
      </c>
      <c r="J863" s="1" t="s">
        <v>6042</v>
      </c>
      <c r="K863" s="1">
        <v>6437508</v>
      </c>
      <c r="L863" s="1">
        <v>3187156800</v>
      </c>
      <c r="M863" s="1"/>
      <c r="N863" s="1" t="s">
        <v>6043</v>
      </c>
      <c r="O863" s="1">
        <v>1</v>
      </c>
      <c r="P863" s="1" t="s">
        <v>42</v>
      </c>
      <c r="Q863" s="1" t="s">
        <v>43</v>
      </c>
      <c r="R863" s="1" t="s">
        <v>1632</v>
      </c>
      <c r="S863" s="1">
        <v>12</v>
      </c>
      <c r="T863" s="1" t="s">
        <v>6044</v>
      </c>
      <c r="U863" s="1" t="s">
        <v>686</v>
      </c>
      <c r="V863" s="1" t="s">
        <v>30</v>
      </c>
      <c r="W863" s="1" t="s">
        <v>110</v>
      </c>
      <c r="X863" s="1" t="s">
        <v>48</v>
      </c>
      <c r="Y863" s="1">
        <v>6910</v>
      </c>
      <c r="Z863" s="1" t="s">
        <v>1871</v>
      </c>
      <c r="AA863" s="1">
        <v>1</v>
      </c>
      <c r="AB863" s="1" t="s">
        <v>6039</v>
      </c>
      <c r="AC863" s="1">
        <v>1</v>
      </c>
      <c r="AD863" s="1" t="s">
        <v>51</v>
      </c>
      <c r="AE863" s="1" t="s">
        <v>51</v>
      </c>
      <c r="AF863" s="7">
        <v>1392871159</v>
      </c>
      <c r="AG863" s="7">
        <v>255784876</v>
      </c>
      <c r="AH863" s="7">
        <v>1137086283</v>
      </c>
      <c r="AI863" s="7">
        <v>61251978</v>
      </c>
      <c r="AJ863" s="7">
        <v>3904470</v>
      </c>
    </row>
    <row r="864" spans="2:36" ht="25.5" hidden="1" x14ac:dyDescent="0.25">
      <c r="B864" s="1" t="s">
        <v>1797</v>
      </c>
      <c r="C864" s="1">
        <v>274138</v>
      </c>
      <c r="D864" s="1"/>
      <c r="E864" s="1" t="s">
        <v>6045</v>
      </c>
      <c r="F864" s="1" t="s">
        <v>6046</v>
      </c>
      <c r="G864" s="1" t="s">
        <v>38</v>
      </c>
      <c r="H864" s="1">
        <v>91475103</v>
      </c>
      <c r="I864" s="1" t="s">
        <v>6047</v>
      </c>
      <c r="J864" s="1" t="s">
        <v>6048</v>
      </c>
      <c r="K864" s="1">
        <v>3132837527</v>
      </c>
      <c r="L864" s="1">
        <v>6474031</v>
      </c>
      <c r="M864" s="1"/>
      <c r="N864" s="1" t="s">
        <v>6049</v>
      </c>
      <c r="O864" s="1">
        <v>11</v>
      </c>
      <c r="P864" s="1" t="s">
        <v>42</v>
      </c>
      <c r="Q864" s="1" t="s">
        <v>43</v>
      </c>
      <c r="R864" s="1" t="s">
        <v>97</v>
      </c>
      <c r="S864" s="1">
        <v>12</v>
      </c>
      <c r="T864" s="1" t="s">
        <v>6050</v>
      </c>
      <c r="U864" s="1" t="s">
        <v>67</v>
      </c>
      <c r="V864" s="1" t="s">
        <v>30</v>
      </c>
      <c r="W864" s="1" t="s">
        <v>47</v>
      </c>
      <c r="X864" s="1" t="s">
        <v>48</v>
      </c>
      <c r="Y864" s="1">
        <v>6910</v>
      </c>
      <c r="Z864" s="1" t="s">
        <v>1871</v>
      </c>
      <c r="AA864" s="1">
        <v>1</v>
      </c>
      <c r="AB864" s="1" t="s">
        <v>6045</v>
      </c>
      <c r="AC864" s="1">
        <v>1</v>
      </c>
      <c r="AD864" s="1" t="s">
        <v>51</v>
      </c>
      <c r="AE864" s="1" t="s">
        <v>51</v>
      </c>
      <c r="AF864" s="7">
        <v>1392641347</v>
      </c>
      <c r="AG864" s="7">
        <v>522537962</v>
      </c>
      <c r="AH864" s="7">
        <v>870103385</v>
      </c>
      <c r="AI864" s="7">
        <v>1328057179</v>
      </c>
      <c r="AJ864" s="7">
        <v>199490161</v>
      </c>
    </row>
    <row r="865" spans="2:36" hidden="1" x14ac:dyDescent="0.25">
      <c r="B865" s="1" t="s">
        <v>1797</v>
      </c>
      <c r="C865" s="1">
        <v>29854</v>
      </c>
      <c r="D865" s="3"/>
      <c r="E865" s="1" t="s">
        <v>6051</v>
      </c>
      <c r="F865" s="1">
        <v>37799796</v>
      </c>
      <c r="G865" s="1"/>
      <c r="H865" s="1"/>
      <c r="I865" s="1"/>
      <c r="J865" s="1" t="s">
        <v>6052</v>
      </c>
      <c r="K865" s="1">
        <v>6718347</v>
      </c>
      <c r="L865" s="1"/>
      <c r="M865" s="1"/>
      <c r="N865" s="1" t="s">
        <v>6053</v>
      </c>
      <c r="O865" s="1">
        <v>20</v>
      </c>
      <c r="P865" s="1" t="s">
        <v>42</v>
      </c>
      <c r="Q865" s="1" t="s">
        <v>43</v>
      </c>
      <c r="R865" s="1" t="s">
        <v>545</v>
      </c>
      <c r="S865" s="1">
        <v>3</v>
      </c>
      <c r="T865" s="1" t="s">
        <v>6054</v>
      </c>
      <c r="U865" s="1" t="s">
        <v>159</v>
      </c>
      <c r="V865" s="1" t="s">
        <v>30</v>
      </c>
      <c r="W865" s="1" t="s">
        <v>68</v>
      </c>
      <c r="X865" s="1" t="s">
        <v>69</v>
      </c>
      <c r="Y865" s="1">
        <v>8512</v>
      </c>
      <c r="Z865" s="1" t="s">
        <v>6055</v>
      </c>
      <c r="AA865" s="1">
        <v>1</v>
      </c>
      <c r="AB865" s="1" t="s">
        <v>6056</v>
      </c>
      <c r="AC865" s="1">
        <v>1</v>
      </c>
      <c r="AD865" s="1" t="s">
        <v>51</v>
      </c>
      <c r="AE865" s="1" t="s">
        <v>51</v>
      </c>
      <c r="AF865" s="7">
        <v>1391448000</v>
      </c>
      <c r="AG865" s="7">
        <v>148927000</v>
      </c>
      <c r="AH865" s="7">
        <v>1242521000</v>
      </c>
      <c r="AI865" s="7">
        <v>655650000</v>
      </c>
      <c r="AJ865" s="7">
        <v>95500000</v>
      </c>
    </row>
    <row r="866" spans="2:36" ht="25.5" hidden="1" x14ac:dyDescent="0.25">
      <c r="B866" s="1" t="s">
        <v>1797</v>
      </c>
      <c r="C866" s="1">
        <v>312532</v>
      </c>
      <c r="D866" s="1"/>
      <c r="E866" s="1" t="s">
        <v>6057</v>
      </c>
      <c r="F866" s="1" t="s">
        <v>6058</v>
      </c>
      <c r="G866" s="1" t="s">
        <v>38</v>
      </c>
      <c r="H866" s="1">
        <v>91281724</v>
      </c>
      <c r="I866" s="1" t="s">
        <v>6059</v>
      </c>
      <c r="J866" s="1" t="s">
        <v>6060</v>
      </c>
      <c r="K866" s="1">
        <v>6713978</v>
      </c>
      <c r="L866" s="1">
        <v>3153716846</v>
      </c>
      <c r="M866" s="1"/>
      <c r="N866" s="1" t="s">
        <v>6061</v>
      </c>
      <c r="O866" s="1">
        <v>10</v>
      </c>
      <c r="P866" s="1" t="s">
        <v>42</v>
      </c>
      <c r="Q866" s="1" t="s">
        <v>43</v>
      </c>
      <c r="R866" s="1" t="s">
        <v>5181</v>
      </c>
      <c r="S866" s="1">
        <v>3</v>
      </c>
      <c r="T866" s="1" t="s">
        <v>1766</v>
      </c>
      <c r="U866" s="1" t="s">
        <v>46</v>
      </c>
      <c r="V866" s="1" t="s">
        <v>30</v>
      </c>
      <c r="W866" s="1" t="s">
        <v>47</v>
      </c>
      <c r="X866" s="1" t="s">
        <v>48</v>
      </c>
      <c r="Y866" s="1">
        <v>4530</v>
      </c>
      <c r="Z866" s="1" t="s">
        <v>286</v>
      </c>
      <c r="AA866" s="1">
        <v>1</v>
      </c>
      <c r="AB866" s="1" t="s">
        <v>6062</v>
      </c>
      <c r="AC866" s="1">
        <v>1</v>
      </c>
      <c r="AD866" s="1" t="s">
        <v>51</v>
      </c>
      <c r="AE866" s="1" t="s">
        <v>51</v>
      </c>
      <c r="AF866" s="7">
        <v>1390490279</v>
      </c>
      <c r="AG866" s="7">
        <v>939109532</v>
      </c>
      <c r="AH866" s="7">
        <v>451380747</v>
      </c>
      <c r="AI866" s="7">
        <v>2058204999</v>
      </c>
      <c r="AJ866" s="7">
        <v>49007170</v>
      </c>
    </row>
    <row r="867" spans="2:36" ht="25.5" hidden="1" x14ac:dyDescent="0.25">
      <c r="B867" s="1" t="s">
        <v>1797</v>
      </c>
      <c r="C867" s="1">
        <v>345551</v>
      </c>
      <c r="D867" s="1"/>
      <c r="E867" s="1" t="s">
        <v>6063</v>
      </c>
      <c r="F867" s="1" t="s">
        <v>6064</v>
      </c>
      <c r="G867" s="1" t="s">
        <v>38</v>
      </c>
      <c r="H867" s="1">
        <v>26862584</v>
      </c>
      <c r="I867" s="1" t="s">
        <v>6065</v>
      </c>
      <c r="J867" s="1" t="s">
        <v>6066</v>
      </c>
      <c r="K867" s="1">
        <v>6964256</v>
      </c>
      <c r="L867" s="1">
        <v>3166918350</v>
      </c>
      <c r="M867" s="1">
        <v>3142901246</v>
      </c>
      <c r="N867" s="1" t="s">
        <v>6067</v>
      </c>
      <c r="O867" s="1">
        <v>20</v>
      </c>
      <c r="P867" s="1" t="s">
        <v>42</v>
      </c>
      <c r="Q867" s="1" t="s">
        <v>43</v>
      </c>
      <c r="R867" s="1" t="s">
        <v>107</v>
      </c>
      <c r="S867" s="1">
        <v>6</v>
      </c>
      <c r="T867" s="1" t="s">
        <v>6068</v>
      </c>
      <c r="U867" s="1" t="s">
        <v>251</v>
      </c>
      <c r="V867" s="1" t="s">
        <v>30</v>
      </c>
      <c r="W867" s="1" t="s">
        <v>47</v>
      </c>
      <c r="X867" s="1" t="s">
        <v>48</v>
      </c>
      <c r="Y867" s="1">
        <v>1410</v>
      </c>
      <c r="Z867" s="1" t="s">
        <v>594</v>
      </c>
      <c r="AA867" s="1">
        <v>4</v>
      </c>
      <c r="AB867" s="1" t="s">
        <v>6069</v>
      </c>
      <c r="AC867" s="1">
        <v>4</v>
      </c>
      <c r="AD867" s="1" t="s">
        <v>51</v>
      </c>
      <c r="AE867" s="1" t="s">
        <v>51</v>
      </c>
      <c r="AF867" s="7">
        <v>1389795000</v>
      </c>
      <c r="AG867" s="7">
        <v>1041526000</v>
      </c>
      <c r="AH867" s="7">
        <v>348269000</v>
      </c>
      <c r="AI867" s="7">
        <v>976153000</v>
      </c>
      <c r="AJ867" s="7">
        <v>19554000</v>
      </c>
    </row>
    <row r="868" spans="2:36" hidden="1" x14ac:dyDescent="0.25">
      <c r="B868" s="1" t="s">
        <v>1797</v>
      </c>
      <c r="C868" s="1">
        <v>134890</v>
      </c>
      <c r="D868" s="3"/>
      <c r="E868" s="1" t="s">
        <v>6070</v>
      </c>
      <c r="F868" s="1" t="s">
        <v>6071</v>
      </c>
      <c r="G868" s="1" t="s">
        <v>38</v>
      </c>
      <c r="H868" s="1">
        <v>13848942</v>
      </c>
      <c r="I868" s="1" t="s">
        <v>1752</v>
      </c>
      <c r="J868" s="1" t="s">
        <v>1753</v>
      </c>
      <c r="K868" s="1">
        <v>6359071</v>
      </c>
      <c r="L868" s="1">
        <v>6344811</v>
      </c>
      <c r="M868" s="1"/>
      <c r="N868" s="1" t="s">
        <v>1754</v>
      </c>
      <c r="O868" s="1">
        <v>11</v>
      </c>
      <c r="P868" s="1" t="s">
        <v>42</v>
      </c>
      <c r="Q868" s="1" t="s">
        <v>43</v>
      </c>
      <c r="R868" s="1" t="s">
        <v>97</v>
      </c>
      <c r="S868" s="1">
        <v>12</v>
      </c>
      <c r="T868" s="1" t="s">
        <v>1755</v>
      </c>
      <c r="U868" s="1" t="s">
        <v>67</v>
      </c>
      <c r="V868" s="1" t="s">
        <v>30</v>
      </c>
      <c r="W868" s="1" t="s">
        <v>150</v>
      </c>
      <c r="X868" s="1" t="s">
        <v>48</v>
      </c>
      <c r="Y868" s="1">
        <v>141</v>
      </c>
      <c r="Z868" s="1" t="s">
        <v>636</v>
      </c>
      <c r="AA868" s="1">
        <v>0</v>
      </c>
      <c r="AB868" s="1"/>
      <c r="AC868" s="1">
        <v>0</v>
      </c>
      <c r="AD868" s="1" t="s">
        <v>51</v>
      </c>
      <c r="AE868" s="1" t="s">
        <v>51</v>
      </c>
      <c r="AF868" s="7">
        <v>1389723750</v>
      </c>
      <c r="AG868" s="7">
        <v>108190210</v>
      </c>
      <c r="AH868" s="7">
        <v>1281533540</v>
      </c>
      <c r="AI868" s="7">
        <v>435655700</v>
      </c>
      <c r="AJ868" s="7">
        <v>0</v>
      </c>
    </row>
    <row r="869" spans="2:36" ht="25.5" hidden="1" x14ac:dyDescent="0.25">
      <c r="B869" s="1" t="s">
        <v>1797</v>
      </c>
      <c r="C869" s="1">
        <v>273671</v>
      </c>
      <c r="D869" s="1"/>
      <c r="E869" s="1" t="s">
        <v>6072</v>
      </c>
      <c r="F869" s="1" t="s">
        <v>6073</v>
      </c>
      <c r="G869" s="1" t="s">
        <v>38</v>
      </c>
      <c r="H869" s="1">
        <v>91231359</v>
      </c>
      <c r="I869" s="1" t="s">
        <v>6074</v>
      </c>
      <c r="J869" s="1" t="s">
        <v>6075</v>
      </c>
      <c r="K869" s="1">
        <v>3045959753</v>
      </c>
      <c r="L869" s="1">
        <v>3045959753</v>
      </c>
      <c r="M869" s="1"/>
      <c r="N869" s="1" t="s">
        <v>6076</v>
      </c>
      <c r="O869" s="1">
        <v>80</v>
      </c>
      <c r="P869" s="1" t="s">
        <v>42</v>
      </c>
      <c r="Q869" s="1" t="s">
        <v>43</v>
      </c>
      <c r="R869" s="1" t="s">
        <v>871</v>
      </c>
      <c r="S869" s="1">
        <v>10</v>
      </c>
      <c r="T869" s="1" t="s">
        <v>6077</v>
      </c>
      <c r="U869" s="1" t="s">
        <v>1811</v>
      </c>
      <c r="V869" s="1" t="s">
        <v>30</v>
      </c>
      <c r="W869" s="1" t="s">
        <v>47</v>
      </c>
      <c r="X869" s="1" t="s">
        <v>48</v>
      </c>
      <c r="Y869" s="1">
        <v>4390</v>
      </c>
      <c r="Z869" s="1" t="s">
        <v>1356</v>
      </c>
      <c r="AA869" s="1">
        <v>1</v>
      </c>
      <c r="AB869" s="1" t="s">
        <v>6078</v>
      </c>
      <c r="AC869" s="1">
        <v>1</v>
      </c>
      <c r="AD869" s="1" t="s">
        <v>51</v>
      </c>
      <c r="AE869" s="1" t="s">
        <v>51</v>
      </c>
      <c r="AF869" s="7">
        <v>1389604368</v>
      </c>
      <c r="AG869" s="7">
        <v>371759578</v>
      </c>
      <c r="AH869" s="7">
        <v>1017844790</v>
      </c>
      <c r="AI869" s="7">
        <v>2892331381</v>
      </c>
      <c r="AJ869" s="7">
        <v>84819489</v>
      </c>
    </row>
    <row r="870" spans="2:36" hidden="1" x14ac:dyDescent="0.25">
      <c r="B870" s="1" t="s">
        <v>1797</v>
      </c>
      <c r="C870" s="1">
        <v>311737</v>
      </c>
      <c r="D870" s="1"/>
      <c r="E870" s="1" t="s">
        <v>6079</v>
      </c>
      <c r="F870" s="1" t="s">
        <v>6080</v>
      </c>
      <c r="G870" s="1" t="s">
        <v>38</v>
      </c>
      <c r="H870" s="1">
        <v>63507336</v>
      </c>
      <c r="I870" s="1" t="s">
        <v>6081</v>
      </c>
      <c r="J870" s="1" t="s">
        <v>3146</v>
      </c>
      <c r="K870" s="1">
        <v>3156761735</v>
      </c>
      <c r="L870" s="1">
        <v>6577031</v>
      </c>
      <c r="M870" s="1">
        <v>3508310293</v>
      </c>
      <c r="N870" s="1" t="s">
        <v>6082</v>
      </c>
      <c r="O870" s="1">
        <v>2</v>
      </c>
      <c r="P870" s="1" t="s">
        <v>42</v>
      </c>
      <c r="Q870" s="1" t="s">
        <v>43</v>
      </c>
      <c r="R870" s="1" t="s">
        <v>97</v>
      </c>
      <c r="S870" s="1">
        <v>12</v>
      </c>
      <c r="T870" s="1" t="s">
        <v>2114</v>
      </c>
      <c r="U870" s="1" t="s">
        <v>666</v>
      </c>
      <c r="V870" s="1" t="s">
        <v>30</v>
      </c>
      <c r="W870" s="1" t="s">
        <v>47</v>
      </c>
      <c r="X870" s="1" t="s">
        <v>48</v>
      </c>
      <c r="Y870" s="1">
        <v>141</v>
      </c>
      <c r="Z870" s="1" t="s">
        <v>636</v>
      </c>
      <c r="AA870" s="1">
        <v>1</v>
      </c>
      <c r="AB870" s="1" t="s">
        <v>6083</v>
      </c>
      <c r="AC870" s="1">
        <v>1</v>
      </c>
      <c r="AD870" s="1" t="s">
        <v>51</v>
      </c>
      <c r="AE870" s="1" t="s">
        <v>51</v>
      </c>
      <c r="AF870" s="7">
        <v>1389351391</v>
      </c>
      <c r="AG870" s="7">
        <v>829477751</v>
      </c>
      <c r="AH870" s="7">
        <v>559873640</v>
      </c>
      <c r="AI870" s="7">
        <v>86471480</v>
      </c>
      <c r="AJ870" s="7">
        <v>3545195</v>
      </c>
    </row>
    <row r="871" spans="2:36" hidden="1" x14ac:dyDescent="0.25">
      <c r="B871" s="1" t="s">
        <v>1797</v>
      </c>
      <c r="C871" s="1">
        <v>207163</v>
      </c>
      <c r="D871" s="3"/>
      <c r="E871" s="1" t="s">
        <v>6084</v>
      </c>
      <c r="F871" s="1" t="s">
        <v>6085</v>
      </c>
      <c r="G871" s="1" t="s">
        <v>38</v>
      </c>
      <c r="H871" s="1">
        <v>63504691</v>
      </c>
      <c r="I871" s="1" t="s">
        <v>6086</v>
      </c>
      <c r="J871" s="1" t="s">
        <v>6087</v>
      </c>
      <c r="K871" s="1">
        <v>6808000</v>
      </c>
      <c r="L871" s="1">
        <v>6570611</v>
      </c>
      <c r="M871" s="1">
        <v>3187911885</v>
      </c>
      <c r="N871" s="1" t="s">
        <v>1293</v>
      </c>
      <c r="O871" s="1">
        <v>7</v>
      </c>
      <c r="P871" s="1" t="s">
        <v>42</v>
      </c>
      <c r="Q871" s="1" t="s">
        <v>43</v>
      </c>
      <c r="R871" s="1" t="s">
        <v>107</v>
      </c>
      <c r="S871" s="1">
        <v>6</v>
      </c>
      <c r="T871" s="1" t="s">
        <v>6088</v>
      </c>
      <c r="U871" s="1" t="s">
        <v>89</v>
      </c>
      <c r="V871" s="1" t="s">
        <v>30</v>
      </c>
      <c r="W871" s="1" t="s">
        <v>110</v>
      </c>
      <c r="X871" s="1" t="s">
        <v>48</v>
      </c>
      <c r="Y871" s="1">
        <v>6621</v>
      </c>
      <c r="Z871" s="1" t="s">
        <v>690</v>
      </c>
      <c r="AA871" s="1">
        <v>1</v>
      </c>
      <c r="AB871" s="1" t="s">
        <v>6089</v>
      </c>
      <c r="AC871" s="1">
        <v>1</v>
      </c>
      <c r="AD871" s="1" t="s">
        <v>51</v>
      </c>
      <c r="AE871" s="1" t="s">
        <v>51</v>
      </c>
      <c r="AF871" s="7">
        <v>1388971029</v>
      </c>
      <c r="AG871" s="7">
        <v>172430254</v>
      </c>
      <c r="AH871" s="7">
        <v>1216540775</v>
      </c>
      <c r="AI871" s="7">
        <v>1057660662</v>
      </c>
      <c r="AJ871" s="7">
        <v>213117510</v>
      </c>
    </row>
    <row r="872" spans="2:36" hidden="1" x14ac:dyDescent="0.25">
      <c r="B872" s="1" t="s">
        <v>1797</v>
      </c>
      <c r="C872" s="1">
        <v>20811</v>
      </c>
      <c r="D872" s="3"/>
      <c r="E872" s="1" t="s">
        <v>6090</v>
      </c>
      <c r="F872" s="1" t="s">
        <v>6091</v>
      </c>
      <c r="G872" s="1" t="s">
        <v>38</v>
      </c>
      <c r="H872" s="1">
        <v>41706821</v>
      </c>
      <c r="I872" s="1" t="s">
        <v>6092</v>
      </c>
      <c r="J872" s="1" t="s">
        <v>6093</v>
      </c>
      <c r="K872" s="1">
        <v>6306626</v>
      </c>
      <c r="L872" s="1">
        <v>3176590620</v>
      </c>
      <c r="M872" s="1"/>
      <c r="N872" s="1" t="s">
        <v>6094</v>
      </c>
      <c r="O872" s="1">
        <v>50</v>
      </c>
      <c r="P872" s="1" t="s">
        <v>42</v>
      </c>
      <c r="Q872" s="1" t="s">
        <v>43</v>
      </c>
      <c r="R872" s="1" t="s">
        <v>65</v>
      </c>
      <c r="S872" s="1">
        <v>15</v>
      </c>
      <c r="T872" s="1" t="s">
        <v>6095</v>
      </c>
      <c r="U872" s="1" t="s">
        <v>623</v>
      </c>
      <c r="V872" s="1" t="s">
        <v>30</v>
      </c>
      <c r="W872" s="1" t="s">
        <v>110</v>
      </c>
      <c r="X872" s="1" t="s">
        <v>48</v>
      </c>
      <c r="Y872" s="1">
        <v>7820</v>
      </c>
      <c r="Z872" s="1" t="s">
        <v>383</v>
      </c>
      <c r="AA872" s="1">
        <v>1</v>
      </c>
      <c r="AB872" s="1" t="s">
        <v>6090</v>
      </c>
      <c r="AC872" s="1">
        <v>1</v>
      </c>
      <c r="AD872" s="1" t="s">
        <v>51</v>
      </c>
      <c r="AE872" s="1" t="s">
        <v>51</v>
      </c>
      <c r="AF872" s="7">
        <v>1386942293</v>
      </c>
      <c r="AG872" s="7">
        <v>570939664</v>
      </c>
      <c r="AH872" s="7">
        <v>816002629</v>
      </c>
      <c r="AI872" s="7">
        <v>1771878003</v>
      </c>
      <c r="AJ872" s="7">
        <v>25181520</v>
      </c>
    </row>
    <row r="873" spans="2:36" ht="25.5" hidden="1" x14ac:dyDescent="0.25">
      <c r="B873" s="1" t="s">
        <v>1797</v>
      </c>
      <c r="C873" s="1">
        <v>45285</v>
      </c>
      <c r="D873" s="1" t="s">
        <v>6096</v>
      </c>
      <c r="E873" s="1" t="s">
        <v>6097</v>
      </c>
      <c r="F873" s="1" t="s">
        <v>6098</v>
      </c>
      <c r="G873" s="1" t="s">
        <v>38</v>
      </c>
      <c r="H873" s="1">
        <v>91218099</v>
      </c>
      <c r="I873" s="1" t="s">
        <v>6099</v>
      </c>
      <c r="J873" s="1" t="s">
        <v>6100</v>
      </c>
      <c r="K873" s="1">
        <v>6847630</v>
      </c>
      <c r="L873" s="1">
        <v>3006806622</v>
      </c>
      <c r="M873" s="1">
        <v>6847630</v>
      </c>
      <c r="N873" s="1" t="s">
        <v>6101</v>
      </c>
      <c r="O873" s="1">
        <v>15</v>
      </c>
      <c r="P873" s="1" t="s">
        <v>42</v>
      </c>
      <c r="Q873" s="1" t="s">
        <v>43</v>
      </c>
      <c r="R873" s="1" t="s">
        <v>1008</v>
      </c>
      <c r="S873" s="1">
        <v>13</v>
      </c>
      <c r="T873" s="1" t="s">
        <v>6102</v>
      </c>
      <c r="U873" s="1" t="s">
        <v>46</v>
      </c>
      <c r="V873" s="1" t="s">
        <v>30</v>
      </c>
      <c r="W873" s="1" t="s">
        <v>110</v>
      </c>
      <c r="X873" s="1" t="s">
        <v>48</v>
      </c>
      <c r="Y873" s="1">
        <v>7112</v>
      </c>
      <c r="Z873" s="1" t="s">
        <v>425</v>
      </c>
      <c r="AA873" s="1">
        <v>1</v>
      </c>
      <c r="AB873" s="1" t="s">
        <v>6103</v>
      </c>
      <c r="AC873" s="1">
        <v>1</v>
      </c>
      <c r="AD873" s="1" t="s">
        <v>187</v>
      </c>
      <c r="AE873" s="1" t="s">
        <v>51</v>
      </c>
      <c r="AF873" s="7">
        <v>1380244000</v>
      </c>
      <c r="AG873" s="7">
        <v>170027000</v>
      </c>
      <c r="AH873" s="7">
        <v>1210217000</v>
      </c>
      <c r="AI873" s="7">
        <v>427817000</v>
      </c>
      <c r="AJ873" s="7">
        <v>36255000</v>
      </c>
    </row>
    <row r="874" spans="2:36" hidden="1" x14ac:dyDescent="0.25">
      <c r="B874" s="1" t="s">
        <v>1797</v>
      </c>
      <c r="C874" s="1">
        <v>425413</v>
      </c>
      <c r="D874" s="1" t="s">
        <v>6104</v>
      </c>
      <c r="E874" s="1" t="s">
        <v>6105</v>
      </c>
      <c r="F874" s="1" t="s">
        <v>6106</v>
      </c>
      <c r="G874" s="1" t="s">
        <v>38</v>
      </c>
      <c r="H874" s="1">
        <v>13378140</v>
      </c>
      <c r="I874" s="1" t="s">
        <v>5607</v>
      </c>
      <c r="J874" s="1" t="s">
        <v>5608</v>
      </c>
      <c r="K874" s="1">
        <v>6360566</v>
      </c>
      <c r="L874" s="1">
        <v>3206732506</v>
      </c>
      <c r="M874" s="1"/>
      <c r="N874" s="1" t="s">
        <v>6107</v>
      </c>
      <c r="O874" s="1">
        <v>9</v>
      </c>
      <c r="P874" s="1" t="s">
        <v>42</v>
      </c>
      <c r="Q874" s="1" t="s">
        <v>43</v>
      </c>
      <c r="R874" s="1" t="s">
        <v>97</v>
      </c>
      <c r="S874" s="1">
        <v>12</v>
      </c>
      <c r="T874" s="1" t="s">
        <v>2776</v>
      </c>
      <c r="U874" s="1" t="s">
        <v>89</v>
      </c>
      <c r="V874" s="1" t="s">
        <v>30</v>
      </c>
      <c r="W874" s="1" t="s">
        <v>47</v>
      </c>
      <c r="X874" s="1" t="s">
        <v>48</v>
      </c>
      <c r="Y874" s="1">
        <v>141</v>
      </c>
      <c r="Z874" s="1" t="s">
        <v>636</v>
      </c>
      <c r="AA874" s="1">
        <v>0</v>
      </c>
      <c r="AB874" s="1"/>
      <c r="AC874" s="1">
        <v>0</v>
      </c>
      <c r="AD874" s="1" t="s">
        <v>51</v>
      </c>
      <c r="AE874" s="1" t="s">
        <v>51</v>
      </c>
      <c r="AF874" s="7">
        <v>1380108969</v>
      </c>
      <c r="AG874" s="7">
        <v>1107613567</v>
      </c>
      <c r="AH874" s="7">
        <v>272495402</v>
      </c>
      <c r="AI874" s="7">
        <v>1618750988</v>
      </c>
      <c r="AJ874" s="7">
        <v>41869931</v>
      </c>
    </row>
    <row r="875" spans="2:36" hidden="1" x14ac:dyDescent="0.25">
      <c r="B875" s="1" t="s">
        <v>1797</v>
      </c>
      <c r="C875" s="1">
        <v>147502</v>
      </c>
      <c r="D875" s="3"/>
      <c r="E875" s="1" t="s">
        <v>6108</v>
      </c>
      <c r="F875" s="1" t="s">
        <v>6109</v>
      </c>
      <c r="G875" s="1" t="s">
        <v>38</v>
      </c>
      <c r="H875" s="1">
        <v>5558354</v>
      </c>
      <c r="I875" s="1" t="s">
        <v>6110</v>
      </c>
      <c r="J875" s="1" t="s">
        <v>6111</v>
      </c>
      <c r="K875" s="1">
        <v>6352902</v>
      </c>
      <c r="L875" s="1">
        <v>3102732161</v>
      </c>
      <c r="M875" s="1">
        <v>3142866813</v>
      </c>
      <c r="N875" s="1" t="s">
        <v>6112</v>
      </c>
      <c r="O875" s="1">
        <v>0</v>
      </c>
      <c r="P875" s="1" t="s">
        <v>42</v>
      </c>
      <c r="Q875" s="1" t="s">
        <v>43</v>
      </c>
      <c r="R875" s="1" t="s">
        <v>97</v>
      </c>
      <c r="S875" s="1">
        <v>12</v>
      </c>
      <c r="T875" s="1" t="s">
        <v>6113</v>
      </c>
      <c r="U875" s="1" t="s">
        <v>89</v>
      </c>
      <c r="V875" s="1" t="s">
        <v>30</v>
      </c>
      <c r="W875" s="1" t="s">
        <v>883</v>
      </c>
      <c r="X875" s="1" t="s">
        <v>48</v>
      </c>
      <c r="Y875" s="1">
        <v>7020</v>
      </c>
      <c r="Z875" s="1" t="s">
        <v>186</v>
      </c>
      <c r="AA875" s="1">
        <v>1</v>
      </c>
      <c r="AB875" s="1" t="s">
        <v>6108</v>
      </c>
      <c r="AC875" s="1">
        <v>1</v>
      </c>
      <c r="AD875" s="1" t="s">
        <v>51</v>
      </c>
      <c r="AE875" s="1" t="s">
        <v>51</v>
      </c>
      <c r="AF875" s="7">
        <v>1380034087</v>
      </c>
      <c r="AG875" s="7">
        <v>1373498426</v>
      </c>
      <c r="AH875" s="7">
        <v>6535661</v>
      </c>
      <c r="AI875" s="7">
        <v>0</v>
      </c>
      <c r="AJ875" s="7">
        <v>-1850500</v>
      </c>
    </row>
    <row r="876" spans="2:36" hidden="1" x14ac:dyDescent="0.25">
      <c r="B876" s="1" t="s">
        <v>1797</v>
      </c>
      <c r="C876" s="1">
        <v>326759</v>
      </c>
      <c r="D876" s="1"/>
      <c r="E876" s="1" t="s">
        <v>6114</v>
      </c>
      <c r="F876" s="1" t="s">
        <v>6115</v>
      </c>
      <c r="G876" s="1" t="s">
        <v>38</v>
      </c>
      <c r="H876" s="1">
        <v>13747551</v>
      </c>
      <c r="I876" s="1" t="s">
        <v>3729</v>
      </c>
      <c r="J876" s="1" t="s">
        <v>3730</v>
      </c>
      <c r="K876" s="1">
        <v>3168311111</v>
      </c>
      <c r="L876" s="1"/>
      <c r="M876" s="1"/>
      <c r="N876" s="1" t="s">
        <v>6116</v>
      </c>
      <c r="O876" s="1">
        <v>14</v>
      </c>
      <c r="P876" s="1" t="s">
        <v>42</v>
      </c>
      <c r="Q876" s="1" t="s">
        <v>43</v>
      </c>
      <c r="R876" s="1" t="s">
        <v>167</v>
      </c>
      <c r="S876" s="1">
        <v>13</v>
      </c>
      <c r="T876" s="1" t="s">
        <v>6117</v>
      </c>
      <c r="U876" s="1" t="s">
        <v>89</v>
      </c>
      <c r="V876" s="1" t="s">
        <v>30</v>
      </c>
      <c r="W876" s="1" t="s">
        <v>47</v>
      </c>
      <c r="X876" s="1" t="s">
        <v>48</v>
      </c>
      <c r="Y876" s="1">
        <v>7120</v>
      </c>
      <c r="Z876" s="1" t="s">
        <v>471</v>
      </c>
      <c r="AA876" s="1">
        <v>1</v>
      </c>
      <c r="AB876" s="1" t="s">
        <v>6118</v>
      </c>
      <c r="AC876" s="1">
        <v>1</v>
      </c>
      <c r="AD876" s="1" t="s">
        <v>51</v>
      </c>
      <c r="AE876" s="1" t="s">
        <v>51</v>
      </c>
      <c r="AF876" s="7">
        <v>1377774475</v>
      </c>
      <c r="AG876" s="7">
        <v>699171006</v>
      </c>
      <c r="AH876" s="7">
        <v>678603469</v>
      </c>
      <c r="AI876" s="7">
        <v>2148967365</v>
      </c>
      <c r="AJ876" s="7">
        <v>28457585</v>
      </c>
    </row>
    <row r="877" spans="2:36" ht="25.5" hidden="1" x14ac:dyDescent="0.25">
      <c r="B877" s="1" t="s">
        <v>1797</v>
      </c>
      <c r="C877" s="1">
        <v>263672</v>
      </c>
      <c r="D877" s="1"/>
      <c r="E877" s="1" t="s">
        <v>6119</v>
      </c>
      <c r="F877" s="1" t="s">
        <v>6120</v>
      </c>
      <c r="G877" s="1" t="s">
        <v>38</v>
      </c>
      <c r="H877" s="1">
        <v>1098620580</v>
      </c>
      <c r="I877" s="1" t="s">
        <v>6121</v>
      </c>
      <c r="J877" s="1" t="s">
        <v>6122</v>
      </c>
      <c r="K877" s="1">
        <v>6479429</v>
      </c>
      <c r="L877" s="1">
        <v>3187126432</v>
      </c>
      <c r="M877" s="1"/>
      <c r="N877" s="1" t="s">
        <v>6123</v>
      </c>
      <c r="O877" s="1">
        <v>19</v>
      </c>
      <c r="P877" s="1" t="s">
        <v>42</v>
      </c>
      <c r="Q877" s="1" t="s">
        <v>43</v>
      </c>
      <c r="R877" s="1" t="s">
        <v>687</v>
      </c>
      <c r="S877" s="1">
        <v>6</v>
      </c>
      <c r="T877" s="1" t="s">
        <v>6124</v>
      </c>
      <c r="U877" s="1" t="s">
        <v>89</v>
      </c>
      <c r="V877" s="1" t="s">
        <v>30</v>
      </c>
      <c r="W877" s="1" t="s">
        <v>47</v>
      </c>
      <c r="X877" s="1" t="s">
        <v>48</v>
      </c>
      <c r="Y877" s="1">
        <v>8710</v>
      </c>
      <c r="Z877" s="1" t="s">
        <v>6125</v>
      </c>
      <c r="AA877" s="1">
        <v>1</v>
      </c>
      <c r="AB877" s="1" t="s">
        <v>6126</v>
      </c>
      <c r="AC877" s="1">
        <v>1</v>
      </c>
      <c r="AD877" s="1" t="s">
        <v>51</v>
      </c>
      <c r="AE877" s="1" t="s">
        <v>51</v>
      </c>
      <c r="AF877" s="7">
        <v>1375737696</v>
      </c>
      <c r="AG877" s="7">
        <v>909871973</v>
      </c>
      <c r="AH877" s="7">
        <v>465865723</v>
      </c>
      <c r="AI877" s="7">
        <v>1313427017</v>
      </c>
      <c r="AJ877" s="7">
        <v>25804661</v>
      </c>
    </row>
    <row r="878" spans="2:36" hidden="1" x14ac:dyDescent="0.25">
      <c r="B878" s="1" t="s">
        <v>1797</v>
      </c>
      <c r="C878" s="1">
        <v>82905</v>
      </c>
      <c r="D878" s="3"/>
      <c r="E878" s="1" t="s">
        <v>6127</v>
      </c>
      <c r="F878" s="1" t="s">
        <v>6128</v>
      </c>
      <c r="G878" s="1" t="s">
        <v>38</v>
      </c>
      <c r="H878" s="1">
        <v>26765047</v>
      </c>
      <c r="I878" s="1" t="s">
        <v>6129</v>
      </c>
      <c r="J878" s="1" t="s">
        <v>6130</v>
      </c>
      <c r="K878" s="1">
        <v>6704694</v>
      </c>
      <c r="L878" s="1">
        <v>3183364206</v>
      </c>
      <c r="M878" s="1"/>
      <c r="N878" s="1" t="s">
        <v>6131</v>
      </c>
      <c r="O878" s="1">
        <v>1</v>
      </c>
      <c r="P878" s="1" t="s">
        <v>42</v>
      </c>
      <c r="Q878" s="1" t="s">
        <v>43</v>
      </c>
      <c r="R878" s="1" t="s">
        <v>107</v>
      </c>
      <c r="S878" s="1">
        <v>6</v>
      </c>
      <c r="T878" s="1" t="s">
        <v>6132</v>
      </c>
      <c r="U878" s="1" t="s">
        <v>67</v>
      </c>
      <c r="V878" s="1" t="s">
        <v>30</v>
      </c>
      <c r="W878" s="1" t="s">
        <v>883</v>
      </c>
      <c r="X878" s="1" t="s">
        <v>48</v>
      </c>
      <c r="Y878" s="1">
        <v>4290</v>
      </c>
      <c r="Z878" s="1" t="s">
        <v>169</v>
      </c>
      <c r="AA878" s="1">
        <v>1</v>
      </c>
      <c r="AB878" s="1" t="s">
        <v>6127</v>
      </c>
      <c r="AC878" s="1">
        <v>1</v>
      </c>
      <c r="AD878" s="1" t="s">
        <v>51</v>
      </c>
      <c r="AE878" s="1" t="s">
        <v>51</v>
      </c>
      <c r="AF878" s="7">
        <v>1372764264</v>
      </c>
      <c r="AG878" s="7">
        <v>359382028</v>
      </c>
      <c r="AH878" s="7">
        <v>1013382236</v>
      </c>
      <c r="AI878" s="7">
        <v>15780800</v>
      </c>
      <c r="AJ878" s="7">
        <v>-93625117</v>
      </c>
    </row>
    <row r="879" spans="2:36" ht="25.5" hidden="1" x14ac:dyDescent="0.25">
      <c r="B879" s="1" t="s">
        <v>1797</v>
      </c>
      <c r="C879" s="1">
        <v>106423</v>
      </c>
      <c r="D879" s="3"/>
      <c r="E879" s="1" t="s">
        <v>6133</v>
      </c>
      <c r="F879" s="1" t="s">
        <v>6134</v>
      </c>
      <c r="G879" s="1" t="s">
        <v>38</v>
      </c>
      <c r="H879" s="1">
        <v>63276859</v>
      </c>
      <c r="I879" s="1" t="s">
        <v>6135</v>
      </c>
      <c r="J879" s="1" t="s">
        <v>6136</v>
      </c>
      <c r="K879" s="1">
        <v>6325205</v>
      </c>
      <c r="L879" s="1">
        <v>3212425488</v>
      </c>
      <c r="M879" s="1"/>
      <c r="N879" s="1" t="s">
        <v>6137</v>
      </c>
      <c r="O879" s="1">
        <v>1</v>
      </c>
      <c r="P879" s="1" t="s">
        <v>42</v>
      </c>
      <c r="Q879" s="1" t="s">
        <v>43</v>
      </c>
      <c r="R879" s="1" t="s">
        <v>77</v>
      </c>
      <c r="S879" s="1">
        <v>13</v>
      </c>
      <c r="T879" s="1" t="s">
        <v>6138</v>
      </c>
      <c r="U879" s="1" t="s">
        <v>109</v>
      </c>
      <c r="V879" s="1" t="s">
        <v>30</v>
      </c>
      <c r="W879" s="1" t="s">
        <v>110</v>
      </c>
      <c r="X879" s="1" t="s">
        <v>48</v>
      </c>
      <c r="Y879" s="1">
        <v>7911</v>
      </c>
      <c r="Z879" s="1" t="s">
        <v>1750</v>
      </c>
      <c r="AA879" s="1">
        <v>1</v>
      </c>
      <c r="AB879" s="1" t="s">
        <v>6133</v>
      </c>
      <c r="AC879" s="1">
        <v>1</v>
      </c>
      <c r="AD879" s="1" t="s">
        <v>51</v>
      </c>
      <c r="AE879" s="1" t="s">
        <v>51</v>
      </c>
      <c r="AF879" s="7">
        <v>1371878664</v>
      </c>
      <c r="AG879" s="7">
        <v>1315755291</v>
      </c>
      <c r="AH879" s="7">
        <v>56123373</v>
      </c>
      <c r="AI879" s="7">
        <v>330638</v>
      </c>
      <c r="AJ879" s="7">
        <v>-6569833</v>
      </c>
    </row>
    <row r="880" spans="2:36" hidden="1" x14ac:dyDescent="0.25">
      <c r="B880" s="1" t="s">
        <v>1797</v>
      </c>
      <c r="C880" s="1">
        <v>223486</v>
      </c>
      <c r="D880" s="1"/>
      <c r="E880" s="1" t="s">
        <v>6139</v>
      </c>
      <c r="F880" s="1" t="s">
        <v>6140</v>
      </c>
      <c r="G880" s="1" t="s">
        <v>38</v>
      </c>
      <c r="H880" s="1">
        <v>13540701</v>
      </c>
      <c r="I880" s="1" t="s">
        <v>6141</v>
      </c>
      <c r="J880" s="1" t="s">
        <v>6142</v>
      </c>
      <c r="K880" s="1">
        <v>6984615</v>
      </c>
      <c r="L880" s="1">
        <v>3153769604</v>
      </c>
      <c r="M880" s="1">
        <v>3178866155</v>
      </c>
      <c r="N880" s="1" t="s">
        <v>6143</v>
      </c>
      <c r="O880" s="1">
        <v>6</v>
      </c>
      <c r="P880" s="1" t="s">
        <v>42</v>
      </c>
      <c r="Q880" s="1" t="s">
        <v>43</v>
      </c>
      <c r="R880" s="1" t="s">
        <v>991</v>
      </c>
      <c r="S880" s="1">
        <v>4</v>
      </c>
      <c r="T880" s="1" t="s">
        <v>6144</v>
      </c>
      <c r="U880" s="1" t="s">
        <v>46</v>
      </c>
      <c r="V880" s="1" t="s">
        <v>30</v>
      </c>
      <c r="W880" s="1" t="s">
        <v>47</v>
      </c>
      <c r="X880" s="1" t="s">
        <v>48</v>
      </c>
      <c r="Y880" s="1">
        <v>8230</v>
      </c>
      <c r="Z880" s="1" t="s">
        <v>1837</v>
      </c>
      <c r="AA880" s="1">
        <v>1</v>
      </c>
      <c r="AB880" s="1" t="s">
        <v>6145</v>
      </c>
      <c r="AC880" s="1">
        <v>1</v>
      </c>
      <c r="AD880" s="1" t="s">
        <v>51</v>
      </c>
      <c r="AE880" s="1" t="s">
        <v>51</v>
      </c>
      <c r="AF880" s="7">
        <v>1367861318</v>
      </c>
      <c r="AG880" s="7">
        <v>357742580</v>
      </c>
      <c r="AH880" s="7">
        <v>1010118738</v>
      </c>
      <c r="AI880" s="7">
        <v>505524929</v>
      </c>
      <c r="AJ880" s="7">
        <v>-189132438</v>
      </c>
    </row>
    <row r="881" spans="2:36" hidden="1" x14ac:dyDescent="0.25">
      <c r="B881" s="1" t="s">
        <v>1797</v>
      </c>
      <c r="C881" s="1">
        <v>63100</v>
      </c>
      <c r="D881" s="3"/>
      <c r="E881" s="1" t="s">
        <v>6146</v>
      </c>
      <c r="F881" s="1" t="s">
        <v>6147</v>
      </c>
      <c r="G881" s="1" t="s">
        <v>38</v>
      </c>
      <c r="H881" s="1">
        <v>91234050</v>
      </c>
      <c r="I881" s="1" t="s">
        <v>6148</v>
      </c>
      <c r="J881" s="1" t="s">
        <v>6149</v>
      </c>
      <c r="K881" s="1">
        <v>3186907424</v>
      </c>
      <c r="L881" s="1">
        <v>3182915729</v>
      </c>
      <c r="M881" s="1"/>
      <c r="N881" s="1" t="s">
        <v>6150</v>
      </c>
      <c r="O881" s="1">
        <v>4</v>
      </c>
      <c r="P881" s="1" t="s">
        <v>42</v>
      </c>
      <c r="Q881" s="1" t="s">
        <v>43</v>
      </c>
      <c r="R881" s="1" t="s">
        <v>6151</v>
      </c>
      <c r="S881" s="1">
        <v>16</v>
      </c>
      <c r="T881" s="1" t="s">
        <v>6152</v>
      </c>
      <c r="U881" s="1" t="s">
        <v>46</v>
      </c>
      <c r="V881" s="1" t="s">
        <v>30</v>
      </c>
      <c r="W881" s="1" t="s">
        <v>47</v>
      </c>
      <c r="X881" s="1" t="s">
        <v>48</v>
      </c>
      <c r="Y881" s="1">
        <v>4321</v>
      </c>
      <c r="Z881" s="1" t="s">
        <v>630</v>
      </c>
      <c r="AA881" s="1">
        <v>1</v>
      </c>
      <c r="AB881" s="1" t="s">
        <v>6153</v>
      </c>
      <c r="AC881" s="1">
        <v>1</v>
      </c>
      <c r="AD881" s="1" t="s">
        <v>51</v>
      </c>
      <c r="AE881" s="1" t="s">
        <v>51</v>
      </c>
      <c r="AF881" s="7">
        <v>1365278697</v>
      </c>
      <c r="AG881" s="7">
        <v>142425046</v>
      </c>
      <c r="AH881" s="7">
        <v>1222853651</v>
      </c>
      <c r="AI881" s="7">
        <v>645392066</v>
      </c>
      <c r="AJ881" s="7">
        <v>42755178</v>
      </c>
    </row>
    <row r="882" spans="2:36" ht="25.5" hidden="1" x14ac:dyDescent="0.25">
      <c r="B882" s="1" t="s">
        <v>1797</v>
      </c>
      <c r="C882" s="1">
        <v>69157</v>
      </c>
      <c r="D882" s="1" t="s">
        <v>6154</v>
      </c>
      <c r="E882" s="1" t="s">
        <v>6155</v>
      </c>
      <c r="F882" s="1" t="s">
        <v>6156</v>
      </c>
      <c r="G882" s="1" t="s">
        <v>38</v>
      </c>
      <c r="H882" s="1">
        <v>13720835</v>
      </c>
      <c r="I882" s="1" t="s">
        <v>6157</v>
      </c>
      <c r="J882" s="1" t="s">
        <v>5782</v>
      </c>
      <c r="K882" s="1">
        <v>6392657</v>
      </c>
      <c r="L882" s="1">
        <v>3134810348</v>
      </c>
      <c r="M882" s="1"/>
      <c r="N882" s="1" t="s">
        <v>6158</v>
      </c>
      <c r="O882" s="1">
        <v>1</v>
      </c>
      <c r="P882" s="1" t="s">
        <v>42</v>
      </c>
      <c r="Q882" s="1" t="s">
        <v>43</v>
      </c>
      <c r="R882" s="1" t="s">
        <v>77</v>
      </c>
      <c r="S882" s="1">
        <v>13</v>
      </c>
      <c r="T882" s="1" t="s">
        <v>6159</v>
      </c>
      <c r="U882" s="1" t="s">
        <v>159</v>
      </c>
      <c r="V882" s="1" t="s">
        <v>30</v>
      </c>
      <c r="W882" s="1" t="s">
        <v>47</v>
      </c>
      <c r="X882" s="1" t="s">
        <v>48</v>
      </c>
      <c r="Y882" s="1">
        <v>7112</v>
      </c>
      <c r="Z882" s="1" t="s">
        <v>425</v>
      </c>
      <c r="AA882" s="1">
        <v>1</v>
      </c>
      <c r="AB882" s="1" t="s">
        <v>6160</v>
      </c>
      <c r="AC882" s="1">
        <v>1</v>
      </c>
      <c r="AD882" s="1" t="s">
        <v>51</v>
      </c>
      <c r="AE882" s="1" t="s">
        <v>51</v>
      </c>
      <c r="AF882" s="7">
        <v>1365067502</v>
      </c>
      <c r="AG882" s="7">
        <v>294588703</v>
      </c>
      <c r="AH882" s="7">
        <v>1070478799</v>
      </c>
      <c r="AI882" s="7">
        <v>826779691</v>
      </c>
      <c r="AJ882" s="7">
        <v>81662582</v>
      </c>
    </row>
    <row r="883" spans="2:36" hidden="1" x14ac:dyDescent="0.25">
      <c r="B883" s="1" t="s">
        <v>1797</v>
      </c>
      <c r="C883" s="1">
        <v>208859</v>
      </c>
      <c r="D883" s="1"/>
      <c r="E883" s="1" t="s">
        <v>6161</v>
      </c>
      <c r="F883" s="1" t="s">
        <v>6162</v>
      </c>
      <c r="G883" s="1" t="s">
        <v>38</v>
      </c>
      <c r="H883" s="1">
        <v>63450461</v>
      </c>
      <c r="I883" s="1" t="s">
        <v>6163</v>
      </c>
      <c r="J883" s="1" t="s">
        <v>6164</v>
      </c>
      <c r="K883" s="1">
        <v>6322242</v>
      </c>
      <c r="L883" s="1">
        <v>3174019146</v>
      </c>
      <c r="M883" s="1"/>
      <c r="N883" s="1" t="s">
        <v>6165</v>
      </c>
      <c r="O883" s="1">
        <v>10</v>
      </c>
      <c r="P883" s="1" t="s">
        <v>42</v>
      </c>
      <c r="Q883" s="1" t="s">
        <v>43</v>
      </c>
      <c r="R883" s="1" t="s">
        <v>65</v>
      </c>
      <c r="S883" s="1">
        <v>15</v>
      </c>
      <c r="T883" s="1" t="s">
        <v>6166</v>
      </c>
      <c r="U883" s="1" t="s">
        <v>1728</v>
      </c>
      <c r="V883" s="1" t="s">
        <v>30</v>
      </c>
      <c r="W883" s="1" t="s">
        <v>47</v>
      </c>
      <c r="X883" s="1" t="s">
        <v>48</v>
      </c>
      <c r="Y883" s="1">
        <v>7310</v>
      </c>
      <c r="Z883" s="1" t="s">
        <v>1911</v>
      </c>
      <c r="AA883" s="1">
        <v>1</v>
      </c>
      <c r="AB883" s="1" t="s">
        <v>6167</v>
      </c>
      <c r="AC883" s="1">
        <v>1</v>
      </c>
      <c r="AD883" s="1" t="s">
        <v>51</v>
      </c>
      <c r="AE883" s="1" t="s">
        <v>51</v>
      </c>
      <c r="AF883" s="7">
        <v>1363426708</v>
      </c>
      <c r="AG883" s="7">
        <v>264875462</v>
      </c>
      <c r="AH883" s="7">
        <v>1098551246</v>
      </c>
      <c r="AI883" s="7">
        <v>231230804</v>
      </c>
      <c r="AJ883" s="7">
        <v>-105870204</v>
      </c>
    </row>
    <row r="884" spans="2:36" ht="25.5" hidden="1" x14ac:dyDescent="0.25">
      <c r="B884" s="1" t="s">
        <v>1797</v>
      </c>
      <c r="C884" s="1">
        <v>250002</v>
      </c>
      <c r="D884" s="1" t="s">
        <v>6168</v>
      </c>
      <c r="E884" s="1" t="s">
        <v>6169</v>
      </c>
      <c r="F884" s="1" t="s">
        <v>6170</v>
      </c>
      <c r="G884" s="1" t="s">
        <v>38</v>
      </c>
      <c r="H884" s="1">
        <v>91232255</v>
      </c>
      <c r="I884" s="1" t="s">
        <v>6171</v>
      </c>
      <c r="J884" s="1" t="s">
        <v>6172</v>
      </c>
      <c r="K884" s="1">
        <v>6434393</v>
      </c>
      <c r="L884" s="1">
        <v>6831994</v>
      </c>
      <c r="M884" s="1">
        <v>3153746144</v>
      </c>
      <c r="N884" s="1" t="s">
        <v>6173</v>
      </c>
      <c r="O884" s="1">
        <v>3</v>
      </c>
      <c r="P884" s="1" t="s">
        <v>42</v>
      </c>
      <c r="Q884" s="1" t="s">
        <v>43</v>
      </c>
      <c r="R884" s="1" t="s">
        <v>593</v>
      </c>
      <c r="S884" s="1">
        <v>12</v>
      </c>
      <c r="T884" s="1" t="s">
        <v>6174</v>
      </c>
      <c r="U884" s="1" t="s">
        <v>89</v>
      </c>
      <c r="V884" s="1" t="s">
        <v>30</v>
      </c>
      <c r="W884" s="1" t="s">
        <v>47</v>
      </c>
      <c r="X884" s="1" t="s">
        <v>48</v>
      </c>
      <c r="Y884" s="1">
        <v>4290</v>
      </c>
      <c r="Z884" s="1" t="s">
        <v>169</v>
      </c>
      <c r="AA884" s="1">
        <v>1</v>
      </c>
      <c r="AB884" s="1" t="s">
        <v>6169</v>
      </c>
      <c r="AC884" s="1">
        <v>1</v>
      </c>
      <c r="AD884" s="1" t="s">
        <v>51</v>
      </c>
      <c r="AE884" s="1" t="s">
        <v>51</v>
      </c>
      <c r="AF884" s="7">
        <v>1360956314</v>
      </c>
      <c r="AG884" s="7">
        <v>782316934</v>
      </c>
      <c r="AH884" s="7">
        <v>578639380</v>
      </c>
      <c r="AI884" s="7">
        <v>193627421</v>
      </c>
      <c r="AJ884" s="7">
        <v>3764709</v>
      </c>
    </row>
    <row r="885" spans="2:36" hidden="1" x14ac:dyDescent="0.25">
      <c r="B885" s="1" t="s">
        <v>1797</v>
      </c>
      <c r="C885" s="1">
        <v>386545</v>
      </c>
      <c r="D885" s="1"/>
      <c r="E885" s="1" t="s">
        <v>6175</v>
      </c>
      <c r="F885" s="1">
        <v>37721235</v>
      </c>
      <c r="G885" s="1"/>
      <c r="H885" s="1"/>
      <c r="I885" s="1"/>
      <c r="J885" s="1" t="s">
        <v>6176</v>
      </c>
      <c r="K885" s="1">
        <v>3152242831</v>
      </c>
      <c r="L885" s="1">
        <v>3176382858</v>
      </c>
      <c r="M885" s="1">
        <v>3176382858</v>
      </c>
      <c r="N885" s="1" t="s">
        <v>6177</v>
      </c>
      <c r="O885" s="1">
        <v>1</v>
      </c>
      <c r="P885" s="1" t="s">
        <v>42</v>
      </c>
      <c r="Q885" s="1" t="s">
        <v>43</v>
      </c>
      <c r="R885" s="1" t="s">
        <v>469</v>
      </c>
      <c r="S885" s="1">
        <v>6</v>
      </c>
      <c r="T885" s="1" t="s">
        <v>6178</v>
      </c>
      <c r="U885" s="1" t="s">
        <v>89</v>
      </c>
      <c r="V885" s="1" t="s">
        <v>30</v>
      </c>
      <c r="W885" s="1" t="s">
        <v>68</v>
      </c>
      <c r="X885" s="1" t="s">
        <v>69</v>
      </c>
      <c r="Y885" s="1">
        <v>4923</v>
      </c>
      <c r="Z885" s="1" t="s">
        <v>582</v>
      </c>
      <c r="AA885" s="1">
        <v>1</v>
      </c>
      <c r="AB885" s="1" t="s">
        <v>6179</v>
      </c>
      <c r="AC885" s="1">
        <v>1</v>
      </c>
      <c r="AD885" s="1" t="s">
        <v>51</v>
      </c>
      <c r="AE885" s="1" t="s">
        <v>51</v>
      </c>
      <c r="AF885" s="7">
        <v>1357528285</v>
      </c>
      <c r="AG885" s="7">
        <v>205159587</v>
      </c>
      <c r="AH885" s="7">
        <v>1152368698</v>
      </c>
      <c r="AI885" s="7">
        <v>5064824000</v>
      </c>
      <c r="AJ885" s="7">
        <v>647162763</v>
      </c>
    </row>
    <row r="886" spans="2:36" ht="25.5" hidden="1" x14ac:dyDescent="0.25">
      <c r="B886" s="1" t="s">
        <v>1797</v>
      </c>
      <c r="C886" s="1">
        <v>279554</v>
      </c>
      <c r="D886" s="1"/>
      <c r="E886" s="1" t="s">
        <v>6180</v>
      </c>
      <c r="F886" s="1" t="s">
        <v>6181</v>
      </c>
      <c r="G886" s="1" t="s">
        <v>38</v>
      </c>
      <c r="H886" s="1">
        <v>63526374</v>
      </c>
      <c r="I886" s="1" t="s">
        <v>6182</v>
      </c>
      <c r="J886" s="1" t="s">
        <v>6183</v>
      </c>
      <c r="K886" s="1">
        <v>3174336064</v>
      </c>
      <c r="L886" s="1">
        <v>3176399237</v>
      </c>
      <c r="M886" s="1"/>
      <c r="N886" s="1" t="s">
        <v>6184</v>
      </c>
      <c r="O886" s="1">
        <v>4</v>
      </c>
      <c r="P886" s="1" t="s">
        <v>42</v>
      </c>
      <c r="Q886" s="1" t="s">
        <v>43</v>
      </c>
      <c r="R886" s="1" t="s">
        <v>554</v>
      </c>
      <c r="S886" s="1">
        <v>5</v>
      </c>
      <c r="T886" s="1" t="s">
        <v>6185</v>
      </c>
      <c r="U886" s="1" t="s">
        <v>1394</v>
      </c>
      <c r="V886" s="1" t="s">
        <v>30</v>
      </c>
      <c r="W886" s="1" t="s">
        <v>47</v>
      </c>
      <c r="X886" s="1" t="s">
        <v>48</v>
      </c>
      <c r="Y886" s="1">
        <v>145</v>
      </c>
      <c r="Z886" s="1" t="s">
        <v>111</v>
      </c>
      <c r="AA886" s="1">
        <v>1</v>
      </c>
      <c r="AB886" s="1" t="s">
        <v>6186</v>
      </c>
      <c r="AC886" s="1">
        <v>1</v>
      </c>
      <c r="AD886" s="1" t="s">
        <v>51</v>
      </c>
      <c r="AE886" s="1" t="s">
        <v>51</v>
      </c>
      <c r="AF886" s="7">
        <v>1356386515</v>
      </c>
      <c r="AG886" s="7">
        <v>952602775</v>
      </c>
      <c r="AH886" s="7">
        <v>403783740</v>
      </c>
      <c r="AI886" s="7">
        <v>4397107144</v>
      </c>
      <c r="AJ886" s="7">
        <v>2117826</v>
      </c>
    </row>
    <row r="887" spans="2:36" hidden="1" x14ac:dyDescent="0.25">
      <c r="B887" s="1" t="s">
        <v>1797</v>
      </c>
      <c r="C887" s="1">
        <v>106840</v>
      </c>
      <c r="D887" s="3"/>
      <c r="E887" s="1" t="s">
        <v>6187</v>
      </c>
      <c r="F887" s="1" t="s">
        <v>6188</v>
      </c>
      <c r="G887" s="1" t="s">
        <v>38</v>
      </c>
      <c r="H887" s="1">
        <v>13514977</v>
      </c>
      <c r="I887" s="1" t="s">
        <v>6189</v>
      </c>
      <c r="J887" s="1" t="s">
        <v>6190</v>
      </c>
      <c r="K887" s="1">
        <v>3182820349</v>
      </c>
      <c r="L887" s="1">
        <v>6433804</v>
      </c>
      <c r="M887" s="1">
        <v>3182820330</v>
      </c>
      <c r="N887" s="1" t="s">
        <v>6191</v>
      </c>
      <c r="O887" s="1">
        <v>30</v>
      </c>
      <c r="P887" s="1" t="s">
        <v>42</v>
      </c>
      <c r="Q887" s="1" t="s">
        <v>43</v>
      </c>
      <c r="R887" s="1" t="s">
        <v>97</v>
      </c>
      <c r="S887" s="1">
        <v>12</v>
      </c>
      <c r="T887" s="1" t="s">
        <v>6192</v>
      </c>
      <c r="U887" s="1" t="s">
        <v>583</v>
      </c>
      <c r="V887" s="1" t="s">
        <v>30</v>
      </c>
      <c r="W887" s="1" t="s">
        <v>110</v>
      </c>
      <c r="X887" s="1" t="s">
        <v>48</v>
      </c>
      <c r="Y887" s="1">
        <v>4210</v>
      </c>
      <c r="Z887" s="1" t="s">
        <v>308</v>
      </c>
      <c r="AA887" s="1">
        <v>1</v>
      </c>
      <c r="AB887" s="1" t="s">
        <v>6193</v>
      </c>
      <c r="AC887" s="1">
        <v>1</v>
      </c>
      <c r="AD887" s="1" t="s">
        <v>51</v>
      </c>
      <c r="AE887" s="1" t="s">
        <v>51</v>
      </c>
      <c r="AF887" s="7">
        <v>1356212800</v>
      </c>
      <c r="AG887" s="7">
        <v>610757174</v>
      </c>
      <c r="AH887" s="7">
        <v>745455626</v>
      </c>
      <c r="AI887" s="7">
        <v>1825647319</v>
      </c>
      <c r="AJ887" s="7">
        <v>121905478</v>
      </c>
    </row>
    <row r="888" spans="2:36" ht="25.5" hidden="1" x14ac:dyDescent="0.25">
      <c r="B888" s="1" t="s">
        <v>1797</v>
      </c>
      <c r="C888" s="1">
        <v>158946</v>
      </c>
      <c r="D888" s="3"/>
      <c r="E888" s="1" t="s">
        <v>6194</v>
      </c>
      <c r="F888" s="1" t="s">
        <v>6195</v>
      </c>
      <c r="G888" s="1" t="s">
        <v>38</v>
      </c>
      <c r="H888" s="1">
        <v>91220189</v>
      </c>
      <c r="I888" s="1" t="s">
        <v>6196</v>
      </c>
      <c r="J888" s="1" t="s">
        <v>6197</v>
      </c>
      <c r="K888" s="1">
        <v>6955201</v>
      </c>
      <c r="L888" s="1">
        <v>3125117409</v>
      </c>
      <c r="M888" s="1"/>
      <c r="N888" s="1" t="s">
        <v>6198</v>
      </c>
      <c r="O888" s="1">
        <v>0</v>
      </c>
      <c r="P888" s="1" t="s">
        <v>42</v>
      </c>
      <c r="Q888" s="1" t="s">
        <v>43</v>
      </c>
      <c r="R888" s="1" t="s">
        <v>97</v>
      </c>
      <c r="S888" s="1">
        <v>12</v>
      </c>
      <c r="T888" s="1" t="s">
        <v>6199</v>
      </c>
      <c r="U888" s="1" t="s">
        <v>317</v>
      </c>
      <c r="V888" s="1" t="s">
        <v>30</v>
      </c>
      <c r="W888" s="1" t="s">
        <v>47</v>
      </c>
      <c r="X888" s="1" t="s">
        <v>48</v>
      </c>
      <c r="Y888" s="1">
        <v>6810</v>
      </c>
      <c r="Z888" s="1" t="s">
        <v>119</v>
      </c>
      <c r="AA888" s="1">
        <v>1</v>
      </c>
      <c r="AB888" s="1" t="s">
        <v>6200</v>
      </c>
      <c r="AC888" s="1">
        <v>1</v>
      </c>
      <c r="AD888" s="1" t="s">
        <v>51</v>
      </c>
      <c r="AE888" s="1" t="s">
        <v>51</v>
      </c>
      <c r="AF888" s="7">
        <v>1355255848</v>
      </c>
      <c r="AG888" s="7">
        <v>453744239</v>
      </c>
      <c r="AH888" s="7">
        <v>901511609</v>
      </c>
      <c r="AI888" s="7">
        <v>0</v>
      </c>
      <c r="AJ888" s="7">
        <v>3327778</v>
      </c>
    </row>
    <row r="889" spans="2:36" hidden="1" x14ac:dyDescent="0.25">
      <c r="B889" s="1" t="s">
        <v>1797</v>
      </c>
      <c r="C889" s="1">
        <v>71947</v>
      </c>
      <c r="D889" s="3"/>
      <c r="E889" s="1" t="s">
        <v>6201</v>
      </c>
      <c r="F889" s="1" t="s">
        <v>6202</v>
      </c>
      <c r="G889" s="1" t="s">
        <v>38</v>
      </c>
      <c r="H889" s="1">
        <v>91497454</v>
      </c>
      <c r="I889" s="1" t="s">
        <v>6203</v>
      </c>
      <c r="J889" s="1" t="s">
        <v>6204</v>
      </c>
      <c r="K889" s="1">
        <v>6343558</v>
      </c>
      <c r="L889" s="1">
        <v>3163953596</v>
      </c>
      <c r="M889" s="1"/>
      <c r="N889" s="1" t="s">
        <v>6205</v>
      </c>
      <c r="O889" s="1">
        <v>2</v>
      </c>
      <c r="P889" s="1" t="s">
        <v>42</v>
      </c>
      <c r="Q889" s="1" t="s">
        <v>43</v>
      </c>
      <c r="R889" s="1" t="s">
        <v>65</v>
      </c>
      <c r="S889" s="1">
        <v>15</v>
      </c>
      <c r="T889" s="1" t="s">
        <v>3787</v>
      </c>
      <c r="U889" s="1" t="s">
        <v>67</v>
      </c>
      <c r="V889" s="1" t="s">
        <v>30</v>
      </c>
      <c r="W889" s="1" t="s">
        <v>110</v>
      </c>
      <c r="X889" s="1" t="s">
        <v>48</v>
      </c>
      <c r="Y889" s="1">
        <v>5811</v>
      </c>
      <c r="Z889" s="1" t="s">
        <v>6206</v>
      </c>
      <c r="AA889" s="1">
        <v>1</v>
      </c>
      <c r="AB889" s="1" t="s">
        <v>6207</v>
      </c>
      <c r="AC889" s="1">
        <v>1</v>
      </c>
      <c r="AD889" s="1" t="s">
        <v>51</v>
      </c>
      <c r="AE889" s="1" t="s">
        <v>51</v>
      </c>
      <c r="AF889" s="7">
        <v>1354958000</v>
      </c>
      <c r="AG889" s="7">
        <v>126821000</v>
      </c>
      <c r="AH889" s="7">
        <v>1228137000</v>
      </c>
      <c r="AI889" s="7">
        <v>503980000</v>
      </c>
      <c r="AJ889" s="7">
        <v>89396000</v>
      </c>
    </row>
    <row r="890" spans="2:36" ht="38.25" hidden="1" x14ac:dyDescent="0.25">
      <c r="B890" s="1" t="s">
        <v>1797</v>
      </c>
      <c r="C890" s="1">
        <v>11712</v>
      </c>
      <c r="D890" s="3"/>
      <c r="E890" s="1" t="s">
        <v>6208</v>
      </c>
      <c r="F890" s="1" t="s">
        <v>6209</v>
      </c>
      <c r="G890" s="1" t="s">
        <v>38</v>
      </c>
      <c r="H890" s="1">
        <v>28148650</v>
      </c>
      <c r="I890" s="1" t="s">
        <v>6210</v>
      </c>
      <c r="J890" s="1" t="s">
        <v>6211</v>
      </c>
      <c r="K890" s="1">
        <v>6336035</v>
      </c>
      <c r="L890" s="1">
        <v>6422630</v>
      </c>
      <c r="M890" s="1">
        <v>3157828185</v>
      </c>
      <c r="N890" s="1" t="s">
        <v>6212</v>
      </c>
      <c r="O890" s="1">
        <v>12</v>
      </c>
      <c r="P890" s="1" t="s">
        <v>42</v>
      </c>
      <c r="Q890" s="1" t="s">
        <v>43</v>
      </c>
      <c r="R890" s="1" t="s">
        <v>65</v>
      </c>
      <c r="S890" s="1">
        <v>15</v>
      </c>
      <c r="T890" s="1" t="s">
        <v>6213</v>
      </c>
      <c r="U890" s="1" t="s">
        <v>460</v>
      </c>
      <c r="V890" s="1" t="s">
        <v>30</v>
      </c>
      <c r="W890" s="1" t="s">
        <v>47</v>
      </c>
      <c r="X890" s="1" t="s">
        <v>48</v>
      </c>
      <c r="Y890" s="1">
        <v>4773</v>
      </c>
      <c r="Z890" s="1" t="s">
        <v>679</v>
      </c>
      <c r="AA890" s="1">
        <v>1</v>
      </c>
      <c r="AB890" s="1" t="s">
        <v>6214</v>
      </c>
      <c r="AC890" s="1">
        <v>1</v>
      </c>
      <c r="AD890" s="1" t="s">
        <v>51</v>
      </c>
      <c r="AE890" s="1" t="s">
        <v>51</v>
      </c>
      <c r="AF890" s="7">
        <v>1354849902</v>
      </c>
      <c r="AG890" s="7">
        <v>708953736</v>
      </c>
      <c r="AH890" s="7">
        <v>645896166</v>
      </c>
      <c r="AI890" s="7">
        <v>1741385809</v>
      </c>
      <c r="AJ890" s="7">
        <v>36849357</v>
      </c>
    </row>
    <row r="891" spans="2:36" hidden="1" x14ac:dyDescent="0.25">
      <c r="B891" s="1" t="s">
        <v>1797</v>
      </c>
      <c r="C891" s="1">
        <v>379893</v>
      </c>
      <c r="D891" s="1"/>
      <c r="E891" s="1" t="s">
        <v>6215</v>
      </c>
      <c r="F891" s="1">
        <v>91507914</v>
      </c>
      <c r="G891" s="1"/>
      <c r="H891" s="1"/>
      <c r="I891" s="1"/>
      <c r="J891" s="1" t="s">
        <v>6216</v>
      </c>
      <c r="K891" s="1">
        <v>3174035817</v>
      </c>
      <c r="L891" s="1"/>
      <c r="M891" s="1"/>
      <c r="N891" s="1" t="s">
        <v>6217</v>
      </c>
      <c r="O891" s="1">
        <v>1</v>
      </c>
      <c r="P891" s="1" t="s">
        <v>42</v>
      </c>
      <c r="Q891" s="1" t="s">
        <v>43</v>
      </c>
      <c r="R891" s="1" t="s">
        <v>65</v>
      </c>
      <c r="S891" s="1">
        <v>15</v>
      </c>
      <c r="T891" s="1" t="s">
        <v>6218</v>
      </c>
      <c r="U891" s="1" t="s">
        <v>46</v>
      </c>
      <c r="V891" s="1" t="s">
        <v>30</v>
      </c>
      <c r="W891" s="1" t="s">
        <v>68</v>
      </c>
      <c r="X891" s="1" t="s">
        <v>69</v>
      </c>
      <c r="Y891" s="1">
        <v>4290</v>
      </c>
      <c r="Z891" s="1" t="s">
        <v>169</v>
      </c>
      <c r="AA891" s="1">
        <v>0</v>
      </c>
      <c r="AB891" s="1"/>
      <c r="AC891" s="1">
        <v>0</v>
      </c>
      <c r="AD891" s="1" t="s">
        <v>51</v>
      </c>
      <c r="AE891" s="1" t="s">
        <v>51</v>
      </c>
      <c r="AF891" s="7">
        <v>1351645702</v>
      </c>
      <c r="AG891" s="7">
        <v>76226524</v>
      </c>
      <c r="AH891" s="7">
        <v>1275419178</v>
      </c>
      <c r="AI891" s="7">
        <v>800325000</v>
      </c>
      <c r="AJ891" s="7">
        <v>311760312</v>
      </c>
    </row>
    <row r="892" spans="2:36" hidden="1" x14ac:dyDescent="0.25">
      <c r="B892" s="1" t="s">
        <v>1797</v>
      </c>
      <c r="C892" s="1">
        <v>479685</v>
      </c>
      <c r="D892" s="1"/>
      <c r="E892" s="1" t="s">
        <v>6219</v>
      </c>
      <c r="F892" s="1" t="s">
        <v>6220</v>
      </c>
      <c r="G892" s="1" t="s">
        <v>1803</v>
      </c>
      <c r="H892" s="1" t="s">
        <v>6221</v>
      </c>
      <c r="I892" s="1" t="s">
        <v>6222</v>
      </c>
      <c r="J892" s="1" t="s">
        <v>6223</v>
      </c>
      <c r="K892" s="1">
        <v>3204393741</v>
      </c>
      <c r="L892" s="1"/>
      <c r="M892" s="1"/>
      <c r="N892" s="1" t="s">
        <v>6224</v>
      </c>
      <c r="O892" s="1">
        <v>2</v>
      </c>
      <c r="P892" s="1" t="s">
        <v>42</v>
      </c>
      <c r="Q892" s="1" t="s">
        <v>43</v>
      </c>
      <c r="R892" s="1"/>
      <c r="S892" s="1"/>
      <c r="T892" s="1" t="s">
        <v>6225</v>
      </c>
      <c r="U892" s="1" t="s">
        <v>6225</v>
      </c>
      <c r="V892" s="1" t="s">
        <v>30</v>
      </c>
      <c r="W892" s="1" t="s">
        <v>47</v>
      </c>
      <c r="X892" s="1" t="s">
        <v>48</v>
      </c>
      <c r="Y892" s="1">
        <v>2011</v>
      </c>
      <c r="Z892" s="1" t="s">
        <v>6226</v>
      </c>
      <c r="AA892" s="1">
        <v>1</v>
      </c>
      <c r="AB892" s="1" t="s">
        <v>6227</v>
      </c>
      <c r="AC892" s="1">
        <v>1</v>
      </c>
      <c r="AD892" s="1" t="s">
        <v>51</v>
      </c>
      <c r="AE892" s="1" t="s">
        <v>51</v>
      </c>
      <c r="AF892" s="7">
        <v>1350000000</v>
      </c>
      <c r="AG892" s="7">
        <v>0</v>
      </c>
      <c r="AH892" s="7">
        <v>1350000000</v>
      </c>
      <c r="AI892" s="7">
        <v>0</v>
      </c>
      <c r="AJ892" s="7">
        <v>0</v>
      </c>
    </row>
    <row r="893" spans="2:36" ht="25.5" hidden="1" x14ac:dyDescent="0.25">
      <c r="B893" s="1" t="s">
        <v>1797</v>
      </c>
      <c r="C893" s="1">
        <v>44936</v>
      </c>
      <c r="D893" s="3"/>
      <c r="E893" s="1" t="s">
        <v>6228</v>
      </c>
      <c r="F893" s="1" t="s">
        <v>6229</v>
      </c>
      <c r="G893" s="1" t="s">
        <v>38</v>
      </c>
      <c r="H893" s="1">
        <v>13360030</v>
      </c>
      <c r="I893" s="1" t="s">
        <v>6230</v>
      </c>
      <c r="J893" s="1" t="s">
        <v>6231</v>
      </c>
      <c r="K893" s="1">
        <v>6342514</v>
      </c>
      <c r="L893" s="1">
        <v>3002242297</v>
      </c>
      <c r="M893" s="1"/>
      <c r="N893" s="1" t="s">
        <v>6232</v>
      </c>
      <c r="O893" s="1">
        <v>5</v>
      </c>
      <c r="P893" s="1" t="s">
        <v>42</v>
      </c>
      <c r="Q893" s="1" t="s">
        <v>43</v>
      </c>
      <c r="R893" s="1" t="s">
        <v>5101</v>
      </c>
      <c r="S893" s="1">
        <v>13</v>
      </c>
      <c r="T893" s="1" t="s">
        <v>6233</v>
      </c>
      <c r="U893" s="1" t="s">
        <v>46</v>
      </c>
      <c r="V893" s="1" t="s">
        <v>30</v>
      </c>
      <c r="W893" s="1" t="s">
        <v>110</v>
      </c>
      <c r="X893" s="1" t="s">
        <v>48</v>
      </c>
      <c r="Y893" s="1">
        <v>7730</v>
      </c>
      <c r="Z893" s="1" t="s">
        <v>178</v>
      </c>
      <c r="AA893" s="1">
        <v>1</v>
      </c>
      <c r="AB893" s="1" t="s">
        <v>6234</v>
      </c>
      <c r="AC893" s="1">
        <v>1</v>
      </c>
      <c r="AD893" s="1" t="s">
        <v>51</v>
      </c>
      <c r="AE893" s="1" t="s">
        <v>51</v>
      </c>
      <c r="AF893" s="7">
        <v>1346923000</v>
      </c>
      <c r="AG893" s="7">
        <v>335542000</v>
      </c>
      <c r="AH893" s="7">
        <v>1011381000</v>
      </c>
      <c r="AI893" s="7">
        <v>588586000</v>
      </c>
      <c r="AJ893" s="7">
        <v>86200000</v>
      </c>
    </row>
    <row r="894" spans="2:36" ht="25.5" hidden="1" x14ac:dyDescent="0.25">
      <c r="B894" s="1" t="s">
        <v>1797</v>
      </c>
      <c r="C894" s="1">
        <v>282494</v>
      </c>
      <c r="D894" s="1" t="s">
        <v>6235</v>
      </c>
      <c r="E894" s="1" t="s">
        <v>6236</v>
      </c>
      <c r="F894" s="1" t="s">
        <v>6237</v>
      </c>
      <c r="G894" s="1" t="s">
        <v>38</v>
      </c>
      <c r="H894" s="1">
        <v>1095925098</v>
      </c>
      <c r="I894" s="1" t="s">
        <v>6238</v>
      </c>
      <c r="J894" s="1" t="s">
        <v>6239</v>
      </c>
      <c r="K894" s="1">
        <v>3178879802</v>
      </c>
      <c r="L894" s="1"/>
      <c r="M894" s="1"/>
      <c r="N894" s="1" t="s">
        <v>6240</v>
      </c>
      <c r="O894" s="1">
        <v>0</v>
      </c>
      <c r="P894" s="1" t="s">
        <v>42</v>
      </c>
      <c r="Q894" s="1" t="s">
        <v>43</v>
      </c>
      <c r="R894" s="1" t="s">
        <v>87</v>
      </c>
      <c r="S894" s="1">
        <v>4</v>
      </c>
      <c r="T894" s="1" t="s">
        <v>6241</v>
      </c>
      <c r="U894" s="1" t="s">
        <v>2424</v>
      </c>
      <c r="V894" s="1" t="s">
        <v>30</v>
      </c>
      <c r="W894" s="1" t="s">
        <v>47</v>
      </c>
      <c r="X894" s="1" t="s">
        <v>48</v>
      </c>
      <c r="Y894" s="1">
        <v>4923</v>
      </c>
      <c r="Z894" s="1" t="s">
        <v>582</v>
      </c>
      <c r="AA894" s="1">
        <v>1</v>
      </c>
      <c r="AB894" s="1" t="s">
        <v>6242</v>
      </c>
      <c r="AC894" s="1">
        <v>1</v>
      </c>
      <c r="AD894" s="1" t="s">
        <v>187</v>
      </c>
      <c r="AE894" s="1" t="s">
        <v>51</v>
      </c>
      <c r="AF894" s="7">
        <v>1345296000</v>
      </c>
      <c r="AG894" s="7">
        <v>396142000</v>
      </c>
      <c r="AH894" s="7">
        <v>949154000</v>
      </c>
      <c r="AI894" s="7">
        <v>70438300</v>
      </c>
      <c r="AJ894" s="7">
        <v>0</v>
      </c>
    </row>
    <row r="895" spans="2:36" hidden="1" x14ac:dyDescent="0.25">
      <c r="B895" s="1" t="s">
        <v>1797</v>
      </c>
      <c r="C895" s="1">
        <v>256982</v>
      </c>
      <c r="D895" s="1"/>
      <c r="E895" s="1" t="s">
        <v>6243</v>
      </c>
      <c r="F895" s="1" t="s">
        <v>6244</v>
      </c>
      <c r="G895" s="1" t="s">
        <v>38</v>
      </c>
      <c r="H895" s="1">
        <v>13744110</v>
      </c>
      <c r="I895" s="1" t="s">
        <v>6245</v>
      </c>
      <c r="J895" s="1" t="s">
        <v>6246</v>
      </c>
      <c r="K895" s="1">
        <v>3166961544</v>
      </c>
      <c r="L895" s="1">
        <v>3166961544</v>
      </c>
      <c r="M895" s="1">
        <v>3176712337</v>
      </c>
      <c r="N895" s="1" t="s">
        <v>6247</v>
      </c>
      <c r="O895" s="1">
        <v>13</v>
      </c>
      <c r="P895" s="1" t="s">
        <v>42</v>
      </c>
      <c r="Q895" s="1" t="s">
        <v>43</v>
      </c>
      <c r="R895" s="1" t="s">
        <v>991</v>
      </c>
      <c r="S895" s="1">
        <v>4</v>
      </c>
      <c r="T895" s="1" t="s">
        <v>6248</v>
      </c>
      <c r="U895" s="1" t="s">
        <v>776</v>
      </c>
      <c r="V895" s="1" t="s">
        <v>30</v>
      </c>
      <c r="W895" s="1" t="s">
        <v>47</v>
      </c>
      <c r="X895" s="1" t="s">
        <v>48</v>
      </c>
      <c r="Y895" s="1">
        <v>4690</v>
      </c>
      <c r="Z895" s="1" t="s">
        <v>749</v>
      </c>
      <c r="AA895" s="1">
        <v>1</v>
      </c>
      <c r="AB895" s="1" t="s">
        <v>6243</v>
      </c>
      <c r="AC895" s="1">
        <v>1</v>
      </c>
      <c r="AD895" s="1" t="s">
        <v>51</v>
      </c>
      <c r="AE895" s="1" t="s">
        <v>51</v>
      </c>
      <c r="AF895" s="7">
        <v>1344627265</v>
      </c>
      <c r="AG895" s="7">
        <v>655489345</v>
      </c>
      <c r="AH895" s="7">
        <v>689137920</v>
      </c>
      <c r="AI895" s="7">
        <v>1212445490</v>
      </c>
      <c r="AJ895" s="7">
        <v>127241877</v>
      </c>
    </row>
    <row r="896" spans="2:36" ht="25.5" hidden="1" x14ac:dyDescent="0.25">
      <c r="B896" s="1" t="s">
        <v>1797</v>
      </c>
      <c r="C896" s="1">
        <v>111891</v>
      </c>
      <c r="D896" s="3"/>
      <c r="E896" s="1" t="s">
        <v>6249</v>
      </c>
      <c r="F896" s="1">
        <v>13871015</v>
      </c>
      <c r="G896" s="1"/>
      <c r="H896" s="1"/>
      <c r="I896" s="1"/>
      <c r="J896" s="1" t="s">
        <v>6250</v>
      </c>
      <c r="K896" s="1">
        <v>6425298</v>
      </c>
      <c r="L896" s="1">
        <v>3152313594</v>
      </c>
      <c r="M896" s="1"/>
      <c r="N896" s="1" t="s">
        <v>6251</v>
      </c>
      <c r="O896" s="1">
        <v>11</v>
      </c>
      <c r="P896" s="1" t="s">
        <v>42</v>
      </c>
      <c r="Q896" s="1" t="s">
        <v>43</v>
      </c>
      <c r="R896" s="1" t="s">
        <v>175</v>
      </c>
      <c r="S896" s="1">
        <v>3</v>
      </c>
      <c r="T896" s="1" t="s">
        <v>6252</v>
      </c>
      <c r="U896" s="1" t="s">
        <v>251</v>
      </c>
      <c r="V896" s="1" t="s">
        <v>30</v>
      </c>
      <c r="W896" s="1" t="s">
        <v>68</v>
      </c>
      <c r="X896" s="1" t="s">
        <v>69</v>
      </c>
      <c r="Y896" s="1">
        <v>4752</v>
      </c>
      <c r="Z896" s="1" t="s">
        <v>233</v>
      </c>
      <c r="AA896" s="1">
        <v>1</v>
      </c>
      <c r="AB896" s="1" t="s">
        <v>6253</v>
      </c>
      <c r="AC896" s="1">
        <v>1</v>
      </c>
      <c r="AD896" s="1" t="s">
        <v>51</v>
      </c>
      <c r="AE896" s="1" t="s">
        <v>51</v>
      </c>
      <c r="AF896" s="7">
        <v>1342970000</v>
      </c>
      <c r="AG896" s="7">
        <v>1154910800</v>
      </c>
      <c r="AH896" s="7">
        <v>188059200</v>
      </c>
      <c r="AI896" s="7">
        <v>2292755940</v>
      </c>
      <c r="AJ896" s="7">
        <v>64790227</v>
      </c>
    </row>
    <row r="897" spans="2:36" hidden="1" x14ac:dyDescent="0.25">
      <c r="B897" s="1" t="s">
        <v>1797</v>
      </c>
      <c r="C897" s="1">
        <v>303676</v>
      </c>
      <c r="D897" s="1" t="s">
        <v>6254</v>
      </c>
      <c r="E897" s="1" t="s">
        <v>6255</v>
      </c>
      <c r="F897" s="1" t="s">
        <v>6256</v>
      </c>
      <c r="G897" s="1" t="s">
        <v>38</v>
      </c>
      <c r="H897" s="1">
        <v>13722820</v>
      </c>
      <c r="I897" s="1" t="s">
        <v>6257</v>
      </c>
      <c r="J897" s="1" t="s">
        <v>6258</v>
      </c>
      <c r="K897" s="1">
        <v>6330140</v>
      </c>
      <c r="L897" s="1">
        <v>6524235</v>
      </c>
      <c r="M897" s="1">
        <v>3153711250</v>
      </c>
      <c r="N897" s="1" t="s">
        <v>6259</v>
      </c>
      <c r="O897" s="1">
        <v>3</v>
      </c>
      <c r="P897" s="1" t="s">
        <v>42</v>
      </c>
      <c r="Q897" s="1" t="s">
        <v>43</v>
      </c>
      <c r="R897" s="1" t="s">
        <v>65</v>
      </c>
      <c r="S897" s="1">
        <v>15</v>
      </c>
      <c r="T897" s="1" t="s">
        <v>1548</v>
      </c>
      <c r="U897" s="1" t="s">
        <v>721</v>
      </c>
      <c r="V897" s="1" t="s">
        <v>30</v>
      </c>
      <c r="W897" s="1" t="s">
        <v>47</v>
      </c>
      <c r="X897" s="1" t="s">
        <v>48</v>
      </c>
      <c r="Y897" s="1">
        <v>6910</v>
      </c>
      <c r="Z897" s="1" t="s">
        <v>1871</v>
      </c>
      <c r="AA897" s="1">
        <v>1</v>
      </c>
      <c r="AB897" s="1" t="s">
        <v>6260</v>
      </c>
      <c r="AC897" s="1">
        <v>1</v>
      </c>
      <c r="AD897" s="1" t="s">
        <v>51</v>
      </c>
      <c r="AE897" s="1" t="s">
        <v>51</v>
      </c>
      <c r="AF897" s="7">
        <v>1340475941</v>
      </c>
      <c r="AG897" s="7">
        <v>0</v>
      </c>
      <c r="AH897" s="7">
        <v>1340475941</v>
      </c>
      <c r="AI897" s="7">
        <v>72247547</v>
      </c>
      <c r="AJ897" s="7">
        <v>15961520</v>
      </c>
    </row>
    <row r="898" spans="2:36" hidden="1" x14ac:dyDescent="0.25">
      <c r="B898" s="1" t="s">
        <v>1797</v>
      </c>
      <c r="C898" s="1">
        <v>179569</v>
      </c>
      <c r="D898" s="3"/>
      <c r="E898" s="1" t="s">
        <v>6261</v>
      </c>
      <c r="F898" s="1" t="s">
        <v>6262</v>
      </c>
      <c r="G898" s="1" t="s">
        <v>38</v>
      </c>
      <c r="H898" s="1">
        <v>80873077</v>
      </c>
      <c r="I898" s="1" t="s">
        <v>6263</v>
      </c>
      <c r="J898" s="1" t="s">
        <v>6264</v>
      </c>
      <c r="K898" s="1">
        <v>6946367</v>
      </c>
      <c r="L898" s="1">
        <v>3188199537</v>
      </c>
      <c r="M898" s="1"/>
      <c r="N898" s="1" t="s">
        <v>6265</v>
      </c>
      <c r="O898" s="1">
        <v>6</v>
      </c>
      <c r="P898" s="1" t="s">
        <v>42</v>
      </c>
      <c r="Q898" s="1" t="s">
        <v>43</v>
      </c>
      <c r="R898" s="1" t="s">
        <v>330</v>
      </c>
      <c r="S898" s="1">
        <v>7</v>
      </c>
      <c r="T898" s="1" t="s">
        <v>6266</v>
      </c>
      <c r="U898" s="1" t="s">
        <v>3848</v>
      </c>
      <c r="V898" s="1" t="s">
        <v>30</v>
      </c>
      <c r="W898" s="1" t="s">
        <v>47</v>
      </c>
      <c r="X898" s="1" t="s">
        <v>48</v>
      </c>
      <c r="Y898" s="1">
        <v>7310</v>
      </c>
      <c r="Z898" s="1" t="s">
        <v>1911</v>
      </c>
      <c r="AA898" s="1">
        <v>1</v>
      </c>
      <c r="AB898" s="1" t="s">
        <v>6261</v>
      </c>
      <c r="AC898" s="1">
        <v>1</v>
      </c>
      <c r="AD898" s="1" t="s">
        <v>51</v>
      </c>
      <c r="AE898" s="1" t="s">
        <v>51</v>
      </c>
      <c r="AF898" s="7">
        <v>1340249967</v>
      </c>
      <c r="AG898" s="7">
        <v>564121873</v>
      </c>
      <c r="AH898" s="7">
        <v>776128094</v>
      </c>
      <c r="AI898" s="7">
        <v>2182241411</v>
      </c>
      <c r="AJ898" s="7">
        <v>0</v>
      </c>
    </row>
    <row r="899" spans="2:36" hidden="1" x14ac:dyDescent="0.25">
      <c r="B899" s="1" t="s">
        <v>1797</v>
      </c>
      <c r="C899" s="1">
        <v>126530</v>
      </c>
      <c r="D899" s="3"/>
      <c r="E899" s="1" t="s">
        <v>6267</v>
      </c>
      <c r="F899" s="1" t="s">
        <v>6268</v>
      </c>
      <c r="G899" s="1" t="s">
        <v>38</v>
      </c>
      <c r="H899" s="1">
        <v>91248575</v>
      </c>
      <c r="I899" s="1" t="s">
        <v>6269</v>
      </c>
      <c r="J899" s="1" t="s">
        <v>6270</v>
      </c>
      <c r="K899" s="1">
        <v>6454399</v>
      </c>
      <c r="L899" s="1">
        <v>6453399</v>
      </c>
      <c r="M899" s="1"/>
      <c r="N899" s="1" t="s">
        <v>6271</v>
      </c>
      <c r="O899" s="1">
        <v>23</v>
      </c>
      <c r="P899" s="1" t="s">
        <v>42</v>
      </c>
      <c r="Q899" s="1" t="s">
        <v>43</v>
      </c>
      <c r="R899" s="1" t="s">
        <v>77</v>
      </c>
      <c r="S899" s="1">
        <v>13</v>
      </c>
      <c r="T899" s="1" t="s">
        <v>6272</v>
      </c>
      <c r="U899" s="1" t="s">
        <v>46</v>
      </c>
      <c r="V899" s="1" t="s">
        <v>30</v>
      </c>
      <c r="W899" s="1" t="s">
        <v>110</v>
      </c>
      <c r="X899" s="1" t="s">
        <v>48</v>
      </c>
      <c r="Y899" s="1">
        <v>1811</v>
      </c>
      <c r="Z899" s="1" t="s">
        <v>777</v>
      </c>
      <c r="AA899" s="1">
        <v>1</v>
      </c>
      <c r="AB899" s="1" t="s">
        <v>6273</v>
      </c>
      <c r="AC899" s="1">
        <v>1</v>
      </c>
      <c r="AD899" s="1" t="s">
        <v>51</v>
      </c>
      <c r="AE899" s="1" t="s">
        <v>51</v>
      </c>
      <c r="AF899" s="7">
        <v>1339118000</v>
      </c>
      <c r="AG899" s="7">
        <v>638304825</v>
      </c>
      <c r="AH899" s="7">
        <v>700813175</v>
      </c>
      <c r="AI899" s="7">
        <v>2904809000</v>
      </c>
      <c r="AJ899" s="7">
        <v>249714000</v>
      </c>
    </row>
    <row r="900" spans="2:36" hidden="1" x14ac:dyDescent="0.25">
      <c r="B900" s="1" t="s">
        <v>1797</v>
      </c>
      <c r="C900" s="1">
        <v>429657</v>
      </c>
      <c r="D900" s="1"/>
      <c r="E900" s="1" t="s">
        <v>6274</v>
      </c>
      <c r="F900" s="1" t="s">
        <v>6275</v>
      </c>
      <c r="G900" s="1" t="s">
        <v>38</v>
      </c>
      <c r="H900" s="1">
        <v>1098607405</v>
      </c>
      <c r="I900" s="1" t="s">
        <v>6276</v>
      </c>
      <c r="J900" s="1" t="s">
        <v>6277</v>
      </c>
      <c r="K900" s="1">
        <v>3182195051</v>
      </c>
      <c r="L900" s="1">
        <v>6984678</v>
      </c>
      <c r="M900" s="1"/>
      <c r="N900" s="1" t="s">
        <v>6278</v>
      </c>
      <c r="O900" s="1">
        <v>6</v>
      </c>
      <c r="P900" s="1" t="s">
        <v>42</v>
      </c>
      <c r="Q900" s="1" t="s">
        <v>43</v>
      </c>
      <c r="R900" s="1" t="s">
        <v>593</v>
      </c>
      <c r="S900" s="1">
        <v>12</v>
      </c>
      <c r="T900" s="1" t="s">
        <v>6279</v>
      </c>
      <c r="U900" s="1" t="s">
        <v>67</v>
      </c>
      <c r="V900" s="1" t="s">
        <v>30</v>
      </c>
      <c r="W900" s="1" t="s">
        <v>47</v>
      </c>
      <c r="X900" s="1" t="s">
        <v>48</v>
      </c>
      <c r="Y900" s="1">
        <v>1410</v>
      </c>
      <c r="Z900" s="1" t="s">
        <v>594</v>
      </c>
      <c r="AA900" s="1">
        <v>0</v>
      </c>
      <c r="AB900" s="1"/>
      <c r="AC900" s="1">
        <v>0</v>
      </c>
      <c r="AD900" s="1" t="s">
        <v>51</v>
      </c>
      <c r="AE900" s="1" t="s">
        <v>51</v>
      </c>
      <c r="AF900" s="7">
        <v>1336793373</v>
      </c>
      <c r="AG900" s="7">
        <v>1316184968</v>
      </c>
      <c r="AH900" s="7">
        <v>20608405</v>
      </c>
      <c r="AI900" s="7">
        <v>2457440353</v>
      </c>
      <c r="AJ900" s="7">
        <v>14600305</v>
      </c>
    </row>
    <row r="901" spans="2:36" ht="38.25" hidden="1" x14ac:dyDescent="0.25">
      <c r="B901" s="1" t="s">
        <v>1797</v>
      </c>
      <c r="C901" s="1">
        <v>398580</v>
      </c>
      <c r="D901" s="1"/>
      <c r="E901" s="1" t="s">
        <v>6280</v>
      </c>
      <c r="F901" s="1" t="s">
        <v>6281</v>
      </c>
      <c r="G901" s="1" t="s">
        <v>38</v>
      </c>
      <c r="H901" s="1">
        <v>63345253</v>
      </c>
      <c r="I901" s="1" t="s">
        <v>6282</v>
      </c>
      <c r="J901" s="1" t="s">
        <v>6283</v>
      </c>
      <c r="K901" s="1">
        <v>6441195</v>
      </c>
      <c r="L901" s="1">
        <v>6577636</v>
      </c>
      <c r="M901" s="1">
        <v>3153115602</v>
      </c>
      <c r="N901" s="1" t="s">
        <v>6284</v>
      </c>
      <c r="O901" s="1">
        <v>11</v>
      </c>
      <c r="P901" s="1" t="s">
        <v>42</v>
      </c>
      <c r="Q901" s="1" t="s">
        <v>43</v>
      </c>
      <c r="R901" s="1" t="s">
        <v>330</v>
      </c>
      <c r="S901" s="1">
        <v>7</v>
      </c>
      <c r="T901" s="1" t="s">
        <v>6285</v>
      </c>
      <c r="U901" s="1" t="s">
        <v>46</v>
      </c>
      <c r="V901" s="1" t="s">
        <v>30</v>
      </c>
      <c r="W901" s="1" t="s">
        <v>47</v>
      </c>
      <c r="X901" s="1" t="s">
        <v>48</v>
      </c>
      <c r="Y901" s="1">
        <v>4723</v>
      </c>
      <c r="Z901" s="1" t="s">
        <v>6286</v>
      </c>
      <c r="AA901" s="1">
        <v>1</v>
      </c>
      <c r="AB901" s="1" t="s">
        <v>6287</v>
      </c>
      <c r="AC901" s="1">
        <v>1</v>
      </c>
      <c r="AD901" s="1" t="s">
        <v>51</v>
      </c>
      <c r="AE901" s="1" t="s">
        <v>51</v>
      </c>
      <c r="AF901" s="7">
        <v>1335024056</v>
      </c>
      <c r="AG901" s="7">
        <v>0</v>
      </c>
      <c r="AH901" s="7">
        <v>1335024056</v>
      </c>
      <c r="AI901" s="7">
        <v>2784313161</v>
      </c>
      <c r="AJ901" s="7">
        <v>38257396</v>
      </c>
    </row>
    <row r="902" spans="2:36" ht="25.5" hidden="1" x14ac:dyDescent="0.25">
      <c r="B902" s="1" t="s">
        <v>1797</v>
      </c>
      <c r="C902" s="1">
        <v>427108</v>
      </c>
      <c r="D902" s="1"/>
      <c r="E902" s="1" t="s">
        <v>6288</v>
      </c>
      <c r="F902" s="1" t="s">
        <v>6289</v>
      </c>
      <c r="G902" s="1" t="s">
        <v>38</v>
      </c>
      <c r="H902" s="1">
        <v>28469241</v>
      </c>
      <c r="I902" s="1" t="s">
        <v>6290</v>
      </c>
      <c r="J902" s="1" t="s">
        <v>6291</v>
      </c>
      <c r="K902" s="1">
        <v>3153761841</v>
      </c>
      <c r="L902" s="1">
        <v>3162230465</v>
      </c>
      <c r="M902" s="1"/>
      <c r="N902" s="1" t="s">
        <v>6292</v>
      </c>
      <c r="O902" s="1">
        <v>9</v>
      </c>
      <c r="P902" s="1" t="s">
        <v>42</v>
      </c>
      <c r="Q902" s="1" t="s">
        <v>43</v>
      </c>
      <c r="R902" s="1" t="s">
        <v>410</v>
      </c>
      <c r="S902" s="1">
        <v>13</v>
      </c>
      <c r="T902" s="1" t="s">
        <v>727</v>
      </c>
      <c r="U902" s="1" t="s">
        <v>6293</v>
      </c>
      <c r="V902" s="1" t="s">
        <v>30</v>
      </c>
      <c r="W902" s="1" t="s">
        <v>47</v>
      </c>
      <c r="X902" s="1" t="s">
        <v>48</v>
      </c>
      <c r="Y902" s="1">
        <v>4645</v>
      </c>
      <c r="Z902" s="1" t="s">
        <v>615</v>
      </c>
      <c r="AA902" s="1">
        <v>1</v>
      </c>
      <c r="AB902" s="1" t="s">
        <v>6294</v>
      </c>
      <c r="AC902" s="1">
        <v>1</v>
      </c>
      <c r="AD902" s="1" t="s">
        <v>51</v>
      </c>
      <c r="AE902" s="1" t="s">
        <v>51</v>
      </c>
      <c r="AF902" s="7">
        <v>1334692239</v>
      </c>
      <c r="AG902" s="7">
        <v>694453313</v>
      </c>
      <c r="AH902" s="7">
        <v>640238926</v>
      </c>
      <c r="AI902" s="7">
        <v>4036324248</v>
      </c>
      <c r="AJ902" s="7">
        <v>413576491</v>
      </c>
    </row>
    <row r="903" spans="2:36" ht="25.5" hidden="1" x14ac:dyDescent="0.25">
      <c r="B903" s="1" t="s">
        <v>1797</v>
      </c>
      <c r="C903" s="1">
        <v>428052</v>
      </c>
      <c r="D903" s="1"/>
      <c r="E903" s="1" t="s">
        <v>6295</v>
      </c>
      <c r="F903" s="1" t="s">
        <v>6296</v>
      </c>
      <c r="G903" s="1" t="s">
        <v>38</v>
      </c>
      <c r="H903" s="1">
        <v>30201116</v>
      </c>
      <c r="I903" s="1" t="s">
        <v>6297</v>
      </c>
      <c r="J903" s="1" t="s">
        <v>6298</v>
      </c>
      <c r="K903" s="1">
        <v>3209746214</v>
      </c>
      <c r="L903" s="1">
        <v>6909226</v>
      </c>
      <c r="M903" s="1">
        <v>6901825</v>
      </c>
      <c r="N903" s="1" t="s">
        <v>6299</v>
      </c>
      <c r="O903" s="1">
        <v>5</v>
      </c>
      <c r="P903" s="1" t="s">
        <v>42</v>
      </c>
      <c r="Q903" s="1" t="s">
        <v>43</v>
      </c>
      <c r="R903" s="1" t="s">
        <v>97</v>
      </c>
      <c r="S903" s="1">
        <v>12</v>
      </c>
      <c r="T903" s="1" t="s">
        <v>6300</v>
      </c>
      <c r="U903" s="1" t="s">
        <v>1726</v>
      </c>
      <c r="V903" s="1" t="s">
        <v>30</v>
      </c>
      <c r="W903" s="1" t="s">
        <v>47</v>
      </c>
      <c r="X903" s="1" t="s">
        <v>48</v>
      </c>
      <c r="Y903" s="1">
        <v>4644</v>
      </c>
      <c r="Z903" s="1" t="s">
        <v>6301</v>
      </c>
      <c r="AA903" s="1">
        <v>1</v>
      </c>
      <c r="AB903" s="1" t="s">
        <v>6302</v>
      </c>
      <c r="AC903" s="1">
        <v>1</v>
      </c>
      <c r="AD903" s="1" t="s">
        <v>51</v>
      </c>
      <c r="AE903" s="1" t="s">
        <v>51</v>
      </c>
      <c r="AF903" s="7">
        <v>1333215609</v>
      </c>
      <c r="AG903" s="7">
        <v>1228520306</v>
      </c>
      <c r="AH903" s="7">
        <v>104695303</v>
      </c>
      <c r="AI903" s="7">
        <v>731775925</v>
      </c>
      <c r="AJ903" s="7">
        <v>4695303</v>
      </c>
    </row>
    <row r="904" spans="2:36" ht="25.5" hidden="1" x14ac:dyDescent="0.25">
      <c r="B904" s="1" t="s">
        <v>1797</v>
      </c>
      <c r="C904" s="1">
        <v>128141</v>
      </c>
      <c r="D904" s="3"/>
      <c r="E904" s="1" t="s">
        <v>6303</v>
      </c>
      <c r="F904" s="1" t="s">
        <v>6304</v>
      </c>
      <c r="G904" s="1" t="s">
        <v>38</v>
      </c>
      <c r="H904" s="1">
        <v>63548976</v>
      </c>
      <c r="I904" s="1" t="s">
        <v>6305</v>
      </c>
      <c r="J904" s="1" t="s">
        <v>6306</v>
      </c>
      <c r="K904" s="1">
        <v>6525656</v>
      </c>
      <c r="L904" s="1">
        <v>6521919</v>
      </c>
      <c r="M904" s="1">
        <v>3188018241</v>
      </c>
      <c r="N904" s="1" t="s">
        <v>6307</v>
      </c>
      <c r="O904" s="1">
        <v>45</v>
      </c>
      <c r="P904" s="1" t="s">
        <v>42</v>
      </c>
      <c r="Q904" s="1" t="s">
        <v>43</v>
      </c>
      <c r="R904" s="1" t="s">
        <v>65</v>
      </c>
      <c r="S904" s="1">
        <v>15</v>
      </c>
      <c r="T904" s="1" t="s">
        <v>2909</v>
      </c>
      <c r="U904" s="1" t="s">
        <v>59</v>
      </c>
      <c r="V904" s="1" t="s">
        <v>30</v>
      </c>
      <c r="W904" s="1" t="s">
        <v>150</v>
      </c>
      <c r="X904" s="1" t="s">
        <v>48</v>
      </c>
      <c r="Y904" s="1">
        <v>6202</v>
      </c>
      <c r="Z904" s="1" t="s">
        <v>653</v>
      </c>
      <c r="AA904" s="1">
        <v>1</v>
      </c>
      <c r="AB904" s="1" t="s">
        <v>6308</v>
      </c>
      <c r="AC904" s="1">
        <v>1</v>
      </c>
      <c r="AD904" s="1" t="s">
        <v>51</v>
      </c>
      <c r="AE904" s="1" t="s">
        <v>51</v>
      </c>
      <c r="AF904" s="7">
        <v>1328245946</v>
      </c>
      <c r="AG904" s="7">
        <v>373838142</v>
      </c>
      <c r="AH904" s="7">
        <v>954407804</v>
      </c>
      <c r="AI904" s="7">
        <v>2504138097</v>
      </c>
      <c r="AJ904" s="7">
        <v>0</v>
      </c>
    </row>
    <row r="905" spans="2:36" ht="25.5" hidden="1" x14ac:dyDescent="0.25">
      <c r="B905" s="1" t="s">
        <v>1797</v>
      </c>
      <c r="C905" s="1">
        <v>374802</v>
      </c>
      <c r="D905" s="1"/>
      <c r="E905" s="1" t="s">
        <v>6309</v>
      </c>
      <c r="F905" s="1" t="s">
        <v>6310</v>
      </c>
      <c r="G905" s="1" t="s">
        <v>38</v>
      </c>
      <c r="H905" s="1">
        <v>91218634</v>
      </c>
      <c r="I905" s="1" t="s">
        <v>6311</v>
      </c>
      <c r="J905" s="1" t="s">
        <v>6312</v>
      </c>
      <c r="K905" s="1">
        <v>6712796</v>
      </c>
      <c r="L905" s="1">
        <v>3158028469</v>
      </c>
      <c r="M905" s="1"/>
      <c r="N905" s="1" t="s">
        <v>6313</v>
      </c>
      <c r="O905" s="1">
        <v>21</v>
      </c>
      <c r="P905" s="1" t="s">
        <v>42</v>
      </c>
      <c r="Q905" s="1" t="s">
        <v>43</v>
      </c>
      <c r="R905" s="1" t="s">
        <v>545</v>
      </c>
      <c r="S905" s="1">
        <v>3</v>
      </c>
      <c r="T905" s="1" t="s">
        <v>6314</v>
      </c>
      <c r="U905" s="1" t="s">
        <v>89</v>
      </c>
      <c r="V905" s="1" t="s">
        <v>30</v>
      </c>
      <c r="W905" s="1" t="s">
        <v>47</v>
      </c>
      <c r="X905" s="1" t="s">
        <v>48</v>
      </c>
      <c r="Y905" s="1">
        <v>4530</v>
      </c>
      <c r="Z905" s="1" t="s">
        <v>286</v>
      </c>
      <c r="AA905" s="1">
        <v>1</v>
      </c>
      <c r="AB905" s="1" t="s">
        <v>6315</v>
      </c>
      <c r="AC905" s="1">
        <v>1</v>
      </c>
      <c r="AD905" s="1" t="s">
        <v>51</v>
      </c>
      <c r="AE905" s="1" t="s">
        <v>51</v>
      </c>
      <c r="AF905" s="7">
        <v>1327569670</v>
      </c>
      <c r="AG905" s="7">
        <v>1097288449</v>
      </c>
      <c r="AH905" s="7">
        <v>230281221</v>
      </c>
      <c r="AI905" s="7">
        <v>1615037858</v>
      </c>
      <c r="AJ905" s="7">
        <v>-57486710</v>
      </c>
    </row>
    <row r="906" spans="2:36" ht="38.25" hidden="1" x14ac:dyDescent="0.25">
      <c r="B906" s="1" t="s">
        <v>1797</v>
      </c>
      <c r="C906" s="1">
        <v>37913</v>
      </c>
      <c r="D906" s="1" t="s">
        <v>6316</v>
      </c>
      <c r="E906" s="1" t="s">
        <v>6317</v>
      </c>
      <c r="F906" s="1" t="s">
        <v>6318</v>
      </c>
      <c r="G906" s="1" t="s">
        <v>38</v>
      </c>
      <c r="H906" s="1">
        <v>37829079</v>
      </c>
      <c r="I906" s="1" t="s">
        <v>6319</v>
      </c>
      <c r="J906" s="1" t="s">
        <v>6320</v>
      </c>
      <c r="K906" s="1">
        <v>6718835</v>
      </c>
      <c r="L906" s="1">
        <v>3174309864</v>
      </c>
      <c r="M906" s="1"/>
      <c r="N906" s="1" t="s">
        <v>6321</v>
      </c>
      <c r="O906" s="1">
        <v>17</v>
      </c>
      <c r="P906" s="1" t="s">
        <v>42</v>
      </c>
      <c r="Q906" s="1" t="s">
        <v>43</v>
      </c>
      <c r="R906" s="1" t="s">
        <v>347</v>
      </c>
      <c r="S906" s="1">
        <v>3</v>
      </c>
      <c r="T906" s="1" t="s">
        <v>6322</v>
      </c>
      <c r="U906" s="1" t="s">
        <v>1690</v>
      </c>
      <c r="V906" s="1" t="s">
        <v>30</v>
      </c>
      <c r="W906" s="1" t="s">
        <v>110</v>
      </c>
      <c r="X906" s="1" t="s">
        <v>48</v>
      </c>
      <c r="Y906" s="1">
        <v>1702</v>
      </c>
      <c r="Z906" s="1" t="s">
        <v>6323</v>
      </c>
      <c r="AA906" s="1">
        <v>1</v>
      </c>
      <c r="AB906" s="1" t="s">
        <v>6324</v>
      </c>
      <c r="AC906" s="1">
        <v>1</v>
      </c>
      <c r="AD906" s="1" t="s">
        <v>51</v>
      </c>
      <c r="AE906" s="1" t="s">
        <v>187</v>
      </c>
      <c r="AF906" s="7">
        <v>1326649490</v>
      </c>
      <c r="AG906" s="7">
        <v>556057991</v>
      </c>
      <c r="AH906" s="7">
        <v>770591499</v>
      </c>
      <c r="AI906" s="7">
        <v>2044419884</v>
      </c>
      <c r="AJ906" s="7">
        <v>58587414</v>
      </c>
    </row>
    <row r="907" spans="2:36" ht="25.5" hidden="1" x14ac:dyDescent="0.25">
      <c r="B907" s="1" t="s">
        <v>1797</v>
      </c>
      <c r="C907" s="1">
        <v>261639</v>
      </c>
      <c r="D907" s="1"/>
      <c r="E907" s="1" t="s">
        <v>6325</v>
      </c>
      <c r="F907" s="1" t="s">
        <v>6326</v>
      </c>
      <c r="G907" s="1" t="s">
        <v>38</v>
      </c>
      <c r="H907" s="1">
        <v>13835697</v>
      </c>
      <c r="I907" s="1" t="s">
        <v>6327</v>
      </c>
      <c r="J907" s="1" t="s">
        <v>6328</v>
      </c>
      <c r="K907" s="1">
        <v>6306440</v>
      </c>
      <c r="L907" s="1">
        <v>3208658060</v>
      </c>
      <c r="M907" s="1">
        <v>3208658030</v>
      </c>
      <c r="N907" s="1" t="s">
        <v>6329</v>
      </c>
      <c r="O907" s="1">
        <v>0</v>
      </c>
      <c r="P907" s="1" t="s">
        <v>42</v>
      </c>
      <c r="Q907" s="1" t="s">
        <v>43</v>
      </c>
      <c r="R907" s="1" t="s">
        <v>107</v>
      </c>
      <c r="S907" s="1">
        <v>6</v>
      </c>
      <c r="T907" s="1" t="s">
        <v>6330</v>
      </c>
      <c r="U907" s="1" t="s">
        <v>300</v>
      </c>
      <c r="V907" s="1" t="s">
        <v>30</v>
      </c>
      <c r="W907" s="1" t="s">
        <v>47</v>
      </c>
      <c r="X907" s="1" t="s">
        <v>48</v>
      </c>
      <c r="Y907" s="1">
        <v>6810</v>
      </c>
      <c r="Z907" s="1" t="s">
        <v>119</v>
      </c>
      <c r="AA907" s="1">
        <v>1</v>
      </c>
      <c r="AB907" s="1" t="s">
        <v>6331</v>
      </c>
      <c r="AC907" s="1">
        <v>1</v>
      </c>
      <c r="AD907" s="1" t="s">
        <v>51</v>
      </c>
      <c r="AE907" s="1" t="s">
        <v>51</v>
      </c>
      <c r="AF907" s="7">
        <v>1326016388</v>
      </c>
      <c r="AG907" s="7">
        <v>936312994</v>
      </c>
      <c r="AH907" s="7">
        <v>389703394</v>
      </c>
      <c r="AI907" s="7">
        <v>120000000</v>
      </c>
      <c r="AJ907" s="7">
        <v>1996641</v>
      </c>
    </row>
    <row r="908" spans="2:36" ht="25.5" hidden="1" x14ac:dyDescent="0.25">
      <c r="B908" s="1" t="s">
        <v>1797</v>
      </c>
      <c r="C908" s="1">
        <v>428975</v>
      </c>
      <c r="D908" s="1"/>
      <c r="E908" s="1" t="s">
        <v>6332</v>
      </c>
      <c r="F908" s="1" t="s">
        <v>6333</v>
      </c>
      <c r="G908" s="1" t="s">
        <v>38</v>
      </c>
      <c r="H908" s="1">
        <v>91227698</v>
      </c>
      <c r="I908" s="1" t="s">
        <v>2061</v>
      </c>
      <c r="J908" s="1" t="s">
        <v>6334</v>
      </c>
      <c r="K908" s="1">
        <v>6715988</v>
      </c>
      <c r="L908" s="1">
        <v>6714168</v>
      </c>
      <c r="M908" s="1">
        <v>3176416514</v>
      </c>
      <c r="N908" s="1" t="s">
        <v>6335</v>
      </c>
      <c r="O908" s="1">
        <v>15</v>
      </c>
      <c r="P908" s="1" t="s">
        <v>42</v>
      </c>
      <c r="Q908" s="1" t="s">
        <v>43</v>
      </c>
      <c r="R908" s="1" t="s">
        <v>633</v>
      </c>
      <c r="S908" s="1">
        <v>3</v>
      </c>
      <c r="T908" s="1" t="s">
        <v>6336</v>
      </c>
      <c r="U908" s="1" t="s">
        <v>46</v>
      </c>
      <c r="V908" s="1" t="s">
        <v>30</v>
      </c>
      <c r="W908" s="1" t="s">
        <v>47</v>
      </c>
      <c r="X908" s="1" t="s">
        <v>48</v>
      </c>
      <c r="Y908" s="1">
        <v>2022</v>
      </c>
      <c r="Z908" s="1" t="s">
        <v>6337</v>
      </c>
      <c r="AA908" s="1">
        <v>2</v>
      </c>
      <c r="AB908" s="1" t="s">
        <v>6338</v>
      </c>
      <c r="AC908" s="1">
        <v>2</v>
      </c>
      <c r="AD908" s="1" t="s">
        <v>51</v>
      </c>
      <c r="AE908" s="1" t="s">
        <v>51</v>
      </c>
      <c r="AF908" s="7">
        <v>1320906000</v>
      </c>
      <c r="AG908" s="7">
        <v>410247000</v>
      </c>
      <c r="AH908" s="7">
        <v>910659000</v>
      </c>
      <c r="AI908" s="7">
        <v>4762303000</v>
      </c>
      <c r="AJ908" s="7">
        <v>272979000</v>
      </c>
    </row>
    <row r="909" spans="2:36" ht="25.5" hidden="1" x14ac:dyDescent="0.25">
      <c r="B909" s="1" t="s">
        <v>1797</v>
      </c>
      <c r="C909" s="1">
        <v>301111</v>
      </c>
      <c r="D909" s="1" t="s">
        <v>6339</v>
      </c>
      <c r="E909" s="1" t="s">
        <v>6340</v>
      </c>
      <c r="F909" s="1" t="s">
        <v>6341</v>
      </c>
      <c r="G909" s="1" t="s">
        <v>38</v>
      </c>
      <c r="H909" s="1">
        <v>1098743395</v>
      </c>
      <c r="I909" s="1" t="s">
        <v>6342</v>
      </c>
      <c r="J909" s="1" t="s">
        <v>6343</v>
      </c>
      <c r="K909" s="1">
        <v>6915799</v>
      </c>
      <c r="L909" s="1"/>
      <c r="M909" s="1"/>
      <c r="N909" s="1" t="s">
        <v>6344</v>
      </c>
      <c r="O909" s="1">
        <v>1</v>
      </c>
      <c r="P909" s="1" t="s">
        <v>42</v>
      </c>
      <c r="Q909" s="1" t="s">
        <v>43</v>
      </c>
      <c r="R909" s="1" t="s">
        <v>564</v>
      </c>
      <c r="S909" s="1">
        <v>1</v>
      </c>
      <c r="T909" s="1" t="s">
        <v>6345</v>
      </c>
      <c r="U909" s="1" t="s">
        <v>260</v>
      </c>
      <c r="V909" s="1" t="s">
        <v>30</v>
      </c>
      <c r="W909" s="1" t="s">
        <v>47</v>
      </c>
      <c r="X909" s="1" t="s">
        <v>48</v>
      </c>
      <c r="Y909" s="1">
        <v>7112</v>
      </c>
      <c r="Z909" s="1" t="s">
        <v>425</v>
      </c>
      <c r="AA909" s="1">
        <v>1</v>
      </c>
      <c r="AB909" s="1" t="s">
        <v>6346</v>
      </c>
      <c r="AC909" s="1">
        <v>1</v>
      </c>
      <c r="AD909" s="1" t="s">
        <v>51</v>
      </c>
      <c r="AE909" s="1" t="s">
        <v>51</v>
      </c>
      <c r="AF909" s="7">
        <v>1319845478</v>
      </c>
      <c r="AG909" s="7">
        <v>999634515</v>
      </c>
      <c r="AH909" s="7">
        <v>320210963</v>
      </c>
      <c r="AI909" s="7">
        <v>416126786</v>
      </c>
      <c r="AJ909" s="7">
        <v>47771561</v>
      </c>
    </row>
    <row r="910" spans="2:36" ht="25.5" hidden="1" x14ac:dyDescent="0.25">
      <c r="B910" s="1" t="s">
        <v>1797</v>
      </c>
      <c r="C910" s="1">
        <v>273964</v>
      </c>
      <c r="D910" s="1" t="s">
        <v>6347</v>
      </c>
      <c r="E910" s="1" t="s">
        <v>6348</v>
      </c>
      <c r="F910" s="1" t="s">
        <v>6349</v>
      </c>
      <c r="G910" s="1" t="s">
        <v>38</v>
      </c>
      <c r="H910" s="1">
        <v>13746266</v>
      </c>
      <c r="I910" s="1" t="s">
        <v>6350</v>
      </c>
      <c r="J910" s="1" t="s">
        <v>6351</v>
      </c>
      <c r="K910" s="1">
        <v>6456545</v>
      </c>
      <c r="L910" s="1">
        <v>3012383481</v>
      </c>
      <c r="M910" s="1">
        <v>3016560463</v>
      </c>
      <c r="N910" s="1" t="s">
        <v>6352</v>
      </c>
      <c r="O910" s="1">
        <v>30</v>
      </c>
      <c r="P910" s="1" t="s">
        <v>42</v>
      </c>
      <c r="Q910" s="1" t="s">
        <v>43</v>
      </c>
      <c r="R910" s="1" t="s">
        <v>175</v>
      </c>
      <c r="S910" s="1">
        <v>3</v>
      </c>
      <c r="T910" s="1" t="s">
        <v>1892</v>
      </c>
      <c r="U910" s="1" t="s">
        <v>1712</v>
      </c>
      <c r="V910" s="1" t="s">
        <v>30</v>
      </c>
      <c r="W910" s="1" t="s">
        <v>47</v>
      </c>
      <c r="X910" s="1" t="s">
        <v>48</v>
      </c>
      <c r="Y910" s="1">
        <v>8692</v>
      </c>
      <c r="Z910" s="1" t="s">
        <v>1696</v>
      </c>
      <c r="AA910" s="1">
        <v>2</v>
      </c>
      <c r="AB910" s="1" t="s">
        <v>6353</v>
      </c>
      <c r="AC910" s="1">
        <v>2</v>
      </c>
      <c r="AD910" s="1" t="s">
        <v>51</v>
      </c>
      <c r="AE910" s="1" t="s">
        <v>51</v>
      </c>
      <c r="AF910" s="7">
        <v>1318977781</v>
      </c>
      <c r="AG910" s="7">
        <v>587427364</v>
      </c>
      <c r="AH910" s="7">
        <v>731550417</v>
      </c>
      <c r="AI910" s="7">
        <v>2546534291</v>
      </c>
      <c r="AJ910" s="7">
        <v>0</v>
      </c>
    </row>
    <row r="911" spans="2:36" ht="25.5" hidden="1" x14ac:dyDescent="0.25">
      <c r="B911" s="1" t="s">
        <v>1797</v>
      </c>
      <c r="C911" s="1">
        <v>290645</v>
      </c>
      <c r="D911" s="1"/>
      <c r="E911" s="1" t="s">
        <v>6354</v>
      </c>
      <c r="F911" s="1">
        <v>1098668607</v>
      </c>
      <c r="G911" s="1"/>
      <c r="H911" s="1"/>
      <c r="I911" s="1"/>
      <c r="J911" s="1" t="s">
        <v>6355</v>
      </c>
      <c r="K911" s="1">
        <v>6715455</v>
      </c>
      <c r="L911" s="1">
        <v>6710974</v>
      </c>
      <c r="M911" s="1"/>
      <c r="N911" s="1" t="s">
        <v>1929</v>
      </c>
      <c r="O911" s="1">
        <v>6</v>
      </c>
      <c r="P911" s="1" t="s">
        <v>42</v>
      </c>
      <c r="Q911" s="1" t="s">
        <v>43</v>
      </c>
      <c r="R911" s="1" t="s">
        <v>991</v>
      </c>
      <c r="S911" s="1">
        <v>4</v>
      </c>
      <c r="T911" s="1" t="s">
        <v>4905</v>
      </c>
      <c r="U911" s="1" t="s">
        <v>177</v>
      </c>
      <c r="V911" s="1" t="s">
        <v>30</v>
      </c>
      <c r="W911" s="1" t="s">
        <v>68</v>
      </c>
      <c r="X911" s="1" t="s">
        <v>69</v>
      </c>
      <c r="Y911" s="1">
        <v>4530</v>
      </c>
      <c r="Z911" s="1" t="s">
        <v>286</v>
      </c>
      <c r="AA911" s="1">
        <v>1</v>
      </c>
      <c r="AB911" s="1" t="s">
        <v>6356</v>
      </c>
      <c r="AC911" s="1">
        <v>1</v>
      </c>
      <c r="AD911" s="1" t="s">
        <v>51</v>
      </c>
      <c r="AE911" s="1" t="s">
        <v>51</v>
      </c>
      <c r="AF911" s="7">
        <v>1318127155</v>
      </c>
      <c r="AG911" s="7">
        <v>398139875</v>
      </c>
      <c r="AH911" s="7">
        <v>919987280</v>
      </c>
      <c r="AI911" s="7">
        <v>1893547402</v>
      </c>
      <c r="AJ911" s="7">
        <v>99092155</v>
      </c>
    </row>
    <row r="912" spans="2:36" hidden="1" x14ac:dyDescent="0.25">
      <c r="B912" s="1" t="s">
        <v>1797</v>
      </c>
      <c r="C912" s="1">
        <v>399126</v>
      </c>
      <c r="D912" s="1" t="s">
        <v>6357</v>
      </c>
      <c r="E912" s="1" t="s">
        <v>6358</v>
      </c>
      <c r="F912" s="1" t="s">
        <v>6359</v>
      </c>
      <c r="G912" s="1" t="s">
        <v>38</v>
      </c>
      <c r="H912" s="1">
        <v>91218229</v>
      </c>
      <c r="I912" s="1" t="s">
        <v>6360</v>
      </c>
      <c r="J912" s="1" t="s">
        <v>6361</v>
      </c>
      <c r="K912" s="1">
        <v>6844558</v>
      </c>
      <c r="L912" s="1">
        <v>3158144038</v>
      </c>
      <c r="M912" s="1"/>
      <c r="N912" s="1" t="s">
        <v>6362</v>
      </c>
      <c r="O912" s="1">
        <v>22</v>
      </c>
      <c r="P912" s="1" t="s">
        <v>42</v>
      </c>
      <c r="Q912" s="1" t="s">
        <v>43</v>
      </c>
      <c r="R912" s="1" t="s">
        <v>545</v>
      </c>
      <c r="S912" s="1">
        <v>3</v>
      </c>
      <c r="T912" s="1" t="s">
        <v>6363</v>
      </c>
      <c r="U912" s="1" t="s">
        <v>177</v>
      </c>
      <c r="V912" s="1" t="s">
        <v>30</v>
      </c>
      <c r="W912" s="1" t="s">
        <v>47</v>
      </c>
      <c r="X912" s="1" t="s">
        <v>48</v>
      </c>
      <c r="Y912" s="1">
        <v>2740</v>
      </c>
      <c r="Z912" s="1" t="s">
        <v>6364</v>
      </c>
      <c r="AA912" s="1">
        <v>1</v>
      </c>
      <c r="AB912" s="1" t="s">
        <v>6365</v>
      </c>
      <c r="AC912" s="1">
        <v>1</v>
      </c>
      <c r="AD912" s="1" t="s">
        <v>51</v>
      </c>
      <c r="AE912" s="1" t="s">
        <v>51</v>
      </c>
      <c r="AF912" s="7">
        <v>1317231545</v>
      </c>
      <c r="AG912" s="7">
        <v>878887012</v>
      </c>
      <c r="AH912" s="7">
        <v>438344533</v>
      </c>
      <c r="AI912" s="7">
        <v>2359235820</v>
      </c>
      <c r="AJ912" s="7">
        <v>240703471</v>
      </c>
    </row>
    <row r="913" spans="2:36" hidden="1" x14ac:dyDescent="0.25">
      <c r="B913" s="1" t="s">
        <v>1797</v>
      </c>
      <c r="C913" s="1">
        <v>242167</v>
      </c>
      <c r="D913" s="1"/>
      <c r="E913" s="1" t="s">
        <v>6366</v>
      </c>
      <c r="F913" s="1">
        <v>63331497</v>
      </c>
      <c r="G913" s="1"/>
      <c r="H913" s="1"/>
      <c r="I913" s="1"/>
      <c r="J913" s="1" t="s">
        <v>6367</v>
      </c>
      <c r="K913" s="1">
        <v>6707593</v>
      </c>
      <c r="L913" s="1">
        <v>3176704139</v>
      </c>
      <c r="M913" s="1">
        <v>6702917</v>
      </c>
      <c r="N913" s="1" t="s">
        <v>6368</v>
      </c>
      <c r="O913" s="1">
        <v>12</v>
      </c>
      <c r="P913" s="1" t="s">
        <v>42</v>
      </c>
      <c r="Q913" s="1" t="s">
        <v>43</v>
      </c>
      <c r="R913" s="1" t="s">
        <v>65</v>
      </c>
      <c r="S913" s="1">
        <v>15</v>
      </c>
      <c r="T913" s="1" t="s">
        <v>6369</v>
      </c>
      <c r="U913" s="1" t="s">
        <v>89</v>
      </c>
      <c r="V913" s="1" t="s">
        <v>30</v>
      </c>
      <c r="W913" s="1" t="s">
        <v>68</v>
      </c>
      <c r="X913" s="1" t="s">
        <v>69</v>
      </c>
      <c r="Y913" s="1">
        <v>1410</v>
      </c>
      <c r="Z913" s="1" t="s">
        <v>594</v>
      </c>
      <c r="AA913" s="1">
        <v>1</v>
      </c>
      <c r="AB913" s="1" t="s">
        <v>6370</v>
      </c>
      <c r="AC913" s="1">
        <v>1</v>
      </c>
      <c r="AD913" s="1" t="s">
        <v>51</v>
      </c>
      <c r="AE913" s="1" t="s">
        <v>51</v>
      </c>
      <c r="AF913" s="7">
        <v>1314260587</v>
      </c>
      <c r="AG913" s="7">
        <v>1113280884</v>
      </c>
      <c r="AH913" s="7">
        <v>200979703</v>
      </c>
      <c r="AI913" s="7">
        <v>1304292163</v>
      </c>
      <c r="AJ913" s="7">
        <v>-62223236</v>
      </c>
    </row>
    <row r="914" spans="2:36" ht="25.5" hidden="1" x14ac:dyDescent="0.25">
      <c r="B914" s="1" t="s">
        <v>1797</v>
      </c>
      <c r="C914" s="1">
        <v>282477</v>
      </c>
      <c r="D914" s="1" t="s">
        <v>6371</v>
      </c>
      <c r="E914" s="1" t="s">
        <v>6372</v>
      </c>
      <c r="F914" s="1" t="s">
        <v>6373</v>
      </c>
      <c r="G914" s="1" t="s">
        <v>38</v>
      </c>
      <c r="H914" s="1">
        <v>13540501</v>
      </c>
      <c r="I914" s="1" t="s">
        <v>6374</v>
      </c>
      <c r="J914" s="1" t="s">
        <v>6375</v>
      </c>
      <c r="K914" s="1">
        <v>3132202898</v>
      </c>
      <c r="L914" s="1">
        <v>6802580</v>
      </c>
      <c r="M914" s="1"/>
      <c r="N914" s="1" t="s">
        <v>6376</v>
      </c>
      <c r="O914" s="1">
        <v>9</v>
      </c>
      <c r="P914" s="1" t="s">
        <v>42</v>
      </c>
      <c r="Q914" s="1" t="s">
        <v>43</v>
      </c>
      <c r="R914" s="1" t="s">
        <v>1703</v>
      </c>
      <c r="S914" s="1">
        <v>6</v>
      </c>
      <c r="T914" s="1" t="s">
        <v>6241</v>
      </c>
      <c r="U914" s="1" t="s">
        <v>705</v>
      </c>
      <c r="V914" s="1" t="s">
        <v>30</v>
      </c>
      <c r="W914" s="1" t="s">
        <v>47</v>
      </c>
      <c r="X914" s="1" t="s">
        <v>48</v>
      </c>
      <c r="Y914" s="1">
        <v>6202</v>
      </c>
      <c r="Z914" s="1" t="s">
        <v>653</v>
      </c>
      <c r="AA914" s="1">
        <v>0</v>
      </c>
      <c r="AB914" s="1"/>
      <c r="AC914" s="1">
        <v>0</v>
      </c>
      <c r="AD914" s="1" t="s">
        <v>51</v>
      </c>
      <c r="AE914" s="1" t="s">
        <v>51</v>
      </c>
      <c r="AF914" s="7">
        <v>1313066371</v>
      </c>
      <c r="AG914" s="7">
        <v>100251584</v>
      </c>
      <c r="AH914" s="7">
        <v>1212814787</v>
      </c>
      <c r="AI914" s="7">
        <v>468422685</v>
      </c>
      <c r="AJ914" s="7">
        <v>-150095425</v>
      </c>
    </row>
    <row r="915" spans="2:36" hidden="1" x14ac:dyDescent="0.25">
      <c r="B915" s="1" t="s">
        <v>1797</v>
      </c>
      <c r="C915" s="1">
        <v>148447</v>
      </c>
      <c r="D915" s="3"/>
      <c r="E915" s="1" t="s">
        <v>6377</v>
      </c>
      <c r="F915" s="1" t="s">
        <v>6378</v>
      </c>
      <c r="G915" s="1" t="s">
        <v>38</v>
      </c>
      <c r="H915" s="1">
        <v>91344342</v>
      </c>
      <c r="I915" s="1" t="s">
        <v>6379</v>
      </c>
      <c r="J915" s="1" t="s">
        <v>6380</v>
      </c>
      <c r="K915" s="1">
        <v>6454575</v>
      </c>
      <c r="L915" s="1">
        <v>6454575</v>
      </c>
      <c r="M915" s="1">
        <v>3188021366</v>
      </c>
      <c r="N915" s="1" t="s">
        <v>6381</v>
      </c>
      <c r="O915" s="1">
        <v>9</v>
      </c>
      <c r="P915" s="1" t="s">
        <v>42</v>
      </c>
      <c r="Q915" s="1" t="s">
        <v>43</v>
      </c>
      <c r="R915" s="1" t="s">
        <v>276</v>
      </c>
      <c r="S915" s="1">
        <v>13</v>
      </c>
      <c r="T915" s="1" t="s">
        <v>6382</v>
      </c>
      <c r="U915" s="1" t="s">
        <v>46</v>
      </c>
      <c r="V915" s="1" t="s">
        <v>30</v>
      </c>
      <c r="W915" s="1" t="s">
        <v>110</v>
      </c>
      <c r="X915" s="1" t="s">
        <v>48</v>
      </c>
      <c r="Y915" s="1">
        <v>7911</v>
      </c>
      <c r="Z915" s="1" t="s">
        <v>1750</v>
      </c>
      <c r="AA915" s="1">
        <v>1</v>
      </c>
      <c r="AB915" s="1" t="s">
        <v>6383</v>
      </c>
      <c r="AC915" s="1">
        <v>1</v>
      </c>
      <c r="AD915" s="1" t="s">
        <v>51</v>
      </c>
      <c r="AE915" s="1" t="s">
        <v>51</v>
      </c>
      <c r="AF915" s="7">
        <v>1312870000</v>
      </c>
      <c r="AG915" s="7">
        <v>612624000</v>
      </c>
      <c r="AH915" s="7">
        <v>700246000</v>
      </c>
      <c r="AI915" s="7">
        <v>522707000</v>
      </c>
      <c r="AJ915" s="7">
        <v>-34275000</v>
      </c>
    </row>
    <row r="916" spans="2:36" ht="38.25" hidden="1" x14ac:dyDescent="0.25">
      <c r="B916" s="1" t="s">
        <v>1797</v>
      </c>
      <c r="C916" s="1">
        <v>352501</v>
      </c>
      <c r="D916" s="1"/>
      <c r="E916" s="1" t="s">
        <v>6384</v>
      </c>
      <c r="F916" s="1" t="s">
        <v>6385</v>
      </c>
      <c r="G916" s="1" t="s">
        <v>38</v>
      </c>
      <c r="H916" s="1">
        <v>63536004</v>
      </c>
      <c r="I916" s="1" t="s">
        <v>6386</v>
      </c>
      <c r="J916" s="1" t="s">
        <v>6387</v>
      </c>
      <c r="K916" s="1">
        <v>3123759153</v>
      </c>
      <c r="L916" s="1">
        <v>6835832</v>
      </c>
      <c r="M916" s="1"/>
      <c r="N916" s="1" t="s">
        <v>6388</v>
      </c>
      <c r="O916" s="1">
        <v>4</v>
      </c>
      <c r="P916" s="1" t="s">
        <v>42</v>
      </c>
      <c r="Q916" s="1" t="s">
        <v>43</v>
      </c>
      <c r="R916" s="1" t="s">
        <v>97</v>
      </c>
      <c r="S916" s="1">
        <v>12</v>
      </c>
      <c r="T916" s="1" t="s">
        <v>6389</v>
      </c>
      <c r="U916" s="1" t="s">
        <v>251</v>
      </c>
      <c r="V916" s="1" t="s">
        <v>30</v>
      </c>
      <c r="W916" s="1" t="s">
        <v>47</v>
      </c>
      <c r="X916" s="1" t="s">
        <v>48</v>
      </c>
      <c r="Y916" s="1">
        <v>4663</v>
      </c>
      <c r="Z916" s="1" t="s">
        <v>134</v>
      </c>
      <c r="AA916" s="1">
        <v>2</v>
      </c>
      <c r="AB916" s="1" t="s">
        <v>6390</v>
      </c>
      <c r="AC916" s="1">
        <v>2</v>
      </c>
      <c r="AD916" s="1" t="s">
        <v>51</v>
      </c>
      <c r="AE916" s="1" t="s">
        <v>51</v>
      </c>
      <c r="AF916" s="7">
        <v>1312197433</v>
      </c>
      <c r="AG916" s="7">
        <v>495006987</v>
      </c>
      <c r="AH916" s="7">
        <v>817190446</v>
      </c>
      <c r="AI916" s="7">
        <v>1332003000</v>
      </c>
      <c r="AJ916" s="7">
        <v>107577277</v>
      </c>
    </row>
    <row r="917" spans="2:36" ht="25.5" hidden="1" x14ac:dyDescent="0.25">
      <c r="B917" s="1" t="s">
        <v>1797</v>
      </c>
      <c r="C917" s="1">
        <v>411126</v>
      </c>
      <c r="D917" s="1"/>
      <c r="E917" s="1" t="s">
        <v>6391</v>
      </c>
      <c r="F917" s="1" t="s">
        <v>6392</v>
      </c>
      <c r="G917" s="1" t="s">
        <v>38</v>
      </c>
      <c r="H917" s="1">
        <v>13871131</v>
      </c>
      <c r="I917" s="1" t="s">
        <v>6393</v>
      </c>
      <c r="J917" s="1" t="s">
        <v>6394</v>
      </c>
      <c r="K917" s="1">
        <v>6960597</v>
      </c>
      <c r="L917" s="1">
        <v>3168881449</v>
      </c>
      <c r="M917" s="1">
        <v>3168880474</v>
      </c>
      <c r="N917" s="1" t="s">
        <v>6395</v>
      </c>
      <c r="O917" s="1">
        <v>10</v>
      </c>
      <c r="P917" s="1" t="s">
        <v>42</v>
      </c>
      <c r="Q917" s="1" t="s">
        <v>43</v>
      </c>
      <c r="R917" s="1" t="s">
        <v>107</v>
      </c>
      <c r="S917" s="1">
        <v>6</v>
      </c>
      <c r="T917" s="1" t="s">
        <v>6396</v>
      </c>
      <c r="U917" s="1" t="s">
        <v>177</v>
      </c>
      <c r="V917" s="1" t="s">
        <v>30</v>
      </c>
      <c r="W917" s="1" t="s">
        <v>47</v>
      </c>
      <c r="X917" s="1" t="s">
        <v>48</v>
      </c>
      <c r="Y917" s="1">
        <v>4542</v>
      </c>
      <c r="Z917" s="1" t="s">
        <v>6397</v>
      </c>
      <c r="AA917" s="1">
        <v>1</v>
      </c>
      <c r="AB917" s="1" t="s">
        <v>6398</v>
      </c>
      <c r="AC917" s="1">
        <v>1</v>
      </c>
      <c r="AD917" s="1" t="s">
        <v>51</v>
      </c>
      <c r="AE917" s="1" t="s">
        <v>51</v>
      </c>
      <c r="AF917" s="7">
        <v>1311230706</v>
      </c>
      <c r="AG917" s="7">
        <v>994072069</v>
      </c>
      <c r="AH917" s="7">
        <v>317158637</v>
      </c>
      <c r="AI917" s="7">
        <v>7797460</v>
      </c>
      <c r="AJ917" s="7">
        <v>303646976</v>
      </c>
    </row>
    <row r="918" spans="2:36" ht="25.5" hidden="1" x14ac:dyDescent="0.25">
      <c r="B918" s="1" t="s">
        <v>1797</v>
      </c>
      <c r="C918" s="1">
        <v>385319</v>
      </c>
      <c r="D918" s="1"/>
      <c r="E918" s="1" t="s">
        <v>6399</v>
      </c>
      <c r="F918" s="1" t="s">
        <v>6400</v>
      </c>
      <c r="G918" s="1" t="s">
        <v>38</v>
      </c>
      <c r="H918" s="1">
        <v>13830560</v>
      </c>
      <c r="I918" s="1" t="s">
        <v>6401</v>
      </c>
      <c r="J918" s="1" t="s">
        <v>6402</v>
      </c>
      <c r="K918" s="1">
        <v>6950251</v>
      </c>
      <c r="L918" s="1"/>
      <c r="M918" s="1"/>
      <c r="N918" s="1" t="s">
        <v>6403</v>
      </c>
      <c r="O918" s="1">
        <v>15</v>
      </c>
      <c r="P918" s="1" t="s">
        <v>42</v>
      </c>
      <c r="Q918" s="1" t="s">
        <v>43</v>
      </c>
      <c r="R918" s="1" t="s">
        <v>991</v>
      </c>
      <c r="S918" s="1">
        <v>4</v>
      </c>
      <c r="T918" s="1" t="s">
        <v>6404</v>
      </c>
      <c r="U918" s="1" t="s">
        <v>583</v>
      </c>
      <c r="V918" s="1" t="s">
        <v>30</v>
      </c>
      <c r="W918" s="1" t="s">
        <v>47</v>
      </c>
      <c r="X918" s="1" t="s">
        <v>48</v>
      </c>
      <c r="Y918" s="1">
        <v>4330</v>
      </c>
      <c r="Z918" s="1" t="s">
        <v>608</v>
      </c>
      <c r="AA918" s="1">
        <v>2</v>
      </c>
      <c r="AB918" s="1" t="s">
        <v>6405</v>
      </c>
      <c r="AC918" s="1">
        <v>2</v>
      </c>
      <c r="AD918" s="1" t="s">
        <v>51</v>
      </c>
      <c r="AE918" s="1" t="s">
        <v>51</v>
      </c>
      <c r="AF918" s="7">
        <v>1310564000</v>
      </c>
      <c r="AG918" s="7">
        <v>1102046000</v>
      </c>
      <c r="AH918" s="7">
        <v>208518000</v>
      </c>
      <c r="AI918" s="7">
        <v>623637000</v>
      </c>
      <c r="AJ918" s="7">
        <v>75000000</v>
      </c>
    </row>
    <row r="919" spans="2:36" ht="25.5" hidden="1" x14ac:dyDescent="0.25">
      <c r="B919" s="1" t="s">
        <v>1797</v>
      </c>
      <c r="C919" s="1">
        <v>304099</v>
      </c>
      <c r="D919" s="1" t="s">
        <v>6406</v>
      </c>
      <c r="E919" s="1" t="s">
        <v>6407</v>
      </c>
      <c r="F919" s="1" t="s">
        <v>6408</v>
      </c>
      <c r="G919" s="1" t="s">
        <v>38</v>
      </c>
      <c r="H919" s="1">
        <v>1098683056</v>
      </c>
      <c r="I919" s="1" t="s">
        <v>6409</v>
      </c>
      <c r="J919" s="1" t="s">
        <v>6410</v>
      </c>
      <c r="K919" s="1">
        <v>6960797</v>
      </c>
      <c r="L919" s="1">
        <v>3213653112</v>
      </c>
      <c r="M919" s="1"/>
      <c r="N919" s="1" t="s">
        <v>6411</v>
      </c>
      <c r="O919" s="1">
        <v>1</v>
      </c>
      <c r="P919" s="1" t="s">
        <v>42</v>
      </c>
      <c r="Q919" s="1" t="s">
        <v>43</v>
      </c>
      <c r="R919" s="1" t="s">
        <v>65</v>
      </c>
      <c r="S919" s="1">
        <v>15</v>
      </c>
      <c r="T919" s="1" t="s">
        <v>5656</v>
      </c>
      <c r="U919" s="1" t="s">
        <v>46</v>
      </c>
      <c r="V919" s="1" t="s">
        <v>30</v>
      </c>
      <c r="W919" s="1" t="s">
        <v>47</v>
      </c>
      <c r="X919" s="1" t="s">
        <v>48</v>
      </c>
      <c r="Y919" s="1">
        <v>4112</v>
      </c>
      <c r="Z919" s="1" t="s">
        <v>1466</v>
      </c>
      <c r="AA919" s="1">
        <v>2</v>
      </c>
      <c r="AB919" s="1" t="s">
        <v>6412</v>
      </c>
      <c r="AC919" s="1">
        <v>2</v>
      </c>
      <c r="AD919" s="1" t="s">
        <v>51</v>
      </c>
      <c r="AE919" s="1" t="s">
        <v>51</v>
      </c>
      <c r="AF919" s="7">
        <v>1308438752</v>
      </c>
      <c r="AG919" s="7">
        <v>432766943</v>
      </c>
      <c r="AH919" s="7">
        <v>875671809</v>
      </c>
      <c r="AI919" s="7">
        <v>5026600200</v>
      </c>
      <c r="AJ919" s="7">
        <v>170175726</v>
      </c>
    </row>
    <row r="920" spans="2:36" hidden="1" x14ac:dyDescent="0.25">
      <c r="B920" s="1" t="s">
        <v>1797</v>
      </c>
      <c r="C920" s="1">
        <v>71737</v>
      </c>
      <c r="D920" s="3"/>
      <c r="E920" s="1" t="s">
        <v>6413</v>
      </c>
      <c r="F920" s="1" t="s">
        <v>6414</v>
      </c>
      <c r="G920" s="1" t="s">
        <v>38</v>
      </c>
      <c r="H920" s="1">
        <v>91217358</v>
      </c>
      <c r="I920" s="1" t="s">
        <v>6415</v>
      </c>
      <c r="J920" s="1" t="s">
        <v>6416</v>
      </c>
      <c r="K920" s="1">
        <v>6832420</v>
      </c>
      <c r="L920" s="1">
        <v>6953714</v>
      </c>
      <c r="M920" s="1">
        <v>3183727375</v>
      </c>
      <c r="N920" s="1" t="s">
        <v>6417</v>
      </c>
      <c r="O920" s="1">
        <v>4</v>
      </c>
      <c r="P920" s="1" t="s">
        <v>42</v>
      </c>
      <c r="Q920" s="1" t="s">
        <v>43</v>
      </c>
      <c r="R920" s="1" t="s">
        <v>658</v>
      </c>
      <c r="S920" s="1">
        <v>13</v>
      </c>
      <c r="T920" s="1" t="s">
        <v>6418</v>
      </c>
      <c r="U920" s="1" t="s">
        <v>67</v>
      </c>
      <c r="V920" s="1" t="s">
        <v>30</v>
      </c>
      <c r="W920" s="1" t="s">
        <v>110</v>
      </c>
      <c r="X920" s="1" t="s">
        <v>48</v>
      </c>
      <c r="Y920" s="1">
        <v>8551</v>
      </c>
      <c r="Z920" s="1" t="s">
        <v>1822</v>
      </c>
      <c r="AA920" s="1">
        <v>1</v>
      </c>
      <c r="AB920" s="1" t="s">
        <v>6413</v>
      </c>
      <c r="AC920" s="1">
        <v>1</v>
      </c>
      <c r="AD920" s="1" t="s">
        <v>51</v>
      </c>
      <c r="AE920" s="1" t="s">
        <v>51</v>
      </c>
      <c r="AF920" s="7">
        <v>1306546000</v>
      </c>
      <c r="AG920" s="7">
        <v>277320000</v>
      </c>
      <c r="AH920" s="7">
        <v>1029226000</v>
      </c>
      <c r="AI920" s="7">
        <v>843732000</v>
      </c>
      <c r="AJ920" s="7">
        <v>17962000</v>
      </c>
    </row>
    <row r="921" spans="2:36" ht="25.5" hidden="1" x14ac:dyDescent="0.25">
      <c r="B921" s="1" t="s">
        <v>1797</v>
      </c>
      <c r="C921" s="1">
        <v>197534</v>
      </c>
      <c r="D921" s="3"/>
      <c r="E921" s="1" t="s">
        <v>6419</v>
      </c>
      <c r="F921" s="1" t="s">
        <v>6420</v>
      </c>
      <c r="G921" s="1" t="s">
        <v>38</v>
      </c>
      <c r="H921" s="1">
        <v>91200983</v>
      </c>
      <c r="I921" s="1" t="s">
        <v>6421</v>
      </c>
      <c r="J921" s="1" t="s">
        <v>6422</v>
      </c>
      <c r="K921" s="1">
        <v>6896505</v>
      </c>
      <c r="L921" s="1">
        <v>3176574046</v>
      </c>
      <c r="M921" s="1">
        <v>6394853</v>
      </c>
      <c r="N921" s="1" t="s">
        <v>6423</v>
      </c>
      <c r="O921" s="1">
        <v>9</v>
      </c>
      <c r="P921" s="1" t="s">
        <v>42</v>
      </c>
      <c r="Q921" s="1" t="s">
        <v>43</v>
      </c>
      <c r="R921" s="1" t="s">
        <v>97</v>
      </c>
      <c r="S921" s="1">
        <v>12</v>
      </c>
      <c r="T921" s="1" t="s">
        <v>6424</v>
      </c>
      <c r="U921" s="1" t="s">
        <v>89</v>
      </c>
      <c r="V921" s="1" t="s">
        <v>30</v>
      </c>
      <c r="W921" s="1" t="s">
        <v>47</v>
      </c>
      <c r="X921" s="1" t="s">
        <v>48</v>
      </c>
      <c r="Y921" s="1">
        <v>126</v>
      </c>
      <c r="Z921" s="1" t="s">
        <v>219</v>
      </c>
      <c r="AA921" s="1">
        <v>1</v>
      </c>
      <c r="AB921" s="1" t="s">
        <v>6425</v>
      </c>
      <c r="AC921" s="1">
        <v>1</v>
      </c>
      <c r="AD921" s="1" t="s">
        <v>51</v>
      </c>
      <c r="AE921" s="1" t="s">
        <v>51</v>
      </c>
      <c r="AF921" s="7">
        <v>1304663170</v>
      </c>
      <c r="AG921" s="7">
        <v>737420036</v>
      </c>
      <c r="AH921" s="7">
        <v>567243134</v>
      </c>
      <c r="AI921" s="7">
        <v>412821969</v>
      </c>
      <c r="AJ921" s="7">
        <v>5957270</v>
      </c>
    </row>
    <row r="922" spans="2:36" ht="25.5" hidden="1" x14ac:dyDescent="0.25">
      <c r="B922" s="1" t="s">
        <v>1797</v>
      </c>
      <c r="C922" s="1">
        <v>292032</v>
      </c>
      <c r="D922" s="1" t="s">
        <v>6426</v>
      </c>
      <c r="E922" s="1" t="s">
        <v>6427</v>
      </c>
      <c r="F922" s="1" t="s">
        <v>6428</v>
      </c>
      <c r="G922" s="1" t="s">
        <v>38</v>
      </c>
      <c r="H922" s="1">
        <v>37728382</v>
      </c>
      <c r="I922" s="1" t="s">
        <v>6429</v>
      </c>
      <c r="J922" s="1" t="s">
        <v>1433</v>
      </c>
      <c r="K922" s="1">
        <v>6973465</v>
      </c>
      <c r="L922" s="1">
        <v>3124319178</v>
      </c>
      <c r="M922" s="1">
        <v>3142958058</v>
      </c>
      <c r="N922" s="1" t="s">
        <v>6430</v>
      </c>
      <c r="O922" s="1">
        <v>5</v>
      </c>
      <c r="P922" s="1" t="s">
        <v>42</v>
      </c>
      <c r="Q922" s="1" t="s">
        <v>43</v>
      </c>
      <c r="R922" s="1" t="s">
        <v>1435</v>
      </c>
      <c r="S922" s="1">
        <v>9</v>
      </c>
      <c r="T922" s="1" t="s">
        <v>6431</v>
      </c>
      <c r="U922" s="1" t="s">
        <v>89</v>
      </c>
      <c r="V922" s="1" t="s">
        <v>30</v>
      </c>
      <c r="W922" s="1" t="s">
        <v>47</v>
      </c>
      <c r="X922" s="1" t="s">
        <v>48</v>
      </c>
      <c r="Y922" s="1">
        <v>7112</v>
      </c>
      <c r="Z922" s="1" t="s">
        <v>425</v>
      </c>
      <c r="AA922" s="1">
        <v>1</v>
      </c>
      <c r="AB922" s="1" t="s">
        <v>6432</v>
      </c>
      <c r="AC922" s="1">
        <v>1</v>
      </c>
      <c r="AD922" s="1" t="s">
        <v>51</v>
      </c>
      <c r="AE922" s="1" t="s">
        <v>51</v>
      </c>
      <c r="AF922" s="7">
        <v>1302491328</v>
      </c>
      <c r="AG922" s="7">
        <v>189760048</v>
      </c>
      <c r="AH922" s="7">
        <v>1112731280</v>
      </c>
      <c r="AI922" s="7">
        <v>280062610</v>
      </c>
      <c r="AJ922" s="7">
        <v>199831775</v>
      </c>
    </row>
    <row r="923" spans="2:36" hidden="1" x14ac:dyDescent="0.25">
      <c r="B923" s="1" t="s">
        <v>1797</v>
      </c>
      <c r="C923" s="1">
        <v>252748</v>
      </c>
      <c r="D923" s="1"/>
      <c r="E923" s="1" t="s">
        <v>6433</v>
      </c>
      <c r="F923" s="1" t="s">
        <v>6434</v>
      </c>
      <c r="G923" s="1" t="s">
        <v>38</v>
      </c>
      <c r="H923" s="1">
        <v>91226012</v>
      </c>
      <c r="I923" s="1" t="s">
        <v>1867</v>
      </c>
      <c r="J923" s="1" t="s">
        <v>6435</v>
      </c>
      <c r="K923" s="1">
        <v>6972928</v>
      </c>
      <c r="L923" s="1">
        <v>3107786818</v>
      </c>
      <c r="M923" s="1"/>
      <c r="N923" s="1" t="s">
        <v>6436</v>
      </c>
      <c r="O923" s="1">
        <v>1</v>
      </c>
      <c r="P923" s="1" t="s">
        <v>42</v>
      </c>
      <c r="Q923" s="1" t="s">
        <v>43</v>
      </c>
      <c r="R923" s="1" t="s">
        <v>77</v>
      </c>
      <c r="S923" s="1">
        <v>13</v>
      </c>
      <c r="T923" s="1" t="s">
        <v>601</v>
      </c>
      <c r="U923" s="1" t="s">
        <v>46</v>
      </c>
      <c r="V923" s="1" t="s">
        <v>30</v>
      </c>
      <c r="W923" s="1" t="s">
        <v>47</v>
      </c>
      <c r="X923" s="1" t="s">
        <v>48</v>
      </c>
      <c r="Y923" s="1">
        <v>4210</v>
      </c>
      <c r="Z923" s="1" t="s">
        <v>308</v>
      </c>
      <c r="AA923" s="1">
        <v>1</v>
      </c>
      <c r="AB923" s="1" t="s">
        <v>6433</v>
      </c>
      <c r="AC923" s="1">
        <v>1</v>
      </c>
      <c r="AD923" s="1" t="s">
        <v>51</v>
      </c>
      <c r="AE923" s="1" t="s">
        <v>51</v>
      </c>
      <c r="AF923" s="7">
        <v>1301848622</v>
      </c>
      <c r="AG923" s="7">
        <v>531908509</v>
      </c>
      <c r="AH923" s="7">
        <v>769940113</v>
      </c>
      <c r="AI923" s="7">
        <v>2138825779</v>
      </c>
      <c r="AJ923" s="7">
        <v>101793230</v>
      </c>
    </row>
    <row r="924" spans="2:36" ht="25.5" hidden="1" x14ac:dyDescent="0.25">
      <c r="B924" s="1" t="s">
        <v>1797</v>
      </c>
      <c r="C924" s="1">
        <v>232921</v>
      </c>
      <c r="D924" s="1"/>
      <c r="E924" s="1" t="s">
        <v>6437</v>
      </c>
      <c r="F924" s="1" t="s">
        <v>6438</v>
      </c>
      <c r="G924" s="1" t="s">
        <v>38</v>
      </c>
      <c r="H924" s="1">
        <v>37545253</v>
      </c>
      <c r="I924" s="1" t="s">
        <v>6439</v>
      </c>
      <c r="J924" s="1" t="s">
        <v>6440</v>
      </c>
      <c r="K924" s="1">
        <v>6411432</v>
      </c>
      <c r="L924" s="1">
        <v>3156398657</v>
      </c>
      <c r="M924" s="1"/>
      <c r="N924" s="1" t="s">
        <v>6441</v>
      </c>
      <c r="O924" s="1">
        <v>11</v>
      </c>
      <c r="P924" s="1" t="s">
        <v>42</v>
      </c>
      <c r="Q924" s="1" t="s">
        <v>43</v>
      </c>
      <c r="R924" s="1" t="s">
        <v>1758</v>
      </c>
      <c r="S924" s="1">
        <v>6</v>
      </c>
      <c r="T924" s="1" t="s">
        <v>6442</v>
      </c>
      <c r="U924" s="1" t="s">
        <v>1714</v>
      </c>
      <c r="V924" s="1" t="s">
        <v>30</v>
      </c>
      <c r="W924" s="1" t="s">
        <v>47</v>
      </c>
      <c r="X924" s="1" t="s">
        <v>48</v>
      </c>
      <c r="Y924" s="1">
        <v>1521</v>
      </c>
      <c r="Z924" s="1" t="s">
        <v>1839</v>
      </c>
      <c r="AA924" s="1">
        <v>1</v>
      </c>
      <c r="AB924" s="1" t="s">
        <v>6443</v>
      </c>
      <c r="AC924" s="1">
        <v>1</v>
      </c>
      <c r="AD924" s="1" t="s">
        <v>51</v>
      </c>
      <c r="AE924" s="1" t="s">
        <v>51</v>
      </c>
      <c r="AF924" s="7">
        <v>1301549123</v>
      </c>
      <c r="AG924" s="7">
        <v>0</v>
      </c>
      <c r="AH924" s="7">
        <v>1301549123</v>
      </c>
      <c r="AI924" s="7">
        <v>991172000</v>
      </c>
      <c r="AJ924" s="7">
        <v>0</v>
      </c>
    </row>
    <row r="925" spans="2:36" ht="38.25" hidden="1" x14ac:dyDescent="0.25">
      <c r="B925" s="1" t="s">
        <v>1797</v>
      </c>
      <c r="C925" s="1">
        <v>298582</v>
      </c>
      <c r="D925" s="1" t="s">
        <v>6444</v>
      </c>
      <c r="E925" s="1" t="s">
        <v>6445</v>
      </c>
      <c r="F925" s="1" t="s">
        <v>6446</v>
      </c>
      <c r="G925" s="1" t="s">
        <v>38</v>
      </c>
      <c r="H925" s="1">
        <v>1098711999</v>
      </c>
      <c r="I925" s="1" t="s">
        <v>6447</v>
      </c>
      <c r="J925" s="1" t="s">
        <v>6448</v>
      </c>
      <c r="K925" s="1">
        <v>3183352465</v>
      </c>
      <c r="L925" s="1"/>
      <c r="M925" s="1"/>
      <c r="N925" s="1" t="s">
        <v>6449</v>
      </c>
      <c r="O925" s="1">
        <v>2</v>
      </c>
      <c r="P925" s="1" t="s">
        <v>42</v>
      </c>
      <c r="Q925" s="1" t="s">
        <v>43</v>
      </c>
      <c r="R925" s="1" t="s">
        <v>65</v>
      </c>
      <c r="S925" s="1">
        <v>15</v>
      </c>
      <c r="T925" s="1" t="s">
        <v>6450</v>
      </c>
      <c r="U925" s="1" t="s">
        <v>46</v>
      </c>
      <c r="V925" s="1" t="s">
        <v>30</v>
      </c>
      <c r="W925" s="1" t="s">
        <v>47</v>
      </c>
      <c r="X925" s="1" t="s">
        <v>48</v>
      </c>
      <c r="Y925" s="1">
        <v>4663</v>
      </c>
      <c r="Z925" s="1" t="s">
        <v>134</v>
      </c>
      <c r="AA925" s="1">
        <v>1</v>
      </c>
      <c r="AB925" s="1" t="s">
        <v>6451</v>
      </c>
      <c r="AC925" s="1">
        <v>1</v>
      </c>
      <c r="AD925" s="1" t="s">
        <v>51</v>
      </c>
      <c r="AE925" s="1" t="s">
        <v>51</v>
      </c>
      <c r="AF925" s="7">
        <v>1300168000</v>
      </c>
      <c r="AG925" s="7">
        <v>690888589</v>
      </c>
      <c r="AH925" s="7">
        <v>609279411</v>
      </c>
      <c r="AI925" s="7">
        <v>295002762</v>
      </c>
      <c r="AJ925" s="7">
        <v>28809411</v>
      </c>
    </row>
    <row r="926" spans="2:36" hidden="1" x14ac:dyDescent="0.25">
      <c r="B926" s="1" t="s">
        <v>1797</v>
      </c>
      <c r="C926" s="1">
        <v>136979</v>
      </c>
      <c r="D926" s="3"/>
      <c r="E926" s="1" t="s">
        <v>6452</v>
      </c>
      <c r="F926" s="1" t="s">
        <v>6453</v>
      </c>
      <c r="G926" s="1" t="s">
        <v>38</v>
      </c>
      <c r="H926" s="1">
        <v>91242807</v>
      </c>
      <c r="I926" s="1" t="s">
        <v>6454</v>
      </c>
      <c r="J926" s="1" t="s">
        <v>6455</v>
      </c>
      <c r="K926" s="1">
        <v>6457912</v>
      </c>
      <c r="L926" s="1"/>
      <c r="M926" s="1"/>
      <c r="N926" s="1" t="s">
        <v>6456</v>
      </c>
      <c r="O926" s="1">
        <v>11</v>
      </c>
      <c r="P926" s="1" t="s">
        <v>42</v>
      </c>
      <c r="Q926" s="1" t="s">
        <v>43</v>
      </c>
      <c r="R926" s="1"/>
      <c r="S926" s="1"/>
      <c r="T926" s="1" t="s">
        <v>6457</v>
      </c>
      <c r="U926" s="1" t="s">
        <v>89</v>
      </c>
      <c r="V926" s="1" t="s">
        <v>30</v>
      </c>
      <c r="W926" s="1" t="s">
        <v>150</v>
      </c>
      <c r="X926" s="1" t="s">
        <v>48</v>
      </c>
      <c r="Y926" s="1">
        <v>8622</v>
      </c>
      <c r="Z926" s="1" t="s">
        <v>5991</v>
      </c>
      <c r="AA926" s="1">
        <v>1</v>
      </c>
      <c r="AB926" s="1" t="s">
        <v>6452</v>
      </c>
      <c r="AC926" s="1">
        <v>1</v>
      </c>
      <c r="AD926" s="1" t="s">
        <v>51</v>
      </c>
      <c r="AE926" s="1" t="s">
        <v>51</v>
      </c>
      <c r="AF926" s="7">
        <v>1298811842</v>
      </c>
      <c r="AG926" s="7">
        <v>71525199</v>
      </c>
      <c r="AH926" s="7">
        <v>1227286643</v>
      </c>
      <c r="AI926" s="7">
        <v>732521730</v>
      </c>
      <c r="AJ926" s="7">
        <v>19561355</v>
      </c>
    </row>
    <row r="927" spans="2:36" hidden="1" x14ac:dyDescent="0.25">
      <c r="B927" s="1" t="s">
        <v>1797</v>
      </c>
      <c r="C927" s="1">
        <v>352959</v>
      </c>
      <c r="D927" s="1" t="s">
        <v>6458</v>
      </c>
      <c r="E927" s="1" t="s">
        <v>6459</v>
      </c>
      <c r="F927" s="1" t="s">
        <v>6460</v>
      </c>
      <c r="G927" s="1" t="s">
        <v>38</v>
      </c>
      <c r="H927" s="1">
        <v>63335403</v>
      </c>
      <c r="I927" s="1" t="s">
        <v>6461</v>
      </c>
      <c r="J927" s="1" t="s">
        <v>6462</v>
      </c>
      <c r="K927" s="1">
        <v>6364414</v>
      </c>
      <c r="L927" s="1">
        <v>3182245303</v>
      </c>
      <c r="M927" s="1"/>
      <c r="N927" s="1" t="s">
        <v>6463</v>
      </c>
      <c r="O927" s="1">
        <v>0</v>
      </c>
      <c r="P927" s="1" t="s">
        <v>42</v>
      </c>
      <c r="Q927" s="1" t="s">
        <v>43</v>
      </c>
      <c r="R927" s="1" t="s">
        <v>871</v>
      </c>
      <c r="S927" s="1">
        <v>10</v>
      </c>
      <c r="T927" s="1" t="s">
        <v>6464</v>
      </c>
      <c r="U927" s="1" t="s">
        <v>67</v>
      </c>
      <c r="V927" s="1" t="s">
        <v>30</v>
      </c>
      <c r="W927" s="1" t="s">
        <v>47</v>
      </c>
      <c r="X927" s="1" t="s">
        <v>48</v>
      </c>
      <c r="Y927" s="1">
        <v>6630</v>
      </c>
      <c r="Z927" s="1" t="s">
        <v>6465</v>
      </c>
      <c r="AA927" s="1">
        <v>1</v>
      </c>
      <c r="AB927" s="1" t="s">
        <v>6458</v>
      </c>
      <c r="AC927" s="1">
        <v>1</v>
      </c>
      <c r="AD927" s="1" t="s">
        <v>51</v>
      </c>
      <c r="AE927" s="1" t="s">
        <v>51</v>
      </c>
      <c r="AF927" s="7">
        <v>1295895183</v>
      </c>
      <c r="AG927" s="7">
        <v>1135403596</v>
      </c>
      <c r="AH927" s="7">
        <v>160491587</v>
      </c>
      <c r="AI927" s="7">
        <v>140000000</v>
      </c>
      <c r="AJ927" s="7">
        <v>24846506</v>
      </c>
    </row>
    <row r="928" spans="2:36" ht="25.5" hidden="1" x14ac:dyDescent="0.25">
      <c r="B928" s="1" t="s">
        <v>1797</v>
      </c>
      <c r="C928" s="1">
        <v>189400</v>
      </c>
      <c r="D928" s="1" t="s">
        <v>6466</v>
      </c>
      <c r="E928" s="1" t="s">
        <v>6467</v>
      </c>
      <c r="F928" s="1" t="s">
        <v>6468</v>
      </c>
      <c r="G928" s="1" t="s">
        <v>38</v>
      </c>
      <c r="H928" s="1">
        <v>91243585</v>
      </c>
      <c r="I928" s="1" t="s">
        <v>1906</v>
      </c>
      <c r="J928" s="1" t="s">
        <v>1907</v>
      </c>
      <c r="K928" s="1">
        <v>6303428</v>
      </c>
      <c r="L928" s="1">
        <v>6836817</v>
      </c>
      <c r="M928" s="1"/>
      <c r="N928" s="1" t="s">
        <v>6469</v>
      </c>
      <c r="O928" s="1">
        <v>6</v>
      </c>
      <c r="P928" s="1" t="s">
        <v>42</v>
      </c>
      <c r="Q928" s="1" t="s">
        <v>43</v>
      </c>
      <c r="R928" s="1" t="s">
        <v>1908</v>
      </c>
      <c r="S928" s="1">
        <v>3</v>
      </c>
      <c r="T928" s="1" t="s">
        <v>6470</v>
      </c>
      <c r="U928" s="1" t="s">
        <v>89</v>
      </c>
      <c r="V928" s="1" t="s">
        <v>30</v>
      </c>
      <c r="W928" s="1" t="s">
        <v>47</v>
      </c>
      <c r="X928" s="1" t="s">
        <v>48</v>
      </c>
      <c r="Y928" s="1">
        <v>4620</v>
      </c>
      <c r="Z928" s="1" t="s">
        <v>369</v>
      </c>
      <c r="AA928" s="1">
        <v>0</v>
      </c>
      <c r="AB928" s="1"/>
      <c r="AC928" s="1">
        <v>0</v>
      </c>
      <c r="AD928" s="1" t="s">
        <v>51</v>
      </c>
      <c r="AE928" s="1" t="s">
        <v>51</v>
      </c>
      <c r="AF928" s="7">
        <v>1290403000</v>
      </c>
      <c r="AG928" s="7">
        <v>1439840000</v>
      </c>
      <c r="AH928" s="7">
        <v>-149437000</v>
      </c>
      <c r="AI928" s="7">
        <v>2681510000</v>
      </c>
      <c r="AJ928" s="7">
        <v>14695000</v>
      </c>
    </row>
    <row r="929" spans="2:36" hidden="1" x14ac:dyDescent="0.25">
      <c r="B929" s="1" t="s">
        <v>1797</v>
      </c>
      <c r="C929" s="1">
        <v>378065</v>
      </c>
      <c r="D929" s="1"/>
      <c r="E929" s="1" t="s">
        <v>6471</v>
      </c>
      <c r="F929" s="1" t="s">
        <v>6472</v>
      </c>
      <c r="G929" s="1" t="s">
        <v>38</v>
      </c>
      <c r="H929" s="1">
        <v>13723677</v>
      </c>
      <c r="I929" s="1" t="s">
        <v>6473</v>
      </c>
      <c r="J929" s="1" t="s">
        <v>6474</v>
      </c>
      <c r="K929" s="1">
        <v>6709275</v>
      </c>
      <c r="L929" s="1">
        <v>3175166602</v>
      </c>
      <c r="M929" s="1">
        <v>6850133</v>
      </c>
      <c r="N929" s="1" t="s">
        <v>6475</v>
      </c>
      <c r="O929" s="1">
        <v>18</v>
      </c>
      <c r="P929" s="1" t="s">
        <v>42</v>
      </c>
      <c r="Q929" s="1" t="s">
        <v>43</v>
      </c>
      <c r="R929" s="1" t="s">
        <v>65</v>
      </c>
      <c r="S929" s="1">
        <v>15</v>
      </c>
      <c r="T929" s="1" t="s">
        <v>6476</v>
      </c>
      <c r="U929" s="1" t="s">
        <v>46</v>
      </c>
      <c r="V929" s="1" t="s">
        <v>30</v>
      </c>
      <c r="W929" s="1" t="s">
        <v>47</v>
      </c>
      <c r="X929" s="1" t="s">
        <v>48</v>
      </c>
      <c r="Y929" s="1">
        <v>1410</v>
      </c>
      <c r="Z929" s="1" t="s">
        <v>594</v>
      </c>
      <c r="AA929" s="1">
        <v>1</v>
      </c>
      <c r="AB929" s="1" t="s">
        <v>6477</v>
      </c>
      <c r="AC929" s="1">
        <v>1</v>
      </c>
      <c r="AD929" s="1" t="s">
        <v>51</v>
      </c>
      <c r="AE929" s="1" t="s">
        <v>51</v>
      </c>
      <c r="AF929" s="7">
        <v>1289569520</v>
      </c>
      <c r="AG929" s="7">
        <v>1017623031</v>
      </c>
      <c r="AH929" s="7">
        <v>271946489</v>
      </c>
      <c r="AI929" s="7">
        <v>1522222049</v>
      </c>
      <c r="AJ929" s="7">
        <v>27199068</v>
      </c>
    </row>
    <row r="930" spans="2:36" ht="25.5" hidden="1" x14ac:dyDescent="0.25">
      <c r="B930" s="1" t="s">
        <v>1797</v>
      </c>
      <c r="C930" s="1">
        <v>239796</v>
      </c>
      <c r="D930" s="1"/>
      <c r="E930" s="1" t="s">
        <v>6478</v>
      </c>
      <c r="F930" s="1" t="s">
        <v>6479</v>
      </c>
      <c r="G930" s="1" t="s">
        <v>38</v>
      </c>
      <c r="H930" s="1">
        <v>1095791816</v>
      </c>
      <c r="I930" s="1" t="s">
        <v>6480</v>
      </c>
      <c r="J930" s="1" t="s">
        <v>6481</v>
      </c>
      <c r="K930" s="1">
        <v>6960077</v>
      </c>
      <c r="L930" s="1">
        <v>3132554358</v>
      </c>
      <c r="M930" s="1"/>
      <c r="N930" s="1" t="s">
        <v>6482</v>
      </c>
      <c r="O930" s="1">
        <v>6</v>
      </c>
      <c r="P930" s="1" t="s">
        <v>42</v>
      </c>
      <c r="Q930" s="1" t="s">
        <v>43</v>
      </c>
      <c r="R930" s="1" t="s">
        <v>581</v>
      </c>
      <c r="S930" s="1">
        <v>4</v>
      </c>
      <c r="T930" s="1" t="s">
        <v>2237</v>
      </c>
      <c r="U930" s="1" t="s">
        <v>67</v>
      </c>
      <c r="V930" s="1" t="s">
        <v>30</v>
      </c>
      <c r="W930" s="1" t="s">
        <v>47</v>
      </c>
      <c r="X930" s="1" t="s">
        <v>48</v>
      </c>
      <c r="Y930" s="1">
        <v>910</v>
      </c>
      <c r="Z930" s="1" t="s">
        <v>1767</v>
      </c>
      <c r="AA930" s="1">
        <v>1</v>
      </c>
      <c r="AB930" s="1" t="s">
        <v>6483</v>
      </c>
      <c r="AC930" s="1">
        <v>1</v>
      </c>
      <c r="AD930" s="1" t="s">
        <v>51</v>
      </c>
      <c r="AE930" s="1" t="s">
        <v>51</v>
      </c>
      <c r="AF930" s="7">
        <v>1286675208</v>
      </c>
      <c r="AG930" s="7">
        <v>703637144</v>
      </c>
      <c r="AH930" s="7">
        <v>583038064</v>
      </c>
      <c r="AI930" s="7">
        <v>709020714</v>
      </c>
      <c r="AJ930" s="7">
        <v>32063197</v>
      </c>
    </row>
    <row r="931" spans="2:36" ht="25.5" hidden="1" x14ac:dyDescent="0.25">
      <c r="B931" s="1" t="s">
        <v>1797</v>
      </c>
      <c r="C931" s="1">
        <v>156410</v>
      </c>
      <c r="D931" s="1" t="s">
        <v>6484</v>
      </c>
      <c r="E931" s="1" t="s">
        <v>6485</v>
      </c>
      <c r="F931" s="1" t="s">
        <v>6486</v>
      </c>
      <c r="G931" s="1" t="s">
        <v>38</v>
      </c>
      <c r="H931" s="1">
        <v>13848925</v>
      </c>
      <c r="I931" s="1" t="s">
        <v>2142</v>
      </c>
      <c r="J931" s="1" t="s">
        <v>6487</v>
      </c>
      <c r="K931" s="1">
        <v>6760193</v>
      </c>
      <c r="L931" s="1">
        <v>6760004</v>
      </c>
      <c r="M931" s="1">
        <v>3152571719</v>
      </c>
      <c r="N931" s="1" t="s">
        <v>6488</v>
      </c>
      <c r="O931" s="1">
        <v>1</v>
      </c>
      <c r="P931" s="1" t="s">
        <v>42</v>
      </c>
      <c r="Q931" s="1" t="s">
        <v>43</v>
      </c>
      <c r="R931" s="1" t="s">
        <v>1008</v>
      </c>
      <c r="S931" s="1">
        <v>13</v>
      </c>
      <c r="T931" s="1" t="s">
        <v>6489</v>
      </c>
      <c r="U931" s="1" t="s">
        <v>89</v>
      </c>
      <c r="V931" s="1" t="s">
        <v>30</v>
      </c>
      <c r="W931" s="1" t="s">
        <v>883</v>
      </c>
      <c r="X931" s="1" t="s">
        <v>48</v>
      </c>
      <c r="Y931" s="1">
        <v>4620</v>
      </c>
      <c r="Z931" s="1" t="s">
        <v>369</v>
      </c>
      <c r="AA931" s="1">
        <v>1</v>
      </c>
      <c r="AB931" s="1" t="s">
        <v>6485</v>
      </c>
      <c r="AC931" s="1">
        <v>1</v>
      </c>
      <c r="AD931" s="1" t="s">
        <v>51</v>
      </c>
      <c r="AE931" s="1" t="s">
        <v>51</v>
      </c>
      <c r="AF931" s="7">
        <v>1286545870</v>
      </c>
      <c r="AG931" s="7">
        <v>960745956</v>
      </c>
      <c r="AH931" s="7">
        <v>325799914</v>
      </c>
      <c r="AI931" s="7">
        <v>887968582</v>
      </c>
      <c r="AJ931" s="7">
        <v>154999531</v>
      </c>
    </row>
    <row r="932" spans="2:36" ht="38.25" hidden="1" x14ac:dyDescent="0.25">
      <c r="B932" s="1" t="s">
        <v>1797</v>
      </c>
      <c r="C932" s="1">
        <v>195764</v>
      </c>
      <c r="D932" s="3"/>
      <c r="E932" s="1" t="s">
        <v>6490</v>
      </c>
      <c r="F932" s="1" t="s">
        <v>6491</v>
      </c>
      <c r="G932" s="1" t="s">
        <v>38</v>
      </c>
      <c r="H932" s="1">
        <v>63494129</v>
      </c>
      <c r="I932" s="1" t="s">
        <v>6492</v>
      </c>
      <c r="J932" s="1" t="s">
        <v>6493</v>
      </c>
      <c r="K932" s="1">
        <v>6947900</v>
      </c>
      <c r="L932" s="1"/>
      <c r="M932" s="1"/>
      <c r="N932" s="1" t="s">
        <v>6494</v>
      </c>
      <c r="O932" s="1">
        <v>10</v>
      </c>
      <c r="P932" s="1" t="s">
        <v>42</v>
      </c>
      <c r="Q932" s="1" t="s">
        <v>43</v>
      </c>
      <c r="R932" s="1" t="s">
        <v>97</v>
      </c>
      <c r="S932" s="1">
        <v>12</v>
      </c>
      <c r="T932" s="1" t="s">
        <v>6495</v>
      </c>
      <c r="U932" s="1" t="s">
        <v>332</v>
      </c>
      <c r="V932" s="1" t="s">
        <v>30</v>
      </c>
      <c r="W932" s="1" t="s">
        <v>47</v>
      </c>
      <c r="X932" s="1" t="s">
        <v>48</v>
      </c>
      <c r="Y932" s="1">
        <v>4771</v>
      </c>
      <c r="Z932" s="1" t="s">
        <v>126</v>
      </c>
      <c r="AA932" s="1">
        <v>5</v>
      </c>
      <c r="AB932" s="1" t="s">
        <v>6496</v>
      </c>
      <c r="AC932" s="1">
        <v>5</v>
      </c>
      <c r="AD932" s="1" t="s">
        <v>51</v>
      </c>
      <c r="AE932" s="1" t="s">
        <v>51</v>
      </c>
      <c r="AF932" s="7">
        <v>1283808704</v>
      </c>
      <c r="AG932" s="7">
        <v>913316834</v>
      </c>
      <c r="AH932" s="7">
        <v>370491870</v>
      </c>
      <c r="AI932" s="7">
        <v>1688210000</v>
      </c>
      <c r="AJ932" s="7">
        <v>0</v>
      </c>
    </row>
    <row r="933" spans="2:36" hidden="1" x14ac:dyDescent="0.25">
      <c r="B933" s="1" t="s">
        <v>1797</v>
      </c>
      <c r="C933" s="1">
        <v>290474</v>
      </c>
      <c r="D933" s="1"/>
      <c r="E933" s="1" t="s">
        <v>6497</v>
      </c>
      <c r="F933" s="1" t="s">
        <v>6498</v>
      </c>
      <c r="G933" s="1" t="s">
        <v>38</v>
      </c>
      <c r="H933" s="1">
        <v>63555895</v>
      </c>
      <c r="I933" s="1" t="s">
        <v>4538</v>
      </c>
      <c r="J933" s="1" t="s">
        <v>4539</v>
      </c>
      <c r="K933" s="1">
        <v>6844527</v>
      </c>
      <c r="L933" s="1">
        <v>3158512849</v>
      </c>
      <c r="M933" s="1"/>
      <c r="N933" s="1" t="s">
        <v>6499</v>
      </c>
      <c r="O933" s="1">
        <v>2</v>
      </c>
      <c r="P933" s="1" t="s">
        <v>42</v>
      </c>
      <c r="Q933" s="1" t="s">
        <v>43</v>
      </c>
      <c r="R933" s="1" t="s">
        <v>167</v>
      </c>
      <c r="S933" s="1">
        <v>13</v>
      </c>
      <c r="T933" s="1" t="s">
        <v>6500</v>
      </c>
      <c r="U933" s="1" t="s">
        <v>251</v>
      </c>
      <c r="V933" s="1" t="s">
        <v>30</v>
      </c>
      <c r="W933" s="1" t="s">
        <v>47</v>
      </c>
      <c r="X933" s="1" t="s">
        <v>48</v>
      </c>
      <c r="Y933" s="1">
        <v>4290</v>
      </c>
      <c r="Z933" s="1" t="s">
        <v>169</v>
      </c>
      <c r="AA933" s="1">
        <v>0</v>
      </c>
      <c r="AB933" s="1"/>
      <c r="AC933" s="1">
        <v>0</v>
      </c>
      <c r="AD933" s="1" t="s">
        <v>51</v>
      </c>
      <c r="AE933" s="1" t="s">
        <v>51</v>
      </c>
      <c r="AF933" s="7">
        <v>1282388359</v>
      </c>
      <c r="AG933" s="7">
        <v>198950690</v>
      </c>
      <c r="AH933" s="7">
        <v>1083437669</v>
      </c>
      <c r="AI933" s="7">
        <v>340992469</v>
      </c>
      <c r="AJ933" s="7">
        <v>76754623</v>
      </c>
    </row>
    <row r="934" spans="2:36" ht="25.5" hidden="1" x14ac:dyDescent="0.25">
      <c r="B934" s="1" t="s">
        <v>1797</v>
      </c>
      <c r="C934" s="1">
        <v>53652</v>
      </c>
      <c r="D934" s="3"/>
      <c r="E934" s="1" t="s">
        <v>6501</v>
      </c>
      <c r="F934" s="1" t="s">
        <v>6502</v>
      </c>
      <c r="G934" s="1" t="s">
        <v>38</v>
      </c>
      <c r="H934" s="1">
        <v>13836527</v>
      </c>
      <c r="I934" s="1" t="s">
        <v>6503</v>
      </c>
      <c r="J934" s="1" t="s">
        <v>6504</v>
      </c>
      <c r="K934" s="1">
        <v>7174060</v>
      </c>
      <c r="L934" s="1">
        <v>7174060</v>
      </c>
      <c r="M934" s="1">
        <v>7174060</v>
      </c>
      <c r="N934" s="1" t="s">
        <v>6505</v>
      </c>
      <c r="O934" s="1">
        <v>4</v>
      </c>
      <c r="P934" s="1" t="s">
        <v>42</v>
      </c>
      <c r="Q934" s="1" t="s">
        <v>43</v>
      </c>
      <c r="R934" s="1" t="s">
        <v>77</v>
      </c>
      <c r="S934" s="1">
        <v>13</v>
      </c>
      <c r="T934" s="1" t="s">
        <v>6506</v>
      </c>
      <c r="U934" s="1" t="s">
        <v>109</v>
      </c>
      <c r="V934" s="1" t="s">
        <v>30</v>
      </c>
      <c r="W934" s="1" t="s">
        <v>47</v>
      </c>
      <c r="X934" s="1" t="s">
        <v>48</v>
      </c>
      <c r="Y934" s="1">
        <v>4645</v>
      </c>
      <c r="Z934" s="1" t="s">
        <v>615</v>
      </c>
      <c r="AA934" s="1">
        <v>1</v>
      </c>
      <c r="AB934" s="1" t="s">
        <v>6501</v>
      </c>
      <c r="AC934" s="1">
        <v>1</v>
      </c>
      <c r="AD934" s="1" t="s">
        <v>51</v>
      </c>
      <c r="AE934" s="1" t="s">
        <v>51</v>
      </c>
      <c r="AF934" s="7">
        <v>1281290000</v>
      </c>
      <c r="AG934" s="7">
        <v>118582000</v>
      </c>
      <c r="AH934" s="7">
        <v>1162708000</v>
      </c>
      <c r="AI934" s="7">
        <v>1341969000</v>
      </c>
      <c r="AJ934" s="7">
        <v>93312000</v>
      </c>
    </row>
    <row r="935" spans="2:36" ht="38.25" hidden="1" x14ac:dyDescent="0.25">
      <c r="B935" s="1" t="s">
        <v>1797</v>
      </c>
      <c r="C935" s="1">
        <v>151938</v>
      </c>
      <c r="D935" s="1"/>
      <c r="E935" s="1" t="s">
        <v>6507</v>
      </c>
      <c r="F935" s="1">
        <v>91531855</v>
      </c>
      <c r="G935" s="1"/>
      <c r="H935" s="1"/>
      <c r="I935" s="1"/>
      <c r="J935" s="1" t="s">
        <v>6508</v>
      </c>
      <c r="K935" s="1">
        <v>6715921</v>
      </c>
      <c r="L935" s="1">
        <v>3213996797</v>
      </c>
      <c r="M935" s="1">
        <v>3163227630</v>
      </c>
      <c r="N935" s="1" t="s">
        <v>6509</v>
      </c>
      <c r="O935" s="1">
        <v>2</v>
      </c>
      <c r="P935" s="1" t="s">
        <v>42</v>
      </c>
      <c r="Q935" s="1" t="s">
        <v>43</v>
      </c>
      <c r="R935" s="1" t="s">
        <v>6510</v>
      </c>
      <c r="S935" s="1">
        <v>9</v>
      </c>
      <c r="T935" s="1" t="s">
        <v>6511</v>
      </c>
      <c r="U935" s="1" t="s">
        <v>89</v>
      </c>
      <c r="V935" s="1" t="s">
        <v>30</v>
      </c>
      <c r="W935" s="1" t="s">
        <v>68</v>
      </c>
      <c r="X935" s="1" t="s">
        <v>69</v>
      </c>
      <c r="Y935" s="1">
        <v>4732</v>
      </c>
      <c r="Z935" s="1" t="s">
        <v>656</v>
      </c>
      <c r="AA935" s="1">
        <v>1</v>
      </c>
      <c r="AB935" s="1" t="s">
        <v>6512</v>
      </c>
      <c r="AC935" s="1">
        <v>1</v>
      </c>
      <c r="AD935" s="1" t="s">
        <v>51</v>
      </c>
      <c r="AE935" s="1" t="s">
        <v>51</v>
      </c>
      <c r="AF935" s="7">
        <v>1279721341</v>
      </c>
      <c r="AG935" s="7">
        <v>768837377</v>
      </c>
      <c r="AH935" s="7">
        <v>510883964</v>
      </c>
      <c r="AI935" s="7">
        <v>1488945382</v>
      </c>
      <c r="AJ935" s="7">
        <v>-10062166</v>
      </c>
    </row>
    <row r="936" spans="2:36" ht="25.5" hidden="1" x14ac:dyDescent="0.25">
      <c r="B936" s="1" t="s">
        <v>1797</v>
      </c>
      <c r="C936" s="1">
        <v>288001</v>
      </c>
      <c r="D936" s="1"/>
      <c r="E936" s="1" t="s">
        <v>6513</v>
      </c>
      <c r="F936" s="1" t="s">
        <v>6514</v>
      </c>
      <c r="G936" s="1" t="s">
        <v>38</v>
      </c>
      <c r="H936" s="1">
        <v>63362690</v>
      </c>
      <c r="I936" s="1" t="s">
        <v>6515</v>
      </c>
      <c r="J936" s="1" t="s">
        <v>6516</v>
      </c>
      <c r="K936" s="1">
        <v>3174399073</v>
      </c>
      <c r="L936" s="1">
        <v>6454347</v>
      </c>
      <c r="M936" s="1">
        <v>6455415</v>
      </c>
      <c r="N936" s="1" t="s">
        <v>6517</v>
      </c>
      <c r="O936" s="1">
        <v>0</v>
      </c>
      <c r="P936" s="1" t="s">
        <v>42</v>
      </c>
      <c r="Q936" s="1" t="s">
        <v>43</v>
      </c>
      <c r="R936" s="1" t="s">
        <v>658</v>
      </c>
      <c r="S936" s="1">
        <v>13</v>
      </c>
      <c r="T936" s="1" t="s">
        <v>1762</v>
      </c>
      <c r="U936" s="1" t="s">
        <v>241</v>
      </c>
      <c r="V936" s="1" t="s">
        <v>30</v>
      </c>
      <c r="W936" s="1" t="s">
        <v>47</v>
      </c>
      <c r="X936" s="1" t="s">
        <v>48</v>
      </c>
      <c r="Y936" s="1">
        <v>4530</v>
      </c>
      <c r="Z936" s="1" t="s">
        <v>286</v>
      </c>
      <c r="AA936" s="1">
        <v>1</v>
      </c>
      <c r="AB936" s="1" t="s">
        <v>6518</v>
      </c>
      <c r="AC936" s="1">
        <v>1</v>
      </c>
      <c r="AD936" s="1" t="s">
        <v>51</v>
      </c>
      <c r="AE936" s="1" t="s">
        <v>51</v>
      </c>
      <c r="AF936" s="7">
        <v>1278175000</v>
      </c>
      <c r="AG936" s="7">
        <v>671366000</v>
      </c>
      <c r="AH936" s="7">
        <v>606809000</v>
      </c>
      <c r="AI936" s="7">
        <v>81720000</v>
      </c>
      <c r="AJ936" s="7">
        <v>82882000</v>
      </c>
    </row>
    <row r="937" spans="2:36" hidden="1" x14ac:dyDescent="0.25">
      <c r="B937" s="1" t="s">
        <v>1797</v>
      </c>
      <c r="C937" s="1">
        <v>471745</v>
      </c>
      <c r="D937" s="1"/>
      <c r="E937" s="1" t="s">
        <v>6519</v>
      </c>
      <c r="F937" s="1" t="s">
        <v>6520</v>
      </c>
      <c r="G937" s="1" t="s">
        <v>38</v>
      </c>
      <c r="H937" s="1">
        <v>91284690</v>
      </c>
      <c r="I937" s="1" t="s">
        <v>6521</v>
      </c>
      <c r="J937" s="1" t="s">
        <v>6522</v>
      </c>
      <c r="K937" s="1">
        <v>3176815290</v>
      </c>
      <c r="L937" s="1"/>
      <c r="M937" s="1"/>
      <c r="N937" s="1" t="s">
        <v>6523</v>
      </c>
      <c r="O937" s="1">
        <v>2</v>
      </c>
      <c r="P937" s="1" t="s">
        <v>42</v>
      </c>
      <c r="Q937" s="1" t="s">
        <v>43</v>
      </c>
      <c r="R937" s="1" t="s">
        <v>1689</v>
      </c>
      <c r="S937" s="1">
        <v>12</v>
      </c>
      <c r="T937" s="1" t="s">
        <v>6524</v>
      </c>
      <c r="U937" s="1" t="s">
        <v>705</v>
      </c>
      <c r="V937" s="1" t="s">
        <v>30</v>
      </c>
      <c r="W937" s="1" t="s">
        <v>47</v>
      </c>
      <c r="X937" s="1" t="s">
        <v>48</v>
      </c>
      <c r="Y937" s="1">
        <v>4111</v>
      </c>
      <c r="Z937" s="1" t="s">
        <v>99</v>
      </c>
      <c r="AA937" s="1">
        <v>0</v>
      </c>
      <c r="AB937" s="1"/>
      <c r="AC937" s="1">
        <v>0</v>
      </c>
      <c r="AD937" s="1" t="s">
        <v>51</v>
      </c>
      <c r="AE937" s="1" t="s">
        <v>51</v>
      </c>
      <c r="AF937" s="7">
        <v>1277209898</v>
      </c>
      <c r="AG937" s="7">
        <v>1273062032</v>
      </c>
      <c r="AH937" s="7">
        <v>4147866</v>
      </c>
      <c r="AI937" s="7">
        <v>0</v>
      </c>
      <c r="AJ937" s="7">
        <v>-852134</v>
      </c>
    </row>
    <row r="938" spans="2:36" ht="25.5" hidden="1" x14ac:dyDescent="0.25">
      <c r="B938" s="1" t="s">
        <v>1797</v>
      </c>
      <c r="C938" s="1">
        <v>225374</v>
      </c>
      <c r="D938" s="1"/>
      <c r="E938" s="1" t="s">
        <v>6525</v>
      </c>
      <c r="F938" s="1" t="s">
        <v>6526</v>
      </c>
      <c r="G938" s="1" t="s">
        <v>38</v>
      </c>
      <c r="H938" s="1">
        <v>13542775</v>
      </c>
      <c r="I938" s="1" t="s">
        <v>6527</v>
      </c>
      <c r="J938" s="1" t="s">
        <v>6528</v>
      </c>
      <c r="K938" s="1">
        <v>6711707</v>
      </c>
      <c r="L938" s="1">
        <v>6711707</v>
      </c>
      <c r="M938" s="1">
        <v>6711707</v>
      </c>
      <c r="N938" s="1" t="s">
        <v>6529</v>
      </c>
      <c r="O938" s="1">
        <v>22</v>
      </c>
      <c r="P938" s="1" t="s">
        <v>42</v>
      </c>
      <c r="Q938" s="1" t="s">
        <v>43</v>
      </c>
      <c r="R938" s="1" t="s">
        <v>545</v>
      </c>
      <c r="S938" s="1">
        <v>3</v>
      </c>
      <c r="T938" s="1" t="s">
        <v>6530</v>
      </c>
      <c r="U938" s="1" t="s">
        <v>67</v>
      </c>
      <c r="V938" s="1" t="s">
        <v>30</v>
      </c>
      <c r="W938" s="1" t="s">
        <v>47</v>
      </c>
      <c r="X938" s="1" t="s">
        <v>48</v>
      </c>
      <c r="Y938" s="1">
        <v>3092</v>
      </c>
      <c r="Z938" s="1" t="s">
        <v>6531</v>
      </c>
      <c r="AA938" s="1">
        <v>1</v>
      </c>
      <c r="AB938" s="1" t="s">
        <v>6525</v>
      </c>
      <c r="AC938" s="1">
        <v>1</v>
      </c>
      <c r="AD938" s="1" t="s">
        <v>51</v>
      </c>
      <c r="AE938" s="1" t="s">
        <v>51</v>
      </c>
      <c r="AF938" s="7">
        <v>1277108180</v>
      </c>
      <c r="AG938" s="7">
        <v>80875052</v>
      </c>
      <c r="AH938" s="7">
        <v>1196233128</v>
      </c>
      <c r="AI938" s="7">
        <v>1273260513</v>
      </c>
      <c r="AJ938" s="7">
        <v>105555227</v>
      </c>
    </row>
    <row r="939" spans="2:36" ht="25.5" hidden="1" x14ac:dyDescent="0.25">
      <c r="B939" s="1" t="s">
        <v>1797</v>
      </c>
      <c r="C939" s="1">
        <v>362179</v>
      </c>
      <c r="D939" s="1"/>
      <c r="E939" s="1" t="s">
        <v>6532</v>
      </c>
      <c r="F939" s="1" t="s">
        <v>6533</v>
      </c>
      <c r="G939" s="1" t="s">
        <v>38</v>
      </c>
      <c r="H939" s="1">
        <v>37541481</v>
      </c>
      <c r="I939" s="1" t="s">
        <v>6534</v>
      </c>
      <c r="J939" s="1" t="s">
        <v>6535</v>
      </c>
      <c r="K939" s="1">
        <v>6711220</v>
      </c>
      <c r="L939" s="1">
        <v>3174241204</v>
      </c>
      <c r="M939" s="1"/>
      <c r="N939" s="1" t="s">
        <v>6536</v>
      </c>
      <c r="O939" s="1">
        <v>16</v>
      </c>
      <c r="P939" s="1" t="s">
        <v>42</v>
      </c>
      <c r="Q939" s="1" t="s">
        <v>43</v>
      </c>
      <c r="R939" s="1" t="s">
        <v>545</v>
      </c>
      <c r="S939" s="1">
        <v>3</v>
      </c>
      <c r="T939" s="1" t="s">
        <v>6537</v>
      </c>
      <c r="U939" s="1" t="s">
        <v>46</v>
      </c>
      <c r="V939" s="1" t="s">
        <v>30</v>
      </c>
      <c r="W939" s="1" t="s">
        <v>47</v>
      </c>
      <c r="X939" s="1" t="s">
        <v>48</v>
      </c>
      <c r="Y939" s="1">
        <v>3250</v>
      </c>
      <c r="Z939" s="1" t="s">
        <v>1720</v>
      </c>
      <c r="AA939" s="1">
        <v>1</v>
      </c>
      <c r="AB939" s="1" t="s">
        <v>6538</v>
      </c>
      <c r="AC939" s="1">
        <v>1</v>
      </c>
      <c r="AD939" s="1" t="s">
        <v>51</v>
      </c>
      <c r="AE939" s="1" t="s">
        <v>51</v>
      </c>
      <c r="AF939" s="7">
        <v>1276808154</v>
      </c>
      <c r="AG939" s="7">
        <v>48172480</v>
      </c>
      <c r="AH939" s="7">
        <v>1228635674</v>
      </c>
      <c r="AI939" s="7">
        <v>2965050000</v>
      </c>
      <c r="AJ939" s="7">
        <v>1101531497</v>
      </c>
    </row>
    <row r="940" spans="2:36" ht="25.5" hidden="1" x14ac:dyDescent="0.25">
      <c r="B940" s="1" t="s">
        <v>1797</v>
      </c>
      <c r="C940" s="1">
        <v>38533</v>
      </c>
      <c r="D940" s="3"/>
      <c r="E940" s="1" t="s">
        <v>6539</v>
      </c>
      <c r="F940" s="1" t="s">
        <v>6540</v>
      </c>
      <c r="G940" s="1" t="s">
        <v>38</v>
      </c>
      <c r="H940" s="1">
        <v>1098747199</v>
      </c>
      <c r="I940" s="1" t="s">
        <v>6541</v>
      </c>
      <c r="J940" s="1" t="s">
        <v>6542</v>
      </c>
      <c r="K940" s="1">
        <v>6351781</v>
      </c>
      <c r="L940" s="1">
        <v>3163756560</v>
      </c>
      <c r="M940" s="1"/>
      <c r="N940" s="1" t="s">
        <v>6543</v>
      </c>
      <c r="O940" s="1">
        <v>2</v>
      </c>
      <c r="P940" s="1" t="s">
        <v>42</v>
      </c>
      <c r="Q940" s="1" t="s">
        <v>43</v>
      </c>
      <c r="R940" s="1" t="s">
        <v>202</v>
      </c>
      <c r="S940" s="1">
        <v>12</v>
      </c>
      <c r="T940" s="1" t="s">
        <v>6544</v>
      </c>
      <c r="U940" s="1" t="s">
        <v>6545</v>
      </c>
      <c r="V940" s="1" t="s">
        <v>30</v>
      </c>
      <c r="W940" s="1" t="s">
        <v>47</v>
      </c>
      <c r="X940" s="1" t="s">
        <v>48</v>
      </c>
      <c r="Y940" s="1">
        <v>4290</v>
      </c>
      <c r="Z940" s="1" t="s">
        <v>169</v>
      </c>
      <c r="AA940" s="1">
        <v>1</v>
      </c>
      <c r="AB940" s="1" t="s">
        <v>6546</v>
      </c>
      <c r="AC940" s="1">
        <v>1</v>
      </c>
      <c r="AD940" s="1" t="s">
        <v>187</v>
      </c>
      <c r="AE940" s="1" t="s">
        <v>51</v>
      </c>
      <c r="AF940" s="7">
        <v>1276585748</v>
      </c>
      <c r="AG940" s="7">
        <v>38613470</v>
      </c>
      <c r="AH940" s="7">
        <v>1237972278</v>
      </c>
      <c r="AI940" s="7">
        <v>515731725</v>
      </c>
      <c r="AJ940" s="7">
        <v>16332814</v>
      </c>
    </row>
    <row r="941" spans="2:36" hidden="1" x14ac:dyDescent="0.25">
      <c r="B941" s="1" t="s">
        <v>1797</v>
      </c>
      <c r="C941" s="1">
        <v>458174</v>
      </c>
      <c r="D941" s="1"/>
      <c r="E941" s="1" t="s">
        <v>6547</v>
      </c>
      <c r="F941" s="1" t="s">
        <v>6548</v>
      </c>
      <c r="G941" s="1" t="s">
        <v>38</v>
      </c>
      <c r="H941" s="1">
        <v>13827949</v>
      </c>
      <c r="I941" s="1" t="s">
        <v>6549</v>
      </c>
      <c r="J941" s="1" t="s">
        <v>6550</v>
      </c>
      <c r="K941" s="1">
        <v>3178449943</v>
      </c>
      <c r="L941" s="1">
        <v>6807270</v>
      </c>
      <c r="M941" s="1"/>
      <c r="N941" s="1" t="s">
        <v>6551</v>
      </c>
      <c r="O941" s="1">
        <v>19</v>
      </c>
      <c r="P941" s="1" t="s">
        <v>42</v>
      </c>
      <c r="Q941" s="1" t="s">
        <v>43</v>
      </c>
      <c r="R941" s="1" t="s">
        <v>545</v>
      </c>
      <c r="S941" s="1">
        <v>3</v>
      </c>
      <c r="T941" s="1" t="s">
        <v>1236</v>
      </c>
      <c r="U941" s="1" t="s">
        <v>46</v>
      </c>
      <c r="V941" s="1" t="s">
        <v>30</v>
      </c>
      <c r="W941" s="1" t="s">
        <v>47</v>
      </c>
      <c r="X941" s="1" t="s">
        <v>48</v>
      </c>
      <c r="Y941" s="1">
        <v>1399</v>
      </c>
      <c r="Z941" s="1" t="s">
        <v>6552</v>
      </c>
      <c r="AA941" s="1">
        <v>0</v>
      </c>
      <c r="AB941" s="1"/>
      <c r="AC941" s="1">
        <v>0</v>
      </c>
      <c r="AD941" s="1" t="s">
        <v>51</v>
      </c>
      <c r="AE941" s="1" t="s">
        <v>51</v>
      </c>
      <c r="AF941" s="7">
        <v>1276543023</v>
      </c>
      <c r="AG941" s="7">
        <v>898675440</v>
      </c>
      <c r="AH941" s="7">
        <v>377867583</v>
      </c>
      <c r="AI941" s="7">
        <v>579095182</v>
      </c>
      <c r="AJ941" s="7">
        <v>77867583</v>
      </c>
    </row>
    <row r="942" spans="2:36" ht="38.25" hidden="1" x14ac:dyDescent="0.25">
      <c r="B942" s="1" t="s">
        <v>1797</v>
      </c>
      <c r="C942" s="1">
        <v>383815</v>
      </c>
      <c r="D942" s="1"/>
      <c r="E942" s="1" t="s">
        <v>6553</v>
      </c>
      <c r="F942" s="1" t="s">
        <v>6554</v>
      </c>
      <c r="G942" s="1" t="s">
        <v>38</v>
      </c>
      <c r="H942" s="1">
        <v>91266417</v>
      </c>
      <c r="I942" s="1" t="s">
        <v>6555</v>
      </c>
      <c r="J942" s="1" t="s">
        <v>6556</v>
      </c>
      <c r="K942" s="1">
        <v>6717884</v>
      </c>
      <c r="L942" s="1">
        <v>3156486607</v>
      </c>
      <c r="M942" s="1"/>
      <c r="N942" s="1" t="s">
        <v>6557</v>
      </c>
      <c r="O942" s="1">
        <v>19</v>
      </c>
      <c r="P942" s="1" t="s">
        <v>42</v>
      </c>
      <c r="Q942" s="1" t="s">
        <v>43</v>
      </c>
      <c r="R942" s="1" t="s">
        <v>991</v>
      </c>
      <c r="S942" s="1">
        <v>4</v>
      </c>
      <c r="T942" s="1" t="s">
        <v>6558</v>
      </c>
      <c r="U942" s="1" t="s">
        <v>46</v>
      </c>
      <c r="V942" s="1" t="s">
        <v>30</v>
      </c>
      <c r="W942" s="1" t="s">
        <v>47</v>
      </c>
      <c r="X942" s="1" t="s">
        <v>48</v>
      </c>
      <c r="Y942" s="1">
        <v>4663</v>
      </c>
      <c r="Z942" s="1" t="s">
        <v>134</v>
      </c>
      <c r="AA942" s="1">
        <v>1</v>
      </c>
      <c r="AB942" s="1" t="s">
        <v>6559</v>
      </c>
      <c r="AC942" s="1">
        <v>1</v>
      </c>
      <c r="AD942" s="1" t="s">
        <v>51</v>
      </c>
      <c r="AE942" s="1" t="s">
        <v>51</v>
      </c>
      <c r="AF942" s="7">
        <v>1276205471</v>
      </c>
      <c r="AG942" s="7">
        <v>849240655</v>
      </c>
      <c r="AH942" s="7">
        <v>426964816</v>
      </c>
      <c r="AI942" s="7">
        <v>2991086593</v>
      </c>
      <c r="AJ942" s="7">
        <v>167329818</v>
      </c>
    </row>
    <row r="943" spans="2:36" hidden="1" x14ac:dyDescent="0.25">
      <c r="B943" s="1" t="s">
        <v>1797</v>
      </c>
      <c r="C943" s="1">
        <v>141235</v>
      </c>
      <c r="D943" s="1"/>
      <c r="E943" s="1" t="s">
        <v>6560</v>
      </c>
      <c r="F943" s="1" t="s">
        <v>6561</v>
      </c>
      <c r="G943" s="1" t="s">
        <v>38</v>
      </c>
      <c r="H943" s="1">
        <v>28212997</v>
      </c>
      <c r="I943" s="1" t="s">
        <v>6562</v>
      </c>
      <c r="J943" s="1" t="s">
        <v>6563</v>
      </c>
      <c r="K943" s="1">
        <v>6414907</v>
      </c>
      <c r="L943" s="1"/>
      <c r="M943" s="1"/>
      <c r="N943" s="1" t="s">
        <v>6564</v>
      </c>
      <c r="O943" s="1">
        <v>5</v>
      </c>
      <c r="P943" s="1" t="s">
        <v>42</v>
      </c>
      <c r="Q943" s="1" t="s">
        <v>43</v>
      </c>
      <c r="R943" s="1" t="s">
        <v>1235</v>
      </c>
      <c r="S943" s="1">
        <v>6</v>
      </c>
      <c r="T943" s="1" t="s">
        <v>6565</v>
      </c>
      <c r="U943" s="1" t="s">
        <v>332</v>
      </c>
      <c r="V943" s="1" t="s">
        <v>30</v>
      </c>
      <c r="W943" s="1" t="s">
        <v>47</v>
      </c>
      <c r="X943" s="1" t="s">
        <v>48</v>
      </c>
      <c r="Y943" s="1">
        <v>4210</v>
      </c>
      <c r="Z943" s="1" t="s">
        <v>308</v>
      </c>
      <c r="AA943" s="1">
        <v>0</v>
      </c>
      <c r="AB943" s="1"/>
      <c r="AC943" s="1">
        <v>0</v>
      </c>
      <c r="AD943" s="1" t="s">
        <v>51</v>
      </c>
      <c r="AE943" s="1" t="s">
        <v>51</v>
      </c>
      <c r="AF943" s="7">
        <v>1275203000</v>
      </c>
      <c r="AG943" s="7">
        <v>24258000</v>
      </c>
      <c r="AH943" s="7">
        <v>1250945000</v>
      </c>
      <c r="AI943" s="7">
        <v>999510000</v>
      </c>
      <c r="AJ943" s="7">
        <v>93622000</v>
      </c>
    </row>
    <row r="944" spans="2:36" hidden="1" x14ac:dyDescent="0.25">
      <c r="B944" s="1" t="s">
        <v>1797</v>
      </c>
      <c r="C944" s="1">
        <v>337676</v>
      </c>
      <c r="D944" s="1"/>
      <c r="E944" s="1" t="s">
        <v>6566</v>
      </c>
      <c r="F944" s="1" t="s">
        <v>6567</v>
      </c>
      <c r="G944" s="1" t="s">
        <v>38</v>
      </c>
      <c r="H944" s="1">
        <v>91485734</v>
      </c>
      <c r="I944" s="1" t="s">
        <v>6568</v>
      </c>
      <c r="J944" s="1" t="s">
        <v>6569</v>
      </c>
      <c r="K944" s="1">
        <v>7013282</v>
      </c>
      <c r="L944" s="1">
        <v>3006976289</v>
      </c>
      <c r="M944" s="1">
        <v>3012766260</v>
      </c>
      <c r="N944" s="1" t="s">
        <v>6570</v>
      </c>
      <c r="O944" s="1">
        <v>46</v>
      </c>
      <c r="P944" s="1" t="s">
        <v>42</v>
      </c>
      <c r="Q944" s="1" t="s">
        <v>43</v>
      </c>
      <c r="R944" s="1" t="s">
        <v>871</v>
      </c>
      <c r="S944" s="1">
        <v>10</v>
      </c>
      <c r="T944" s="1" t="s">
        <v>6571</v>
      </c>
      <c r="U944" s="1" t="s">
        <v>1845</v>
      </c>
      <c r="V944" s="1" t="s">
        <v>30</v>
      </c>
      <c r="W944" s="1" t="s">
        <v>47</v>
      </c>
      <c r="X944" s="1" t="s">
        <v>48</v>
      </c>
      <c r="Y944" s="1">
        <v>4290</v>
      </c>
      <c r="Z944" s="1" t="s">
        <v>169</v>
      </c>
      <c r="AA944" s="1">
        <v>1</v>
      </c>
      <c r="AB944" s="1" t="s">
        <v>6572</v>
      </c>
      <c r="AC944" s="1">
        <v>1</v>
      </c>
      <c r="AD944" s="1" t="s">
        <v>51</v>
      </c>
      <c r="AE944" s="1" t="s">
        <v>51</v>
      </c>
      <c r="AF944" s="7">
        <v>1274846665</v>
      </c>
      <c r="AG944" s="7">
        <v>476797938</v>
      </c>
      <c r="AH944" s="7">
        <v>798048727</v>
      </c>
      <c r="AI944" s="7">
        <v>4480307741</v>
      </c>
      <c r="AJ944" s="7">
        <v>378832913</v>
      </c>
    </row>
    <row r="945" spans="2:36" hidden="1" x14ac:dyDescent="0.25">
      <c r="B945" s="1" t="s">
        <v>1797</v>
      </c>
      <c r="C945" s="1">
        <v>166612</v>
      </c>
      <c r="D945" s="3"/>
      <c r="E945" s="1" t="s">
        <v>6573</v>
      </c>
      <c r="F945" s="1" t="s">
        <v>6574</v>
      </c>
      <c r="G945" s="1" t="s">
        <v>38</v>
      </c>
      <c r="H945" s="1">
        <v>91299988</v>
      </c>
      <c r="I945" s="1" t="s">
        <v>6575</v>
      </c>
      <c r="J945" s="1" t="s">
        <v>6576</v>
      </c>
      <c r="K945" s="1">
        <v>6419151</v>
      </c>
      <c r="L945" s="1">
        <v>6419151</v>
      </c>
      <c r="M945" s="1">
        <v>3203391486</v>
      </c>
      <c r="N945" s="1" t="s">
        <v>6577</v>
      </c>
      <c r="O945" s="1">
        <v>38</v>
      </c>
      <c r="P945" s="1" t="s">
        <v>42</v>
      </c>
      <c r="Q945" s="1" t="s">
        <v>43</v>
      </c>
      <c r="R945" s="1" t="s">
        <v>687</v>
      </c>
      <c r="S945" s="1">
        <v>6</v>
      </c>
      <c r="T945" s="1" t="s">
        <v>6578</v>
      </c>
      <c r="U945" s="1" t="s">
        <v>177</v>
      </c>
      <c r="V945" s="1" t="s">
        <v>30</v>
      </c>
      <c r="W945" s="1" t="s">
        <v>150</v>
      </c>
      <c r="X945" s="1" t="s">
        <v>48</v>
      </c>
      <c r="Y945" s="1">
        <v>1081</v>
      </c>
      <c r="Z945" s="1" t="s">
        <v>1824</v>
      </c>
      <c r="AA945" s="1">
        <v>1</v>
      </c>
      <c r="AB945" s="1" t="s">
        <v>6579</v>
      </c>
      <c r="AC945" s="1">
        <v>1</v>
      </c>
      <c r="AD945" s="1" t="s">
        <v>51</v>
      </c>
      <c r="AE945" s="1" t="s">
        <v>51</v>
      </c>
      <c r="AF945" s="7">
        <v>1274570000</v>
      </c>
      <c r="AG945" s="7">
        <v>179110000</v>
      </c>
      <c r="AH945" s="7">
        <v>1095460000</v>
      </c>
      <c r="AI945" s="7">
        <v>3003437000</v>
      </c>
      <c r="AJ945" s="7">
        <v>47226000</v>
      </c>
    </row>
    <row r="946" spans="2:36" ht="25.5" hidden="1" x14ac:dyDescent="0.25">
      <c r="B946" s="1" t="s">
        <v>1797</v>
      </c>
      <c r="C946" s="1">
        <v>63398</v>
      </c>
      <c r="D946" s="1" t="s">
        <v>6580</v>
      </c>
      <c r="E946" s="1" t="s">
        <v>6581</v>
      </c>
      <c r="F946" s="1" t="s">
        <v>6582</v>
      </c>
      <c r="G946" s="1" t="s">
        <v>38</v>
      </c>
      <c r="H946" s="1">
        <v>37942534</v>
      </c>
      <c r="I946" s="1" t="s">
        <v>6583</v>
      </c>
      <c r="J946" s="1" t="s">
        <v>6584</v>
      </c>
      <c r="K946" s="1">
        <v>6327272</v>
      </c>
      <c r="L946" s="1">
        <v>6327272</v>
      </c>
      <c r="M946" s="1">
        <v>3183307491</v>
      </c>
      <c r="N946" s="1" t="s">
        <v>6585</v>
      </c>
      <c r="O946" s="1">
        <v>19</v>
      </c>
      <c r="P946" s="1" t="s">
        <v>42</v>
      </c>
      <c r="Q946" s="1" t="s">
        <v>43</v>
      </c>
      <c r="R946" s="1" t="s">
        <v>167</v>
      </c>
      <c r="S946" s="1">
        <v>13</v>
      </c>
      <c r="T946" s="1" t="s">
        <v>6586</v>
      </c>
      <c r="U946" s="1" t="s">
        <v>46</v>
      </c>
      <c r="V946" s="1" t="s">
        <v>30</v>
      </c>
      <c r="W946" s="1" t="s">
        <v>47</v>
      </c>
      <c r="X946" s="1" t="s">
        <v>48</v>
      </c>
      <c r="Y946" s="1">
        <v>7112</v>
      </c>
      <c r="Z946" s="1" t="s">
        <v>425</v>
      </c>
      <c r="AA946" s="1">
        <v>1</v>
      </c>
      <c r="AB946" s="1" t="s">
        <v>6587</v>
      </c>
      <c r="AC946" s="1">
        <v>1</v>
      </c>
      <c r="AD946" s="1" t="s">
        <v>51</v>
      </c>
      <c r="AE946" s="1" t="s">
        <v>51</v>
      </c>
      <c r="AF946" s="7">
        <v>1272280568</v>
      </c>
      <c r="AG946" s="7">
        <v>1055453856</v>
      </c>
      <c r="AH946" s="7">
        <v>216826712</v>
      </c>
      <c r="AI946" s="7">
        <v>937414846</v>
      </c>
      <c r="AJ946" s="7">
        <v>-351256877</v>
      </c>
    </row>
    <row r="947" spans="2:36" ht="25.5" hidden="1" x14ac:dyDescent="0.25">
      <c r="B947" s="1" t="s">
        <v>1797</v>
      </c>
      <c r="C947" s="1">
        <v>206658</v>
      </c>
      <c r="D947" s="1" t="s">
        <v>6588</v>
      </c>
      <c r="E947" s="1" t="s">
        <v>6589</v>
      </c>
      <c r="F947" s="1" t="s">
        <v>6590</v>
      </c>
      <c r="G947" s="1" t="s">
        <v>38</v>
      </c>
      <c r="H947" s="1">
        <v>1098656929</v>
      </c>
      <c r="I947" s="1" t="s">
        <v>6591</v>
      </c>
      <c r="J947" s="1" t="s">
        <v>6592</v>
      </c>
      <c r="K947" s="1">
        <v>3002076090</v>
      </c>
      <c r="L947" s="1">
        <v>3002076090</v>
      </c>
      <c r="M947" s="1"/>
      <c r="N947" s="1" t="s">
        <v>6593</v>
      </c>
      <c r="O947" s="1">
        <v>6</v>
      </c>
      <c r="P947" s="1" t="s">
        <v>42</v>
      </c>
      <c r="Q947" s="1" t="s">
        <v>43</v>
      </c>
      <c r="R947" s="1" t="s">
        <v>330</v>
      </c>
      <c r="S947" s="1">
        <v>7</v>
      </c>
      <c r="T947" s="1" t="s">
        <v>6594</v>
      </c>
      <c r="U947" s="1" t="s">
        <v>1712</v>
      </c>
      <c r="V947" s="1" t="s">
        <v>30</v>
      </c>
      <c r="W947" s="1" t="s">
        <v>47</v>
      </c>
      <c r="X947" s="1" t="s">
        <v>48</v>
      </c>
      <c r="Y947" s="1">
        <v>7112</v>
      </c>
      <c r="Z947" s="1" t="s">
        <v>425</v>
      </c>
      <c r="AA947" s="1">
        <v>1</v>
      </c>
      <c r="AB947" s="1" t="s">
        <v>6595</v>
      </c>
      <c r="AC947" s="1">
        <v>1</v>
      </c>
      <c r="AD947" s="1" t="s">
        <v>51</v>
      </c>
      <c r="AE947" s="1" t="s">
        <v>51</v>
      </c>
      <c r="AF947" s="7">
        <v>1272014404</v>
      </c>
      <c r="AG947" s="7">
        <v>837516818</v>
      </c>
      <c r="AH947" s="7">
        <v>434497586</v>
      </c>
      <c r="AI947" s="7">
        <v>1809117253</v>
      </c>
      <c r="AJ947" s="7">
        <v>275285313</v>
      </c>
    </row>
    <row r="948" spans="2:36" hidden="1" x14ac:dyDescent="0.25">
      <c r="B948" s="1" t="s">
        <v>1797</v>
      </c>
      <c r="C948" s="1">
        <v>106549</v>
      </c>
      <c r="D948" s="3"/>
      <c r="E948" s="1" t="s">
        <v>6596</v>
      </c>
      <c r="F948" s="1">
        <v>13716096</v>
      </c>
      <c r="G948" s="1"/>
      <c r="H948" s="1"/>
      <c r="I948" s="1"/>
      <c r="J948" s="1" t="s">
        <v>6597</v>
      </c>
      <c r="K948" s="1">
        <v>6439631</v>
      </c>
      <c r="L948" s="1">
        <v>6474592</v>
      </c>
      <c r="M948" s="1">
        <v>3183308742</v>
      </c>
      <c r="N948" s="1" t="s">
        <v>6598</v>
      </c>
      <c r="O948" s="1">
        <v>9</v>
      </c>
      <c r="P948" s="1" t="s">
        <v>42</v>
      </c>
      <c r="Q948" s="1" t="s">
        <v>43</v>
      </c>
      <c r="R948" s="1" t="s">
        <v>97</v>
      </c>
      <c r="S948" s="1">
        <v>12</v>
      </c>
      <c r="T948" s="1" t="s">
        <v>6599</v>
      </c>
      <c r="U948" s="1" t="s">
        <v>46</v>
      </c>
      <c r="V948" s="1" t="s">
        <v>30</v>
      </c>
      <c r="W948" s="1" t="s">
        <v>68</v>
      </c>
      <c r="X948" s="1" t="s">
        <v>69</v>
      </c>
      <c r="Y948" s="1">
        <v>1812</v>
      </c>
      <c r="Z948" s="1" t="s">
        <v>2019</v>
      </c>
      <c r="AA948" s="1">
        <v>1</v>
      </c>
      <c r="AB948" s="1" t="s">
        <v>6600</v>
      </c>
      <c r="AC948" s="1">
        <v>1</v>
      </c>
      <c r="AD948" s="1" t="s">
        <v>51</v>
      </c>
      <c r="AE948" s="1" t="s">
        <v>51</v>
      </c>
      <c r="AF948" s="7">
        <v>1271520139</v>
      </c>
      <c r="AG948" s="7">
        <v>363713590</v>
      </c>
      <c r="AH948" s="7">
        <v>907806549</v>
      </c>
      <c r="AI948" s="7">
        <v>1205881607</v>
      </c>
      <c r="AJ948" s="7">
        <v>160863743</v>
      </c>
    </row>
    <row r="949" spans="2:36" ht="25.5" hidden="1" x14ac:dyDescent="0.25">
      <c r="B949" s="1" t="s">
        <v>1797</v>
      </c>
      <c r="C949" s="1">
        <v>441766</v>
      </c>
      <c r="D949" s="1"/>
      <c r="E949" s="1" t="s">
        <v>6601</v>
      </c>
      <c r="F949" s="1">
        <v>37396204</v>
      </c>
      <c r="G949" s="1"/>
      <c r="H949" s="1"/>
      <c r="I949" s="1"/>
      <c r="J949" s="1" t="s">
        <v>6602</v>
      </c>
      <c r="K949" s="1">
        <v>3184937994</v>
      </c>
      <c r="L949" s="1"/>
      <c r="M949" s="1"/>
      <c r="N949" s="1" t="s">
        <v>6603</v>
      </c>
      <c r="O949" s="1">
        <v>6</v>
      </c>
      <c r="P949" s="1" t="s">
        <v>42</v>
      </c>
      <c r="Q949" s="1" t="s">
        <v>43</v>
      </c>
      <c r="R949" s="1" t="s">
        <v>1701</v>
      </c>
      <c r="S949" s="1">
        <v>9</v>
      </c>
      <c r="T949" s="1" t="s">
        <v>6604</v>
      </c>
      <c r="U949" s="1" t="s">
        <v>46</v>
      </c>
      <c r="V949" s="1" t="s">
        <v>30</v>
      </c>
      <c r="W949" s="1" t="s">
        <v>68</v>
      </c>
      <c r="X949" s="1" t="s">
        <v>69</v>
      </c>
      <c r="Y949" s="1">
        <v>4762</v>
      </c>
      <c r="Z949" s="1" t="s">
        <v>6605</v>
      </c>
      <c r="AA949" s="1">
        <v>1</v>
      </c>
      <c r="AB949" s="1" t="s">
        <v>6606</v>
      </c>
      <c r="AC949" s="1">
        <v>1</v>
      </c>
      <c r="AD949" s="1" t="s">
        <v>51</v>
      </c>
      <c r="AE949" s="1" t="s">
        <v>51</v>
      </c>
      <c r="AF949" s="7">
        <v>1271130000</v>
      </c>
      <c r="AG949" s="7">
        <v>767700000</v>
      </c>
      <c r="AH949" s="7">
        <v>503430000</v>
      </c>
      <c r="AI949" s="7">
        <v>1904608000</v>
      </c>
      <c r="AJ949" s="7">
        <v>101486000</v>
      </c>
    </row>
    <row r="950" spans="2:36" ht="25.5" hidden="1" x14ac:dyDescent="0.25">
      <c r="B950" s="1" t="s">
        <v>1797</v>
      </c>
      <c r="C950" s="1">
        <v>191747</v>
      </c>
      <c r="D950" s="1" t="s">
        <v>6607</v>
      </c>
      <c r="E950" s="1" t="s">
        <v>6607</v>
      </c>
      <c r="F950" s="1" t="s">
        <v>6608</v>
      </c>
      <c r="G950" s="1" t="s">
        <v>38</v>
      </c>
      <c r="H950" s="1">
        <v>91232478</v>
      </c>
      <c r="I950" s="1" t="s">
        <v>6609</v>
      </c>
      <c r="J950" s="1" t="s">
        <v>6610</v>
      </c>
      <c r="K950" s="1">
        <v>6450769</v>
      </c>
      <c r="L950" s="1">
        <v>3208993359</v>
      </c>
      <c r="M950" s="1"/>
      <c r="N950" s="1" t="s">
        <v>6611</v>
      </c>
      <c r="O950" s="1">
        <v>2</v>
      </c>
      <c r="P950" s="1" t="s">
        <v>42</v>
      </c>
      <c r="Q950" s="1" t="s">
        <v>43</v>
      </c>
      <c r="R950" s="1" t="s">
        <v>611</v>
      </c>
      <c r="S950" s="1">
        <v>13</v>
      </c>
      <c r="T950" s="1" t="s">
        <v>6612</v>
      </c>
      <c r="U950" s="1" t="s">
        <v>159</v>
      </c>
      <c r="V950" s="1" t="s">
        <v>30</v>
      </c>
      <c r="W950" s="1" t="s">
        <v>47</v>
      </c>
      <c r="X950" s="1" t="s">
        <v>48</v>
      </c>
      <c r="Y950" s="1">
        <v>4620</v>
      </c>
      <c r="Z950" s="1" t="s">
        <v>369</v>
      </c>
      <c r="AA950" s="1">
        <v>1</v>
      </c>
      <c r="AB950" s="1" t="s">
        <v>6613</v>
      </c>
      <c r="AC950" s="1">
        <v>1</v>
      </c>
      <c r="AD950" s="1" t="s">
        <v>51</v>
      </c>
      <c r="AE950" s="1" t="s">
        <v>51</v>
      </c>
      <c r="AF950" s="7">
        <v>1270773702</v>
      </c>
      <c r="AG950" s="7">
        <v>379108941</v>
      </c>
      <c r="AH950" s="7">
        <v>891664761</v>
      </c>
      <c r="AI950" s="7">
        <v>5618965013</v>
      </c>
      <c r="AJ950" s="7">
        <v>396823653</v>
      </c>
    </row>
    <row r="951" spans="2:36" ht="25.5" hidden="1" x14ac:dyDescent="0.25">
      <c r="B951" s="1" t="s">
        <v>1797</v>
      </c>
      <c r="C951" s="1">
        <v>123688</v>
      </c>
      <c r="D951" s="3"/>
      <c r="E951" s="1" t="s">
        <v>6614</v>
      </c>
      <c r="F951" s="1">
        <v>91508166</v>
      </c>
      <c r="G951" s="1"/>
      <c r="H951" s="1"/>
      <c r="I951" s="1"/>
      <c r="J951" s="1" t="s">
        <v>6615</v>
      </c>
      <c r="K951" s="1">
        <v>6803370</v>
      </c>
      <c r="L951" s="1">
        <v>6318929</v>
      </c>
      <c r="M951" s="1">
        <v>3012396165</v>
      </c>
      <c r="N951" s="1" t="s">
        <v>6616</v>
      </c>
      <c r="O951" s="1">
        <v>3</v>
      </c>
      <c r="P951" s="1" t="s">
        <v>42</v>
      </c>
      <c r="Q951" s="1" t="s">
        <v>43</v>
      </c>
      <c r="R951" s="1" t="s">
        <v>696</v>
      </c>
      <c r="S951" s="1">
        <v>10</v>
      </c>
      <c r="T951" s="1" t="s">
        <v>6617</v>
      </c>
      <c r="U951" s="1" t="s">
        <v>46</v>
      </c>
      <c r="V951" s="1" t="s">
        <v>30</v>
      </c>
      <c r="W951" s="1" t="s">
        <v>68</v>
      </c>
      <c r="X951" s="1" t="s">
        <v>69</v>
      </c>
      <c r="Y951" s="1">
        <v>4651</v>
      </c>
      <c r="Z951" s="1" t="s">
        <v>1730</v>
      </c>
      <c r="AA951" s="1">
        <v>1</v>
      </c>
      <c r="AB951" s="1" t="s">
        <v>6618</v>
      </c>
      <c r="AC951" s="1">
        <v>1</v>
      </c>
      <c r="AD951" s="1" t="s">
        <v>51</v>
      </c>
      <c r="AE951" s="1" t="s">
        <v>51</v>
      </c>
      <c r="AF951" s="7">
        <v>1268342314</v>
      </c>
      <c r="AG951" s="7">
        <v>110543714</v>
      </c>
      <c r="AH951" s="7">
        <v>1157798600</v>
      </c>
      <c r="AI951" s="7">
        <v>1955705128</v>
      </c>
      <c r="AJ951" s="7">
        <v>83033253</v>
      </c>
    </row>
    <row r="952" spans="2:36" ht="25.5" hidden="1" x14ac:dyDescent="0.25">
      <c r="B952" s="1" t="s">
        <v>1797</v>
      </c>
      <c r="C952" s="1">
        <v>400329</v>
      </c>
      <c r="D952" s="1" t="s">
        <v>6619</v>
      </c>
      <c r="E952" s="1" t="s">
        <v>6620</v>
      </c>
      <c r="F952" s="1" t="s">
        <v>6621</v>
      </c>
      <c r="G952" s="1" t="s">
        <v>38</v>
      </c>
      <c r="H952" s="1">
        <v>1098615202</v>
      </c>
      <c r="I952" s="1" t="s">
        <v>6622</v>
      </c>
      <c r="J952" s="1" t="s">
        <v>6623</v>
      </c>
      <c r="K952" s="1">
        <v>3017114773</v>
      </c>
      <c r="L952" s="1">
        <v>6913475</v>
      </c>
      <c r="M952" s="1"/>
      <c r="N952" s="1" t="s">
        <v>6624</v>
      </c>
      <c r="O952" s="1">
        <v>9</v>
      </c>
      <c r="P952" s="1" t="s">
        <v>42</v>
      </c>
      <c r="Q952" s="1" t="s">
        <v>43</v>
      </c>
      <c r="R952" s="1" t="s">
        <v>611</v>
      </c>
      <c r="S952" s="1">
        <v>13</v>
      </c>
      <c r="T952" s="1" t="s">
        <v>6625</v>
      </c>
      <c r="U952" s="1" t="s">
        <v>109</v>
      </c>
      <c r="V952" s="1" t="s">
        <v>30</v>
      </c>
      <c r="W952" s="1" t="s">
        <v>47</v>
      </c>
      <c r="X952" s="1" t="s">
        <v>48</v>
      </c>
      <c r="Y952" s="1">
        <v>4541</v>
      </c>
      <c r="Z952" s="1" t="s">
        <v>1072</v>
      </c>
      <c r="AA952" s="1">
        <v>1</v>
      </c>
      <c r="AB952" s="1" t="s">
        <v>6626</v>
      </c>
      <c r="AC952" s="1">
        <v>1</v>
      </c>
      <c r="AD952" s="1" t="s">
        <v>51</v>
      </c>
      <c r="AE952" s="1" t="s">
        <v>51</v>
      </c>
      <c r="AF952" s="7">
        <v>1267211030</v>
      </c>
      <c r="AG952" s="7">
        <v>1256479883</v>
      </c>
      <c r="AH952" s="7">
        <v>10731147</v>
      </c>
      <c r="AI952" s="7">
        <v>4977790042</v>
      </c>
      <c r="AJ952" s="7">
        <v>-108352412</v>
      </c>
    </row>
    <row r="953" spans="2:36" hidden="1" x14ac:dyDescent="0.25">
      <c r="B953" s="1" t="s">
        <v>1797</v>
      </c>
      <c r="C953" s="1">
        <v>315633</v>
      </c>
      <c r="D953" s="1"/>
      <c r="E953" s="1" t="s">
        <v>6627</v>
      </c>
      <c r="F953" s="1" t="s">
        <v>6628</v>
      </c>
      <c r="G953" s="1" t="s">
        <v>38</v>
      </c>
      <c r="H953" s="1">
        <v>1099548034</v>
      </c>
      <c r="I953" s="1" t="s">
        <v>6629</v>
      </c>
      <c r="J953" s="1" t="s">
        <v>1702</v>
      </c>
      <c r="K953" s="1">
        <v>3164913311</v>
      </c>
      <c r="L953" s="1"/>
      <c r="M953" s="1"/>
      <c r="N953" s="1" t="s">
        <v>6630</v>
      </c>
      <c r="O953" s="1">
        <v>3</v>
      </c>
      <c r="P953" s="1" t="s">
        <v>42</v>
      </c>
      <c r="Q953" s="1" t="s">
        <v>43</v>
      </c>
      <c r="R953" s="1" t="s">
        <v>42</v>
      </c>
      <c r="S953" s="1">
        <v>4</v>
      </c>
      <c r="T953" s="1" t="s">
        <v>3861</v>
      </c>
      <c r="U953" s="1" t="s">
        <v>6631</v>
      </c>
      <c r="V953" s="1" t="s">
        <v>30</v>
      </c>
      <c r="W953" s="1" t="s">
        <v>47</v>
      </c>
      <c r="X953" s="1" t="s">
        <v>48</v>
      </c>
      <c r="Y953" s="1">
        <v>7020</v>
      </c>
      <c r="Z953" s="1" t="s">
        <v>186</v>
      </c>
      <c r="AA953" s="1">
        <v>1</v>
      </c>
      <c r="AB953" s="1" t="s">
        <v>6632</v>
      </c>
      <c r="AC953" s="1">
        <v>1</v>
      </c>
      <c r="AD953" s="1" t="s">
        <v>51</v>
      </c>
      <c r="AE953" s="1" t="s">
        <v>51</v>
      </c>
      <c r="AF953" s="7">
        <v>1266207450</v>
      </c>
      <c r="AG953" s="7">
        <v>37441200</v>
      </c>
      <c r="AH953" s="7">
        <v>1228766250</v>
      </c>
      <c r="AI953" s="7">
        <v>1565895200</v>
      </c>
      <c r="AJ953" s="7">
        <v>250036728</v>
      </c>
    </row>
    <row r="954" spans="2:36" hidden="1" x14ac:dyDescent="0.25">
      <c r="B954" s="1" t="s">
        <v>1797</v>
      </c>
      <c r="C954" s="1">
        <v>66264</v>
      </c>
      <c r="D954" s="3"/>
      <c r="E954" s="1" t="s">
        <v>6633</v>
      </c>
      <c r="F954" s="1" t="s">
        <v>6634</v>
      </c>
      <c r="G954" s="1" t="s">
        <v>38</v>
      </c>
      <c r="H954" s="1">
        <v>91541720</v>
      </c>
      <c r="I954" s="1" t="s">
        <v>6635</v>
      </c>
      <c r="J954" s="1" t="s">
        <v>6636</v>
      </c>
      <c r="K954" s="1">
        <v>6341680</v>
      </c>
      <c r="L954" s="1">
        <v>3102855910</v>
      </c>
      <c r="M954" s="1"/>
      <c r="N954" s="1" t="s">
        <v>6637</v>
      </c>
      <c r="O954" s="1">
        <v>3</v>
      </c>
      <c r="P954" s="1" t="s">
        <v>42</v>
      </c>
      <c r="Q954" s="1" t="s">
        <v>43</v>
      </c>
      <c r="R954" s="1" t="s">
        <v>658</v>
      </c>
      <c r="S954" s="1">
        <v>13</v>
      </c>
      <c r="T954" s="1" t="s">
        <v>6638</v>
      </c>
      <c r="U954" s="1" t="s">
        <v>300</v>
      </c>
      <c r="V954" s="1" t="s">
        <v>30</v>
      </c>
      <c r="W954" s="1" t="s">
        <v>110</v>
      </c>
      <c r="X954" s="1" t="s">
        <v>48</v>
      </c>
      <c r="Y954" s="1">
        <v>4111</v>
      </c>
      <c r="Z954" s="1" t="s">
        <v>99</v>
      </c>
      <c r="AA954" s="1">
        <v>1</v>
      </c>
      <c r="AB954" s="1" t="s">
        <v>6639</v>
      </c>
      <c r="AC954" s="1">
        <v>1</v>
      </c>
      <c r="AD954" s="1" t="s">
        <v>51</v>
      </c>
      <c r="AE954" s="1" t="s">
        <v>51</v>
      </c>
      <c r="AF954" s="7">
        <v>1266045156</v>
      </c>
      <c r="AG954" s="7">
        <v>566248592</v>
      </c>
      <c r="AH954" s="7">
        <v>699796564</v>
      </c>
      <c r="AI954" s="7">
        <v>181138034</v>
      </c>
      <c r="AJ954" s="7">
        <v>5650314</v>
      </c>
    </row>
    <row r="955" spans="2:36" ht="38.25" hidden="1" x14ac:dyDescent="0.25">
      <c r="B955" s="1" t="s">
        <v>1797</v>
      </c>
      <c r="C955" s="1">
        <v>190922</v>
      </c>
      <c r="D955" s="3"/>
      <c r="E955" s="1" t="s">
        <v>6640</v>
      </c>
      <c r="F955" s="1" t="s">
        <v>6641</v>
      </c>
      <c r="G955" s="1" t="s">
        <v>38</v>
      </c>
      <c r="H955" s="1">
        <v>63487563</v>
      </c>
      <c r="I955" s="1" t="s">
        <v>6642</v>
      </c>
      <c r="J955" s="1" t="s">
        <v>6643</v>
      </c>
      <c r="K955" s="1">
        <v>6430901</v>
      </c>
      <c r="L955" s="1">
        <v>6960765</v>
      </c>
      <c r="M955" s="1">
        <v>3176686172</v>
      </c>
      <c r="N955" s="1" t="s">
        <v>6644</v>
      </c>
      <c r="O955" s="1">
        <v>6</v>
      </c>
      <c r="P955" s="1" t="s">
        <v>42</v>
      </c>
      <c r="Q955" s="1" t="s">
        <v>43</v>
      </c>
      <c r="R955" s="1" t="s">
        <v>97</v>
      </c>
      <c r="S955" s="1">
        <v>12</v>
      </c>
      <c r="T955" s="1" t="s">
        <v>4603</v>
      </c>
      <c r="U955" s="1" t="s">
        <v>46</v>
      </c>
      <c r="V955" s="1" t="s">
        <v>30</v>
      </c>
      <c r="W955" s="1" t="s">
        <v>47</v>
      </c>
      <c r="X955" s="1" t="s">
        <v>48</v>
      </c>
      <c r="Y955" s="1">
        <v>4741</v>
      </c>
      <c r="Z955" s="1" t="s">
        <v>644</v>
      </c>
      <c r="AA955" s="1">
        <v>2</v>
      </c>
      <c r="AB955" s="1" t="s">
        <v>6645</v>
      </c>
      <c r="AC955" s="1">
        <v>2</v>
      </c>
      <c r="AD955" s="1" t="s">
        <v>51</v>
      </c>
      <c r="AE955" s="1" t="s">
        <v>51</v>
      </c>
      <c r="AF955" s="7">
        <v>1263242683</v>
      </c>
      <c r="AG955" s="7">
        <v>681691225</v>
      </c>
      <c r="AH955" s="7">
        <v>581551458</v>
      </c>
      <c r="AI955" s="7">
        <v>2692208195</v>
      </c>
      <c r="AJ955" s="7">
        <v>223930661</v>
      </c>
    </row>
    <row r="956" spans="2:36" hidden="1" x14ac:dyDescent="0.25">
      <c r="B956" s="1" t="s">
        <v>1797</v>
      </c>
      <c r="C956" s="1">
        <v>321465</v>
      </c>
      <c r="D956" s="1" t="s">
        <v>6646</v>
      </c>
      <c r="E956" s="1" t="s">
        <v>6647</v>
      </c>
      <c r="F956" s="1" t="s">
        <v>6648</v>
      </c>
      <c r="G956" s="1" t="s">
        <v>38</v>
      </c>
      <c r="H956" s="1">
        <v>63356190</v>
      </c>
      <c r="I956" s="1" t="s">
        <v>6649</v>
      </c>
      <c r="J956" s="1" t="s">
        <v>6650</v>
      </c>
      <c r="K956" s="1">
        <v>3168250226</v>
      </c>
      <c r="L956" s="1"/>
      <c r="M956" s="1"/>
      <c r="N956" s="1" t="s">
        <v>6651</v>
      </c>
      <c r="O956" s="1">
        <v>2</v>
      </c>
      <c r="P956" s="1" t="s">
        <v>42</v>
      </c>
      <c r="Q956" s="1" t="s">
        <v>43</v>
      </c>
      <c r="R956" s="1" t="s">
        <v>77</v>
      </c>
      <c r="S956" s="1">
        <v>13</v>
      </c>
      <c r="T956" s="1" t="s">
        <v>6652</v>
      </c>
      <c r="U956" s="1" t="s">
        <v>332</v>
      </c>
      <c r="V956" s="1" t="s">
        <v>30</v>
      </c>
      <c r="W956" s="1" t="s">
        <v>47</v>
      </c>
      <c r="X956" s="1" t="s">
        <v>48</v>
      </c>
      <c r="Y956" s="1">
        <v>4111</v>
      </c>
      <c r="Z956" s="1" t="s">
        <v>99</v>
      </c>
      <c r="AA956" s="1">
        <v>0</v>
      </c>
      <c r="AB956" s="1"/>
      <c r="AC956" s="1">
        <v>0</v>
      </c>
      <c r="AD956" s="1" t="s">
        <v>51</v>
      </c>
      <c r="AE956" s="1" t="s">
        <v>51</v>
      </c>
      <c r="AF956" s="7">
        <v>1262514900</v>
      </c>
      <c r="AG956" s="7">
        <v>1345203101</v>
      </c>
      <c r="AH956" s="7">
        <v>-82688201</v>
      </c>
      <c r="AI956" s="7">
        <v>54515000</v>
      </c>
      <c r="AJ956" s="7">
        <v>-98851629</v>
      </c>
    </row>
    <row r="957" spans="2:36" ht="25.5" hidden="1" x14ac:dyDescent="0.25">
      <c r="B957" s="1" t="s">
        <v>1797</v>
      </c>
      <c r="C957" s="1">
        <v>408635</v>
      </c>
      <c r="D957" s="1"/>
      <c r="E957" s="1" t="s">
        <v>6653</v>
      </c>
      <c r="F957" s="1" t="s">
        <v>6654</v>
      </c>
      <c r="G957" s="1" t="s">
        <v>38</v>
      </c>
      <c r="H957" s="1">
        <v>91480871</v>
      </c>
      <c r="I957" s="1" t="s">
        <v>6655</v>
      </c>
      <c r="J957" s="1" t="s">
        <v>1899</v>
      </c>
      <c r="K957" s="1">
        <v>3188833701</v>
      </c>
      <c r="L957" s="1"/>
      <c r="M957" s="1"/>
      <c r="N957" s="1" t="s">
        <v>6656</v>
      </c>
      <c r="O957" s="1">
        <v>0</v>
      </c>
      <c r="P957" s="1" t="s">
        <v>42</v>
      </c>
      <c r="Q957" s="1" t="s">
        <v>43</v>
      </c>
      <c r="R957" s="1" t="s">
        <v>97</v>
      </c>
      <c r="S957" s="1">
        <v>12</v>
      </c>
      <c r="T957" s="1" t="s">
        <v>6657</v>
      </c>
      <c r="U957" s="1" t="s">
        <v>46</v>
      </c>
      <c r="V957" s="1" t="s">
        <v>30</v>
      </c>
      <c r="W957" s="1" t="s">
        <v>883</v>
      </c>
      <c r="X957" s="1" t="s">
        <v>48</v>
      </c>
      <c r="Y957" s="1">
        <v>6810</v>
      </c>
      <c r="Z957" s="1" t="s">
        <v>119</v>
      </c>
      <c r="AA957" s="1">
        <v>0</v>
      </c>
      <c r="AB957" s="1"/>
      <c r="AC957" s="1">
        <v>0</v>
      </c>
      <c r="AD957" s="1" t="s">
        <v>51</v>
      </c>
      <c r="AE957" s="1" t="s">
        <v>51</v>
      </c>
      <c r="AF957" s="7">
        <v>1262267758</v>
      </c>
      <c r="AG957" s="7">
        <v>99966581</v>
      </c>
      <c r="AH957" s="7">
        <v>1162301177</v>
      </c>
      <c r="AI957" s="7">
        <v>340000000</v>
      </c>
      <c r="AJ957" s="7">
        <v>229786088</v>
      </c>
    </row>
    <row r="958" spans="2:36" ht="38.25" hidden="1" x14ac:dyDescent="0.25">
      <c r="B958" s="1" t="s">
        <v>1797</v>
      </c>
      <c r="C958" s="1">
        <v>170230</v>
      </c>
      <c r="D958" s="1" t="s">
        <v>6658</v>
      </c>
      <c r="E958" s="1" t="s">
        <v>6659</v>
      </c>
      <c r="F958" s="1" t="s">
        <v>6660</v>
      </c>
      <c r="G958" s="1" t="s">
        <v>38</v>
      </c>
      <c r="H958" s="1">
        <v>91069603</v>
      </c>
      <c r="I958" s="1" t="s">
        <v>6661</v>
      </c>
      <c r="J958" s="1" t="s">
        <v>6662</v>
      </c>
      <c r="K958" s="1">
        <v>6301070</v>
      </c>
      <c r="L958" s="1">
        <v>6301944</v>
      </c>
      <c r="M958" s="1">
        <v>6984857</v>
      </c>
      <c r="N958" s="1" t="s">
        <v>6663</v>
      </c>
      <c r="O958" s="1">
        <v>8</v>
      </c>
      <c r="P958" s="1" t="s">
        <v>42</v>
      </c>
      <c r="Q958" s="1" t="s">
        <v>43</v>
      </c>
      <c r="R958" s="1" t="s">
        <v>581</v>
      </c>
      <c r="S958" s="1">
        <v>4</v>
      </c>
      <c r="T958" s="1" t="s">
        <v>6664</v>
      </c>
      <c r="U958" s="1" t="s">
        <v>109</v>
      </c>
      <c r="V958" s="1" t="s">
        <v>30</v>
      </c>
      <c r="W958" s="1" t="s">
        <v>47</v>
      </c>
      <c r="X958" s="1" t="s">
        <v>48</v>
      </c>
      <c r="Y958" s="1">
        <v>4663</v>
      </c>
      <c r="Z958" s="1" t="s">
        <v>134</v>
      </c>
      <c r="AA958" s="1">
        <v>1</v>
      </c>
      <c r="AB958" s="1" t="s">
        <v>6659</v>
      </c>
      <c r="AC958" s="1">
        <v>1</v>
      </c>
      <c r="AD958" s="1" t="s">
        <v>51</v>
      </c>
      <c r="AE958" s="1" t="s">
        <v>51</v>
      </c>
      <c r="AF958" s="7">
        <v>1259426141</v>
      </c>
      <c r="AG958" s="7">
        <v>715317851</v>
      </c>
      <c r="AH958" s="7">
        <v>544108290</v>
      </c>
      <c r="AI958" s="7">
        <v>2762508407</v>
      </c>
      <c r="AJ958" s="7">
        <v>102211555</v>
      </c>
    </row>
    <row r="959" spans="2:36" ht="25.5" hidden="1" x14ac:dyDescent="0.25">
      <c r="B959" s="1" t="s">
        <v>1797</v>
      </c>
      <c r="C959" s="1">
        <v>222179</v>
      </c>
      <c r="D959" s="1"/>
      <c r="E959" s="1" t="s">
        <v>6665</v>
      </c>
      <c r="F959" s="1" t="s">
        <v>6666</v>
      </c>
      <c r="G959" s="1" t="s">
        <v>38</v>
      </c>
      <c r="H959" s="1">
        <v>30722718</v>
      </c>
      <c r="I959" s="1" t="s">
        <v>6667</v>
      </c>
      <c r="J959" s="1" t="s">
        <v>6668</v>
      </c>
      <c r="K959" s="1">
        <v>6436060</v>
      </c>
      <c r="L959" s="1">
        <v>6573391</v>
      </c>
      <c r="M959" s="1">
        <v>3156352448</v>
      </c>
      <c r="N959" s="1" t="s">
        <v>6669</v>
      </c>
      <c r="O959" s="1">
        <v>18</v>
      </c>
      <c r="P959" s="1" t="s">
        <v>42</v>
      </c>
      <c r="Q959" s="1" t="s">
        <v>43</v>
      </c>
      <c r="R959" s="1" t="s">
        <v>97</v>
      </c>
      <c r="S959" s="1">
        <v>12</v>
      </c>
      <c r="T959" s="1" t="s">
        <v>6670</v>
      </c>
      <c r="U959" s="1" t="s">
        <v>46</v>
      </c>
      <c r="V959" s="1" t="s">
        <v>30</v>
      </c>
      <c r="W959" s="1" t="s">
        <v>47</v>
      </c>
      <c r="X959" s="1" t="s">
        <v>48</v>
      </c>
      <c r="Y959" s="1">
        <v>8621</v>
      </c>
      <c r="Z959" s="1" t="s">
        <v>597</v>
      </c>
      <c r="AA959" s="1">
        <v>1</v>
      </c>
      <c r="AB959" s="1" t="s">
        <v>6665</v>
      </c>
      <c r="AC959" s="1">
        <v>1</v>
      </c>
      <c r="AD959" s="1" t="s">
        <v>51</v>
      </c>
      <c r="AE959" s="1" t="s">
        <v>51</v>
      </c>
      <c r="AF959" s="7">
        <v>1259229000</v>
      </c>
      <c r="AG959" s="7">
        <v>686403000</v>
      </c>
      <c r="AH959" s="7">
        <v>572826000</v>
      </c>
      <c r="AI959" s="7">
        <v>1953767000</v>
      </c>
      <c r="AJ959" s="7">
        <v>66800000</v>
      </c>
    </row>
    <row r="960" spans="2:36" hidden="1" x14ac:dyDescent="0.25">
      <c r="B960" s="1" t="s">
        <v>1797</v>
      </c>
      <c r="C960" s="1">
        <v>115062</v>
      </c>
      <c r="D960" s="1" t="s">
        <v>6671</v>
      </c>
      <c r="E960" s="1" t="s">
        <v>6672</v>
      </c>
      <c r="F960" s="1" t="s">
        <v>6673</v>
      </c>
      <c r="G960" s="1" t="s">
        <v>38</v>
      </c>
      <c r="H960" s="1">
        <v>13481393</v>
      </c>
      <c r="I960" s="1" t="s">
        <v>6674</v>
      </c>
      <c r="J960" s="1" t="s">
        <v>6675</v>
      </c>
      <c r="K960" s="1">
        <v>3164025247</v>
      </c>
      <c r="L960" s="1">
        <v>3164292554</v>
      </c>
      <c r="M960" s="1"/>
      <c r="N960" s="1" t="s">
        <v>6676</v>
      </c>
      <c r="O960" s="1">
        <v>5</v>
      </c>
      <c r="P960" s="1" t="s">
        <v>42</v>
      </c>
      <c r="Q960" s="1" t="s">
        <v>43</v>
      </c>
      <c r="R960" s="1"/>
      <c r="S960" s="1"/>
      <c r="T960" s="1" t="s">
        <v>6677</v>
      </c>
      <c r="U960" s="1" t="s">
        <v>46</v>
      </c>
      <c r="V960" s="1" t="s">
        <v>30</v>
      </c>
      <c r="W960" s="1" t="s">
        <v>110</v>
      </c>
      <c r="X960" s="1" t="s">
        <v>48</v>
      </c>
      <c r="Y960" s="1">
        <v>4112</v>
      </c>
      <c r="Z960" s="1" t="s">
        <v>1466</v>
      </c>
      <c r="AA960" s="1">
        <v>1</v>
      </c>
      <c r="AB960" s="1" t="s">
        <v>6678</v>
      </c>
      <c r="AC960" s="1">
        <v>1</v>
      </c>
      <c r="AD960" s="1" t="s">
        <v>51</v>
      </c>
      <c r="AE960" s="1" t="s">
        <v>51</v>
      </c>
      <c r="AF960" s="7">
        <v>1258571896</v>
      </c>
      <c r="AG960" s="7">
        <v>387308831</v>
      </c>
      <c r="AH960" s="7">
        <v>871263065</v>
      </c>
      <c r="AI960" s="7">
        <v>1179377530</v>
      </c>
      <c r="AJ960" s="7">
        <v>51265471</v>
      </c>
    </row>
    <row r="961" spans="2:36" hidden="1" x14ac:dyDescent="0.25">
      <c r="B961" s="1" t="s">
        <v>1797</v>
      </c>
      <c r="C961" s="1">
        <v>243775</v>
      </c>
      <c r="D961" s="1"/>
      <c r="E961" s="1" t="s">
        <v>6679</v>
      </c>
      <c r="F961" s="1" t="s">
        <v>6680</v>
      </c>
      <c r="G961" s="1" t="s">
        <v>38</v>
      </c>
      <c r="H961" s="1">
        <v>88139170</v>
      </c>
      <c r="I961" s="1" t="s">
        <v>6681</v>
      </c>
      <c r="J961" s="1" t="s">
        <v>6682</v>
      </c>
      <c r="K961" s="1">
        <v>6375999</v>
      </c>
      <c r="L961" s="1">
        <v>3153586628</v>
      </c>
      <c r="M961" s="1"/>
      <c r="N961" s="1" t="s">
        <v>6683</v>
      </c>
      <c r="O961" s="1">
        <v>30</v>
      </c>
      <c r="P961" s="1" t="s">
        <v>42</v>
      </c>
      <c r="Q961" s="1" t="s">
        <v>43</v>
      </c>
      <c r="R961" s="1" t="s">
        <v>871</v>
      </c>
      <c r="S961" s="1">
        <v>10</v>
      </c>
      <c r="T961" s="1" t="s">
        <v>6684</v>
      </c>
      <c r="U961" s="1" t="s">
        <v>1394</v>
      </c>
      <c r="V961" s="1" t="s">
        <v>30</v>
      </c>
      <c r="W961" s="1" t="s">
        <v>47</v>
      </c>
      <c r="X961" s="1" t="s">
        <v>48</v>
      </c>
      <c r="Y961" s="1">
        <v>4321</v>
      </c>
      <c r="Z961" s="1" t="s">
        <v>630</v>
      </c>
      <c r="AA961" s="1">
        <v>1</v>
      </c>
      <c r="AB961" s="1" t="s">
        <v>6679</v>
      </c>
      <c r="AC961" s="1">
        <v>1</v>
      </c>
      <c r="AD961" s="1" t="s">
        <v>51</v>
      </c>
      <c r="AE961" s="1" t="s">
        <v>51</v>
      </c>
      <c r="AF961" s="7">
        <v>1257691058</v>
      </c>
      <c r="AG961" s="7">
        <v>356544266</v>
      </c>
      <c r="AH961" s="7">
        <v>901146792</v>
      </c>
      <c r="AI961" s="7">
        <v>1017986262</v>
      </c>
      <c r="AJ961" s="7">
        <v>63343869</v>
      </c>
    </row>
    <row r="962" spans="2:36" ht="25.5" hidden="1" x14ac:dyDescent="0.25">
      <c r="B962" s="1" t="s">
        <v>1797</v>
      </c>
      <c r="C962" s="1">
        <v>45347</v>
      </c>
      <c r="D962" s="1" t="s">
        <v>6685</v>
      </c>
      <c r="E962" s="1" t="s">
        <v>6686</v>
      </c>
      <c r="F962" s="1" t="s">
        <v>6687</v>
      </c>
      <c r="G962" s="1" t="s">
        <v>38</v>
      </c>
      <c r="H962" s="1">
        <v>63290651</v>
      </c>
      <c r="I962" s="1" t="s">
        <v>2835</v>
      </c>
      <c r="J962" s="1" t="s">
        <v>6688</v>
      </c>
      <c r="K962" s="1">
        <v>6570153</v>
      </c>
      <c r="L962" s="1">
        <v>6570150</v>
      </c>
      <c r="M962" s="1">
        <v>3204494795</v>
      </c>
      <c r="N962" s="1" t="s">
        <v>6689</v>
      </c>
      <c r="O962" s="1">
        <v>12</v>
      </c>
      <c r="P962" s="1" t="s">
        <v>42</v>
      </c>
      <c r="Q962" s="1" t="s">
        <v>43</v>
      </c>
      <c r="R962" s="1" t="s">
        <v>157</v>
      </c>
      <c r="S962" s="1">
        <v>12</v>
      </c>
      <c r="T962" s="1" t="s">
        <v>6690</v>
      </c>
      <c r="U962" s="1" t="s">
        <v>109</v>
      </c>
      <c r="V962" s="1" t="s">
        <v>30</v>
      </c>
      <c r="W962" s="1" t="s">
        <v>47</v>
      </c>
      <c r="X962" s="1" t="s">
        <v>48</v>
      </c>
      <c r="Y962" s="1">
        <v>9601</v>
      </c>
      <c r="Z962" s="1" t="s">
        <v>2838</v>
      </c>
      <c r="AA962" s="1">
        <v>1</v>
      </c>
      <c r="AB962" s="1" t="s">
        <v>6691</v>
      </c>
      <c r="AC962" s="1">
        <v>1</v>
      </c>
      <c r="AD962" s="1" t="s">
        <v>51</v>
      </c>
      <c r="AE962" s="1" t="s">
        <v>51</v>
      </c>
      <c r="AF962" s="7">
        <v>1256035042</v>
      </c>
      <c r="AG962" s="7">
        <v>364116710</v>
      </c>
      <c r="AH962" s="7">
        <v>891918332</v>
      </c>
      <c r="AI962" s="7">
        <v>347182450</v>
      </c>
      <c r="AJ962" s="7">
        <v>-74847321</v>
      </c>
    </row>
    <row r="963" spans="2:36" hidden="1" x14ac:dyDescent="0.25">
      <c r="B963" s="1" t="s">
        <v>1797</v>
      </c>
      <c r="C963" s="1">
        <v>442628</v>
      </c>
      <c r="D963" s="1"/>
      <c r="E963" s="1" t="s">
        <v>6692</v>
      </c>
      <c r="F963" s="1" t="s">
        <v>6693</v>
      </c>
      <c r="G963" s="1" t="s">
        <v>38</v>
      </c>
      <c r="H963" s="1">
        <v>91511053</v>
      </c>
      <c r="I963" s="1" t="s">
        <v>6694</v>
      </c>
      <c r="J963" s="1" t="s">
        <v>6695</v>
      </c>
      <c r="K963" s="1">
        <v>3183503339</v>
      </c>
      <c r="L963" s="1">
        <v>3165280287</v>
      </c>
      <c r="M963" s="1">
        <v>6916069</v>
      </c>
      <c r="N963" s="1" t="s">
        <v>6696</v>
      </c>
      <c r="O963" s="1">
        <v>12</v>
      </c>
      <c r="P963" s="1" t="s">
        <v>42</v>
      </c>
      <c r="Q963" s="1" t="s">
        <v>43</v>
      </c>
      <c r="R963" s="1" t="s">
        <v>2802</v>
      </c>
      <c r="S963" s="1">
        <v>12</v>
      </c>
      <c r="T963" s="1" t="s">
        <v>6697</v>
      </c>
      <c r="U963" s="1" t="s">
        <v>89</v>
      </c>
      <c r="V963" s="1" t="s">
        <v>30</v>
      </c>
      <c r="W963" s="1" t="s">
        <v>47</v>
      </c>
      <c r="X963" s="1" t="s">
        <v>48</v>
      </c>
      <c r="Y963" s="1">
        <v>6190</v>
      </c>
      <c r="Z963" s="1" t="s">
        <v>873</v>
      </c>
      <c r="AA963" s="1">
        <v>1</v>
      </c>
      <c r="AB963" s="1" t="s">
        <v>6698</v>
      </c>
      <c r="AC963" s="1">
        <v>1</v>
      </c>
      <c r="AD963" s="1" t="s">
        <v>51</v>
      </c>
      <c r="AE963" s="1" t="s">
        <v>51</v>
      </c>
      <c r="AF963" s="7">
        <v>1254779116</v>
      </c>
      <c r="AG963" s="7">
        <v>1071657529</v>
      </c>
      <c r="AH963" s="7">
        <v>183121587</v>
      </c>
      <c r="AI963" s="7">
        <v>2316966024</v>
      </c>
      <c r="AJ963" s="7">
        <v>152855754</v>
      </c>
    </row>
    <row r="964" spans="2:36" ht="25.5" hidden="1" x14ac:dyDescent="0.25">
      <c r="B964" s="1" t="s">
        <v>1797</v>
      </c>
      <c r="C964" s="1">
        <v>188506</v>
      </c>
      <c r="D964" s="1" t="s">
        <v>6699</v>
      </c>
      <c r="E964" s="1" t="s">
        <v>6700</v>
      </c>
      <c r="F964" s="1" t="s">
        <v>6701</v>
      </c>
      <c r="G964" s="1" t="s">
        <v>38</v>
      </c>
      <c r="H964" s="1">
        <v>91287780</v>
      </c>
      <c r="I964" s="1" t="s">
        <v>605</v>
      </c>
      <c r="J964" s="1" t="s">
        <v>606</v>
      </c>
      <c r="K964" s="1">
        <v>6435914</v>
      </c>
      <c r="L964" s="1"/>
      <c r="M964" s="1"/>
      <c r="N964" s="1" t="s">
        <v>607</v>
      </c>
      <c r="O964" s="1">
        <v>6</v>
      </c>
      <c r="P964" s="1" t="s">
        <v>42</v>
      </c>
      <c r="Q964" s="1" t="s">
        <v>43</v>
      </c>
      <c r="R964" s="1"/>
      <c r="S964" s="1"/>
      <c r="T964" s="1" t="s">
        <v>4310</v>
      </c>
      <c r="U964" s="1" t="s">
        <v>89</v>
      </c>
      <c r="V964" s="1" t="s">
        <v>30</v>
      </c>
      <c r="W964" s="1" t="s">
        <v>47</v>
      </c>
      <c r="X964" s="1" t="s">
        <v>48</v>
      </c>
      <c r="Y964" s="1">
        <v>6810</v>
      </c>
      <c r="Z964" s="1" t="s">
        <v>119</v>
      </c>
      <c r="AA964" s="1">
        <v>1</v>
      </c>
      <c r="AB964" s="1" t="s">
        <v>6700</v>
      </c>
      <c r="AC964" s="1">
        <v>1</v>
      </c>
      <c r="AD964" s="1" t="s">
        <v>51</v>
      </c>
      <c r="AE964" s="1" t="s">
        <v>51</v>
      </c>
      <c r="AF964" s="7">
        <v>1252662234</v>
      </c>
      <c r="AG964" s="7">
        <v>1206609182</v>
      </c>
      <c r="AH964" s="7">
        <v>46053052</v>
      </c>
      <c r="AI964" s="7">
        <v>270285578</v>
      </c>
      <c r="AJ964" s="7">
        <v>28376101</v>
      </c>
    </row>
    <row r="965" spans="2:36" ht="25.5" hidden="1" x14ac:dyDescent="0.25">
      <c r="B965" s="1" t="s">
        <v>1797</v>
      </c>
      <c r="C965" s="1">
        <v>71451</v>
      </c>
      <c r="D965" s="3"/>
      <c r="E965" s="1" t="s">
        <v>6702</v>
      </c>
      <c r="F965" s="1">
        <v>37893542</v>
      </c>
      <c r="G965" s="1"/>
      <c r="H965" s="1"/>
      <c r="I965" s="1"/>
      <c r="J965" s="1" t="s">
        <v>6703</v>
      </c>
      <c r="K965" s="1">
        <v>6322769</v>
      </c>
      <c r="L965" s="1">
        <v>6322769</v>
      </c>
      <c r="M965" s="1">
        <v>3174407587</v>
      </c>
      <c r="N965" s="1" t="s">
        <v>6704</v>
      </c>
      <c r="O965" s="1">
        <v>2</v>
      </c>
      <c r="P965" s="1" t="s">
        <v>42</v>
      </c>
      <c r="Q965" s="1" t="s">
        <v>43</v>
      </c>
      <c r="R965" s="1" t="s">
        <v>65</v>
      </c>
      <c r="S965" s="1">
        <v>15</v>
      </c>
      <c r="T965" s="1" t="s">
        <v>6705</v>
      </c>
      <c r="U965" s="1" t="s">
        <v>46</v>
      </c>
      <c r="V965" s="1" t="s">
        <v>30</v>
      </c>
      <c r="W965" s="1" t="s">
        <v>68</v>
      </c>
      <c r="X965" s="1" t="s">
        <v>69</v>
      </c>
      <c r="Y965" s="1">
        <v>4652</v>
      </c>
      <c r="Z965" s="1" t="s">
        <v>1081</v>
      </c>
      <c r="AA965" s="1">
        <v>1</v>
      </c>
      <c r="AB965" s="1" t="s">
        <v>6706</v>
      </c>
      <c r="AC965" s="1">
        <v>1</v>
      </c>
      <c r="AD965" s="1" t="s">
        <v>51</v>
      </c>
      <c r="AE965" s="1" t="s">
        <v>51</v>
      </c>
      <c r="AF965" s="7">
        <v>1252623277</v>
      </c>
      <c r="AG965" s="7">
        <v>255803580</v>
      </c>
      <c r="AH965" s="7">
        <v>996819697</v>
      </c>
      <c r="AI965" s="7">
        <v>552056000</v>
      </c>
      <c r="AJ965" s="7">
        <v>18968346</v>
      </c>
    </row>
    <row r="966" spans="2:36" hidden="1" x14ac:dyDescent="0.25">
      <c r="B966" s="1" t="s">
        <v>1797</v>
      </c>
      <c r="C966" s="1">
        <v>303223</v>
      </c>
      <c r="D966" s="1"/>
      <c r="E966" s="1" t="s">
        <v>6707</v>
      </c>
      <c r="F966" s="1" t="s">
        <v>6708</v>
      </c>
      <c r="G966" s="1" t="s">
        <v>38</v>
      </c>
      <c r="H966" s="1">
        <v>1098759323</v>
      </c>
      <c r="I966" s="1" t="s">
        <v>6709</v>
      </c>
      <c r="J966" s="1" t="s">
        <v>6710</v>
      </c>
      <c r="K966" s="1">
        <v>3106078874</v>
      </c>
      <c r="L966" s="1">
        <v>6978631</v>
      </c>
      <c r="M966" s="1">
        <v>3186060071</v>
      </c>
      <c r="N966" s="1" t="s">
        <v>6711</v>
      </c>
      <c r="O966" s="1">
        <v>7</v>
      </c>
      <c r="P966" s="1" t="s">
        <v>42</v>
      </c>
      <c r="Q966" s="1" t="s">
        <v>43</v>
      </c>
      <c r="R966" s="1" t="s">
        <v>330</v>
      </c>
      <c r="S966" s="1">
        <v>7</v>
      </c>
      <c r="T966" s="1" t="s">
        <v>6712</v>
      </c>
      <c r="U966" s="1" t="s">
        <v>46</v>
      </c>
      <c r="V966" s="1" t="s">
        <v>30</v>
      </c>
      <c r="W966" s="1" t="s">
        <v>47</v>
      </c>
      <c r="X966" s="1" t="s">
        <v>48</v>
      </c>
      <c r="Y966" s="1">
        <v>4923</v>
      </c>
      <c r="Z966" s="1" t="s">
        <v>582</v>
      </c>
      <c r="AA966" s="1">
        <v>0</v>
      </c>
      <c r="AB966" s="1"/>
      <c r="AC966" s="1">
        <v>0</v>
      </c>
      <c r="AD966" s="1" t="s">
        <v>51</v>
      </c>
      <c r="AE966" s="1" t="s">
        <v>51</v>
      </c>
      <c r="AF966" s="7">
        <v>1252364231</v>
      </c>
      <c r="AG966" s="7">
        <v>410124579</v>
      </c>
      <c r="AH966" s="7">
        <v>842239652</v>
      </c>
      <c r="AI966" s="7">
        <v>1195436262</v>
      </c>
      <c r="AJ966" s="7">
        <v>48921655</v>
      </c>
    </row>
    <row r="967" spans="2:36" ht="25.5" hidden="1" x14ac:dyDescent="0.25">
      <c r="B967" s="1" t="s">
        <v>1797</v>
      </c>
      <c r="C967" s="1">
        <v>455369</v>
      </c>
      <c r="D967" s="1"/>
      <c r="E967" s="1" t="s">
        <v>6713</v>
      </c>
      <c r="F967" s="1" t="s">
        <v>6714</v>
      </c>
      <c r="G967" s="1" t="s">
        <v>38</v>
      </c>
      <c r="H967" s="1">
        <v>13563332</v>
      </c>
      <c r="I967" s="1" t="s">
        <v>6715</v>
      </c>
      <c r="J967" s="1" t="s">
        <v>6716</v>
      </c>
      <c r="K967" s="1">
        <v>6945105</v>
      </c>
      <c r="L967" s="1">
        <v>3166266266</v>
      </c>
      <c r="M967" s="1"/>
      <c r="N967" s="1" t="s">
        <v>6717</v>
      </c>
      <c r="O967" s="1">
        <v>3</v>
      </c>
      <c r="P967" s="1" t="s">
        <v>42</v>
      </c>
      <c r="Q967" s="1" t="s">
        <v>43</v>
      </c>
      <c r="R967" s="1" t="s">
        <v>97</v>
      </c>
      <c r="S967" s="1">
        <v>12</v>
      </c>
      <c r="T967" s="1" t="s">
        <v>6718</v>
      </c>
      <c r="U967" s="1" t="s">
        <v>109</v>
      </c>
      <c r="V967" s="1" t="s">
        <v>30</v>
      </c>
      <c r="W967" s="1" t="s">
        <v>47</v>
      </c>
      <c r="X967" s="1" t="s">
        <v>48</v>
      </c>
      <c r="Y967" s="1">
        <v>4645</v>
      </c>
      <c r="Z967" s="1" t="s">
        <v>615</v>
      </c>
      <c r="AA967" s="1">
        <v>1</v>
      </c>
      <c r="AB967" s="1" t="s">
        <v>6719</v>
      </c>
      <c r="AC967" s="1">
        <v>1</v>
      </c>
      <c r="AD967" s="1" t="s">
        <v>51</v>
      </c>
      <c r="AE967" s="1" t="s">
        <v>51</v>
      </c>
      <c r="AF967" s="7">
        <v>1247750125</v>
      </c>
      <c r="AG967" s="7">
        <v>1179589008</v>
      </c>
      <c r="AH967" s="7">
        <v>68161117</v>
      </c>
      <c r="AI967" s="7">
        <v>1753551875</v>
      </c>
      <c r="AJ967" s="7">
        <v>38161116</v>
      </c>
    </row>
    <row r="968" spans="2:36" ht="25.5" hidden="1" x14ac:dyDescent="0.25">
      <c r="B968" s="1" t="s">
        <v>1797</v>
      </c>
      <c r="C968" s="1">
        <v>195953</v>
      </c>
      <c r="D968" s="1"/>
      <c r="E968" s="1" t="s">
        <v>6720</v>
      </c>
      <c r="F968" s="1" t="s">
        <v>6721</v>
      </c>
      <c r="G968" s="1" t="s">
        <v>38</v>
      </c>
      <c r="H968" s="1">
        <v>1098657848</v>
      </c>
      <c r="I968" s="1" t="s">
        <v>6722</v>
      </c>
      <c r="J968" s="1" t="s">
        <v>6723</v>
      </c>
      <c r="K968" s="1">
        <v>3187911723</v>
      </c>
      <c r="L968" s="1">
        <v>3182317277</v>
      </c>
      <c r="M968" s="1"/>
      <c r="N968" s="1" t="s">
        <v>6724</v>
      </c>
      <c r="O968" s="1">
        <v>5</v>
      </c>
      <c r="P968" s="1" t="s">
        <v>42</v>
      </c>
      <c r="Q968" s="1" t="s">
        <v>43</v>
      </c>
      <c r="R968" s="1"/>
      <c r="S968" s="1"/>
      <c r="T968" s="1" t="s">
        <v>6725</v>
      </c>
      <c r="U968" s="1" t="s">
        <v>666</v>
      </c>
      <c r="V968" s="1" t="s">
        <v>30</v>
      </c>
      <c r="W968" s="1" t="s">
        <v>47</v>
      </c>
      <c r="X968" s="1" t="s">
        <v>48</v>
      </c>
      <c r="Y968" s="1">
        <v>8691</v>
      </c>
      <c r="Z968" s="1" t="s">
        <v>649</v>
      </c>
      <c r="AA968" s="1">
        <v>3</v>
      </c>
      <c r="AB968" s="1" t="s">
        <v>6726</v>
      </c>
      <c r="AC968" s="1">
        <v>3</v>
      </c>
      <c r="AD968" s="1" t="s">
        <v>187</v>
      </c>
      <c r="AE968" s="1" t="s">
        <v>51</v>
      </c>
      <c r="AF968" s="7">
        <v>1246905332</v>
      </c>
      <c r="AG968" s="7">
        <v>730854332</v>
      </c>
      <c r="AH968" s="7">
        <v>516051000</v>
      </c>
      <c r="AI968" s="7">
        <v>2474000000</v>
      </c>
      <c r="AJ968" s="7">
        <v>289384000</v>
      </c>
    </row>
    <row r="969" spans="2:36" ht="25.5" hidden="1" x14ac:dyDescent="0.25">
      <c r="B969" s="1" t="s">
        <v>1797</v>
      </c>
      <c r="C969" s="1">
        <v>438117</v>
      </c>
      <c r="D969" s="1"/>
      <c r="E969" s="1" t="s">
        <v>6727</v>
      </c>
      <c r="F969" s="1" t="s">
        <v>6728</v>
      </c>
      <c r="G969" s="1" t="s">
        <v>38</v>
      </c>
      <c r="H969" s="1">
        <v>37835555</v>
      </c>
      <c r="I969" s="1" t="s">
        <v>6729</v>
      </c>
      <c r="J969" s="1" t="s">
        <v>6730</v>
      </c>
      <c r="K969" s="1">
        <v>6470101</v>
      </c>
      <c r="L969" s="1">
        <v>3203954564</v>
      </c>
      <c r="M969" s="1">
        <v>3188626522</v>
      </c>
      <c r="N969" s="1" t="s">
        <v>6731</v>
      </c>
      <c r="O969" s="1">
        <v>11</v>
      </c>
      <c r="P969" s="1" t="s">
        <v>42</v>
      </c>
      <c r="Q969" s="1" t="s">
        <v>43</v>
      </c>
      <c r="R969" s="1" t="s">
        <v>97</v>
      </c>
      <c r="S969" s="1">
        <v>12</v>
      </c>
      <c r="T969" s="1" t="s">
        <v>6732</v>
      </c>
      <c r="U969" s="1" t="s">
        <v>89</v>
      </c>
      <c r="V969" s="1" t="s">
        <v>30</v>
      </c>
      <c r="W969" s="1" t="s">
        <v>47</v>
      </c>
      <c r="X969" s="1" t="s">
        <v>48</v>
      </c>
      <c r="Y969" s="1">
        <v>126</v>
      </c>
      <c r="Z969" s="1" t="s">
        <v>219</v>
      </c>
      <c r="AA969" s="1">
        <v>1</v>
      </c>
      <c r="AB969" s="1" t="s">
        <v>6733</v>
      </c>
      <c r="AC969" s="1">
        <v>1</v>
      </c>
      <c r="AD969" s="1" t="s">
        <v>51</v>
      </c>
      <c r="AE969" s="1" t="s">
        <v>51</v>
      </c>
      <c r="AF969" s="7">
        <v>1246505000</v>
      </c>
      <c r="AG969" s="7">
        <v>346987000</v>
      </c>
      <c r="AH969" s="7">
        <v>899518000</v>
      </c>
      <c r="AI969" s="7">
        <v>993376000</v>
      </c>
      <c r="AJ969" s="7">
        <v>849518000</v>
      </c>
    </row>
    <row r="970" spans="2:36" hidden="1" x14ac:dyDescent="0.25">
      <c r="B970" s="1" t="s">
        <v>1797</v>
      </c>
      <c r="C970" s="1">
        <v>141928</v>
      </c>
      <c r="D970" s="1"/>
      <c r="E970" s="1" t="s">
        <v>6734</v>
      </c>
      <c r="F970" s="1" t="s">
        <v>6735</v>
      </c>
      <c r="G970" s="1" t="s">
        <v>38</v>
      </c>
      <c r="H970" s="1">
        <v>13513952</v>
      </c>
      <c r="I970" s="1" t="s">
        <v>6736</v>
      </c>
      <c r="J970" s="1" t="s">
        <v>6737</v>
      </c>
      <c r="K970" s="1">
        <v>6523336</v>
      </c>
      <c r="L970" s="1">
        <v>3134009823</v>
      </c>
      <c r="M970" s="1"/>
      <c r="N970" s="1" t="s">
        <v>6738</v>
      </c>
      <c r="O970" s="1">
        <v>10</v>
      </c>
      <c r="P970" s="1" t="s">
        <v>42</v>
      </c>
      <c r="Q970" s="1" t="s">
        <v>43</v>
      </c>
      <c r="R970" s="1" t="s">
        <v>65</v>
      </c>
      <c r="S970" s="1">
        <v>15</v>
      </c>
      <c r="T970" s="1" t="s">
        <v>6739</v>
      </c>
      <c r="U970" s="1" t="s">
        <v>3032</v>
      </c>
      <c r="V970" s="1" t="s">
        <v>30</v>
      </c>
      <c r="W970" s="1" t="s">
        <v>47</v>
      </c>
      <c r="X970" s="1" t="s">
        <v>48</v>
      </c>
      <c r="Y970" s="1">
        <v>4290</v>
      </c>
      <c r="Z970" s="1" t="s">
        <v>169</v>
      </c>
      <c r="AA970" s="1">
        <v>1</v>
      </c>
      <c r="AB970" s="1" t="s">
        <v>6740</v>
      </c>
      <c r="AC970" s="1">
        <v>1</v>
      </c>
      <c r="AD970" s="1" t="s">
        <v>51</v>
      </c>
      <c r="AE970" s="1" t="s">
        <v>51</v>
      </c>
      <c r="AF970" s="7">
        <v>1242466108</v>
      </c>
      <c r="AG970" s="7">
        <v>832741527</v>
      </c>
      <c r="AH970" s="7">
        <v>409724581</v>
      </c>
      <c r="AI970" s="7">
        <v>141433564</v>
      </c>
      <c r="AJ970" s="7">
        <v>15308050</v>
      </c>
    </row>
    <row r="971" spans="2:36" ht="25.5" hidden="1" x14ac:dyDescent="0.25">
      <c r="B971" s="1" t="s">
        <v>1797</v>
      </c>
      <c r="C971" s="1">
        <v>151568</v>
      </c>
      <c r="D971" s="3"/>
      <c r="E971" s="1" t="s">
        <v>6741</v>
      </c>
      <c r="F971" s="1" t="s">
        <v>6742</v>
      </c>
      <c r="G971" s="1" t="s">
        <v>38</v>
      </c>
      <c r="H971" s="1">
        <v>13719563</v>
      </c>
      <c r="I971" s="1" t="s">
        <v>6743</v>
      </c>
      <c r="J971" s="1" t="s">
        <v>6744</v>
      </c>
      <c r="K971" s="1">
        <v>6712053</v>
      </c>
      <c r="L971" s="1"/>
      <c r="M971" s="1"/>
      <c r="N971" s="1" t="s">
        <v>6745</v>
      </c>
      <c r="O971" s="1">
        <v>3</v>
      </c>
      <c r="P971" s="1" t="s">
        <v>42</v>
      </c>
      <c r="Q971" s="1" t="s">
        <v>43</v>
      </c>
      <c r="R971" s="1" t="s">
        <v>633</v>
      </c>
      <c r="S971" s="1">
        <v>3</v>
      </c>
      <c r="T971" s="1" t="s">
        <v>6746</v>
      </c>
      <c r="U971" s="1" t="s">
        <v>46</v>
      </c>
      <c r="V971" s="1" t="s">
        <v>30</v>
      </c>
      <c r="W971" s="1" t="s">
        <v>150</v>
      </c>
      <c r="X971" s="1" t="s">
        <v>48</v>
      </c>
      <c r="Y971" s="1">
        <v>126</v>
      </c>
      <c r="Z971" s="1" t="s">
        <v>219</v>
      </c>
      <c r="AA971" s="1">
        <v>1</v>
      </c>
      <c r="AB971" s="1" t="s">
        <v>6741</v>
      </c>
      <c r="AC971" s="1">
        <v>1</v>
      </c>
      <c r="AD971" s="1" t="s">
        <v>51</v>
      </c>
      <c r="AE971" s="1" t="s">
        <v>51</v>
      </c>
      <c r="AF971" s="7">
        <v>1240950225</v>
      </c>
      <c r="AG971" s="7">
        <v>569127096</v>
      </c>
      <c r="AH971" s="7">
        <v>671823129</v>
      </c>
      <c r="AI971" s="7">
        <v>658155780</v>
      </c>
      <c r="AJ971" s="7">
        <v>44442224</v>
      </c>
    </row>
    <row r="972" spans="2:36" hidden="1" x14ac:dyDescent="0.25">
      <c r="B972" s="1" t="s">
        <v>1797</v>
      </c>
      <c r="C972" s="1">
        <v>220055</v>
      </c>
      <c r="D972" s="1"/>
      <c r="E972" s="1" t="s">
        <v>6747</v>
      </c>
      <c r="F972" s="1" t="s">
        <v>6748</v>
      </c>
      <c r="G972" s="1" t="s">
        <v>38</v>
      </c>
      <c r="H972" s="1">
        <v>91154448</v>
      </c>
      <c r="I972" s="1" t="s">
        <v>6749</v>
      </c>
      <c r="J972" s="1" t="s">
        <v>6750</v>
      </c>
      <c r="K972" s="1">
        <v>6324600</v>
      </c>
      <c r="L972" s="1">
        <v>6960058</v>
      </c>
      <c r="M972" s="1">
        <v>3153728107</v>
      </c>
      <c r="N972" s="1" t="s">
        <v>6751</v>
      </c>
      <c r="O972" s="1">
        <v>7</v>
      </c>
      <c r="P972" s="1" t="s">
        <v>42</v>
      </c>
      <c r="Q972" s="1" t="s">
        <v>43</v>
      </c>
      <c r="R972" s="1" t="s">
        <v>658</v>
      </c>
      <c r="S972" s="1">
        <v>13</v>
      </c>
      <c r="T972" s="1" t="s">
        <v>6752</v>
      </c>
      <c r="U972" s="1" t="s">
        <v>2027</v>
      </c>
      <c r="V972" s="1" t="s">
        <v>30</v>
      </c>
      <c r="W972" s="1" t="s">
        <v>47</v>
      </c>
      <c r="X972" s="1" t="s">
        <v>48</v>
      </c>
      <c r="Y972" s="1">
        <v>8559</v>
      </c>
      <c r="Z972" s="1" t="s">
        <v>2001</v>
      </c>
      <c r="AA972" s="1">
        <v>1</v>
      </c>
      <c r="AB972" s="1" t="s">
        <v>6747</v>
      </c>
      <c r="AC972" s="1">
        <v>1</v>
      </c>
      <c r="AD972" s="1" t="s">
        <v>51</v>
      </c>
      <c r="AE972" s="1" t="s">
        <v>51</v>
      </c>
      <c r="AF972" s="7">
        <v>1240301000</v>
      </c>
      <c r="AG972" s="7">
        <v>752958434</v>
      </c>
      <c r="AH972" s="7">
        <v>487342566</v>
      </c>
      <c r="AI972" s="7">
        <v>603984000</v>
      </c>
      <c r="AJ972" s="7">
        <v>109510296</v>
      </c>
    </row>
    <row r="973" spans="2:36" ht="25.5" hidden="1" x14ac:dyDescent="0.25">
      <c r="B973" s="1" t="s">
        <v>1797</v>
      </c>
      <c r="C973" s="1">
        <v>420660</v>
      </c>
      <c r="D973" s="1"/>
      <c r="E973" s="1" t="s">
        <v>6753</v>
      </c>
      <c r="F973" s="1" t="s">
        <v>6754</v>
      </c>
      <c r="G973" s="1" t="s">
        <v>38</v>
      </c>
      <c r="H973" s="1">
        <v>1098676799</v>
      </c>
      <c r="I973" s="1" t="s">
        <v>6755</v>
      </c>
      <c r="J973" s="1" t="s">
        <v>6756</v>
      </c>
      <c r="K973" s="1">
        <v>6306693</v>
      </c>
      <c r="L973" s="1">
        <v>3124214387</v>
      </c>
      <c r="M973" s="1"/>
      <c r="N973" s="1" t="s">
        <v>6757</v>
      </c>
      <c r="O973" s="1">
        <v>11</v>
      </c>
      <c r="P973" s="1" t="s">
        <v>42</v>
      </c>
      <c r="Q973" s="1" t="s">
        <v>43</v>
      </c>
      <c r="R973" s="1" t="s">
        <v>175</v>
      </c>
      <c r="S973" s="1">
        <v>3</v>
      </c>
      <c r="T973" s="1" t="s">
        <v>1719</v>
      </c>
      <c r="U973" s="1" t="s">
        <v>46</v>
      </c>
      <c r="V973" s="1" t="s">
        <v>30</v>
      </c>
      <c r="W973" s="1" t="s">
        <v>47</v>
      </c>
      <c r="X973" s="1" t="s">
        <v>48</v>
      </c>
      <c r="Y973" s="1">
        <v>4620</v>
      </c>
      <c r="Z973" s="1" t="s">
        <v>369</v>
      </c>
      <c r="AA973" s="1">
        <v>2</v>
      </c>
      <c r="AB973" s="1" t="s">
        <v>6758</v>
      </c>
      <c r="AC973" s="1">
        <v>2</v>
      </c>
      <c r="AD973" s="1" t="s">
        <v>51</v>
      </c>
      <c r="AE973" s="1" t="s">
        <v>51</v>
      </c>
      <c r="AF973" s="7">
        <v>1239879453</v>
      </c>
      <c r="AG973" s="7">
        <v>1069024754</v>
      </c>
      <c r="AH973" s="7">
        <v>170854699</v>
      </c>
      <c r="AI973" s="7">
        <v>3237682845</v>
      </c>
      <c r="AJ973" s="7">
        <v>34082725</v>
      </c>
    </row>
    <row r="974" spans="2:36" ht="25.5" hidden="1" x14ac:dyDescent="0.25">
      <c r="B974" s="1" t="s">
        <v>1797</v>
      </c>
      <c r="C974" s="1">
        <v>309368</v>
      </c>
      <c r="D974" s="1"/>
      <c r="E974" s="1" t="s">
        <v>6799</v>
      </c>
      <c r="F974" s="1" t="s">
        <v>6800</v>
      </c>
      <c r="G974" s="1" t="s">
        <v>38</v>
      </c>
      <c r="H974" s="1">
        <v>91272227</v>
      </c>
      <c r="I974" s="1" t="s">
        <v>6801</v>
      </c>
      <c r="J974" s="1" t="s">
        <v>6802</v>
      </c>
      <c r="K974" s="1">
        <v>6740440</v>
      </c>
      <c r="L974" s="1"/>
      <c r="M974" s="1"/>
      <c r="N974" s="1" t="s">
        <v>6803</v>
      </c>
      <c r="O974" s="1">
        <v>20</v>
      </c>
      <c r="P974" s="1" t="s">
        <v>42</v>
      </c>
      <c r="Q974" s="1" t="s">
        <v>43</v>
      </c>
      <c r="R974" s="1" t="s">
        <v>65</v>
      </c>
      <c r="S974" s="1">
        <v>15</v>
      </c>
      <c r="T974" s="1" t="s">
        <v>6804</v>
      </c>
      <c r="U974" s="1" t="s">
        <v>46</v>
      </c>
      <c r="V974" s="1" t="s">
        <v>30</v>
      </c>
      <c r="W974" s="1" t="s">
        <v>47</v>
      </c>
      <c r="X974" s="1" t="s">
        <v>48</v>
      </c>
      <c r="Y974" s="1">
        <v>126</v>
      </c>
      <c r="Z974" s="1" t="s">
        <v>219</v>
      </c>
      <c r="AA974" s="1">
        <v>1</v>
      </c>
      <c r="AB974" s="1" t="s">
        <v>6805</v>
      </c>
      <c r="AC974" s="1">
        <v>1</v>
      </c>
      <c r="AD974" s="1" t="s">
        <v>51</v>
      </c>
      <c r="AE974" s="1" t="s">
        <v>51</v>
      </c>
      <c r="AF974" s="7">
        <v>1063562673</v>
      </c>
      <c r="AG974" s="7">
        <v>860367460</v>
      </c>
      <c r="AH974" s="7">
        <v>203195213</v>
      </c>
      <c r="AI974" s="7">
        <v>950284706</v>
      </c>
      <c r="AJ974" s="7">
        <v>35595398</v>
      </c>
    </row>
    <row r="975" spans="2:36" hidden="1" x14ac:dyDescent="0.25">
      <c r="B975" s="1" t="s">
        <v>1797</v>
      </c>
      <c r="C975" s="1">
        <v>266885</v>
      </c>
      <c r="D975" s="1"/>
      <c r="E975" s="1" t="s">
        <v>6806</v>
      </c>
      <c r="F975" s="1" t="s">
        <v>6807</v>
      </c>
      <c r="G975" s="1" t="s">
        <v>38</v>
      </c>
      <c r="H975" s="1">
        <v>13839869</v>
      </c>
      <c r="I975" s="1" t="s">
        <v>6808</v>
      </c>
      <c r="J975" s="1" t="s">
        <v>6809</v>
      </c>
      <c r="K975" s="1">
        <v>6523938</v>
      </c>
      <c r="L975" s="1">
        <v>6701680</v>
      </c>
      <c r="M975" s="1">
        <v>3153717129</v>
      </c>
      <c r="N975" s="1" t="s">
        <v>6810</v>
      </c>
      <c r="O975" s="1">
        <v>12</v>
      </c>
      <c r="P975" s="1" t="s">
        <v>42</v>
      </c>
      <c r="Q975" s="1" t="s">
        <v>43</v>
      </c>
      <c r="R975" s="1" t="s">
        <v>167</v>
      </c>
      <c r="S975" s="1">
        <v>13</v>
      </c>
      <c r="T975" s="1" t="s">
        <v>6811</v>
      </c>
      <c r="U975" s="1" t="s">
        <v>67</v>
      </c>
      <c r="V975" s="1" t="s">
        <v>30</v>
      </c>
      <c r="W975" s="1" t="s">
        <v>47</v>
      </c>
      <c r="X975" s="1" t="s">
        <v>48</v>
      </c>
      <c r="Y975" s="1">
        <v>6910</v>
      </c>
      <c r="Z975" s="1" t="s">
        <v>1871</v>
      </c>
      <c r="AA975" s="1">
        <v>1</v>
      </c>
      <c r="AB975" s="1" t="s">
        <v>6812</v>
      </c>
      <c r="AC975" s="1">
        <v>1</v>
      </c>
      <c r="AD975" s="1" t="s">
        <v>51</v>
      </c>
      <c r="AE975" s="1" t="s">
        <v>51</v>
      </c>
      <c r="AF975" s="7">
        <v>1062403357</v>
      </c>
      <c r="AG975" s="7">
        <v>140969854</v>
      </c>
      <c r="AH975" s="7">
        <v>921433503</v>
      </c>
      <c r="AI975" s="7">
        <v>948743858</v>
      </c>
      <c r="AJ975" s="7">
        <v>353609538</v>
      </c>
    </row>
    <row r="976" spans="2:36" hidden="1" x14ac:dyDescent="0.25">
      <c r="B976" s="1" t="s">
        <v>1797</v>
      </c>
      <c r="C976" s="1">
        <v>77371</v>
      </c>
      <c r="D976" s="1" t="s">
        <v>6813</v>
      </c>
      <c r="E976" s="1" t="s">
        <v>6814</v>
      </c>
      <c r="F976" s="1" t="s">
        <v>6815</v>
      </c>
      <c r="G976" s="1" t="s">
        <v>38</v>
      </c>
      <c r="H976" s="1">
        <v>91230106</v>
      </c>
      <c r="I976" s="1" t="s">
        <v>6816</v>
      </c>
      <c r="J976" s="1" t="s">
        <v>3512</v>
      </c>
      <c r="K976" s="1">
        <v>6421601</v>
      </c>
      <c r="L976" s="1">
        <v>6429126</v>
      </c>
      <c r="M976" s="1">
        <v>3108518221</v>
      </c>
      <c r="N976" s="1" t="s">
        <v>3513</v>
      </c>
      <c r="O976" s="1">
        <v>6</v>
      </c>
      <c r="P976" s="1" t="s">
        <v>42</v>
      </c>
      <c r="Q976" s="1" t="s">
        <v>43</v>
      </c>
      <c r="R976" s="1" t="s">
        <v>65</v>
      </c>
      <c r="S976" s="1">
        <v>15</v>
      </c>
      <c r="T976" s="1" t="s">
        <v>6817</v>
      </c>
      <c r="U976" s="1" t="s">
        <v>177</v>
      </c>
      <c r="V976" s="1" t="s">
        <v>30</v>
      </c>
      <c r="W976" s="1" t="s">
        <v>47</v>
      </c>
      <c r="X976" s="1" t="s">
        <v>48</v>
      </c>
      <c r="Y976" s="1">
        <v>4669</v>
      </c>
      <c r="Z976" s="1" t="s">
        <v>680</v>
      </c>
      <c r="AA976" s="1">
        <v>1</v>
      </c>
      <c r="AB976" s="1" t="s">
        <v>6818</v>
      </c>
      <c r="AC976" s="1">
        <v>1</v>
      </c>
      <c r="AD976" s="1" t="s">
        <v>51</v>
      </c>
      <c r="AE976" s="1" t="s">
        <v>51</v>
      </c>
      <c r="AF976" s="7">
        <v>1062197000</v>
      </c>
      <c r="AG976" s="7">
        <v>727177000</v>
      </c>
      <c r="AH976" s="7">
        <v>335020000</v>
      </c>
      <c r="AI976" s="7">
        <v>1635872000</v>
      </c>
      <c r="AJ976" s="7">
        <v>49263000</v>
      </c>
    </row>
    <row r="977" spans="2:36" hidden="1" x14ac:dyDescent="0.25">
      <c r="B977" s="1" t="s">
        <v>1797</v>
      </c>
      <c r="C977" s="1">
        <v>19204</v>
      </c>
      <c r="D977" s="3"/>
      <c r="E977" s="1" t="s">
        <v>6819</v>
      </c>
      <c r="F977" s="1">
        <v>13841609</v>
      </c>
      <c r="G977" s="1"/>
      <c r="H977" s="1"/>
      <c r="I977" s="1"/>
      <c r="J977" s="1" t="s">
        <v>575</v>
      </c>
      <c r="K977" s="1">
        <v>6971911</v>
      </c>
      <c r="L977" s="1">
        <v>3168756187</v>
      </c>
      <c r="M977" s="1"/>
      <c r="N977" s="1" t="s">
        <v>6820</v>
      </c>
      <c r="O977" s="1">
        <v>4</v>
      </c>
      <c r="P977" s="1" t="s">
        <v>42</v>
      </c>
      <c r="Q977" s="1" t="s">
        <v>43</v>
      </c>
      <c r="R977" s="1" t="s">
        <v>202</v>
      </c>
      <c r="S977" s="1">
        <v>12</v>
      </c>
      <c r="T977" s="1" t="s">
        <v>6821</v>
      </c>
      <c r="U977" s="1" t="s">
        <v>46</v>
      </c>
      <c r="V977" s="1" t="s">
        <v>30</v>
      </c>
      <c r="W977" s="1" t="s">
        <v>68</v>
      </c>
      <c r="X977" s="1" t="s">
        <v>69</v>
      </c>
      <c r="Y977" s="1">
        <v>4290</v>
      </c>
      <c r="Z977" s="1" t="s">
        <v>169</v>
      </c>
      <c r="AA977" s="1">
        <v>1</v>
      </c>
      <c r="AB977" s="1" t="s">
        <v>6819</v>
      </c>
      <c r="AC977" s="1">
        <v>1</v>
      </c>
      <c r="AD977" s="1" t="s">
        <v>51</v>
      </c>
      <c r="AE977" s="1" t="s">
        <v>51</v>
      </c>
      <c r="AF977" s="7">
        <v>1059922700</v>
      </c>
      <c r="AG977" s="7">
        <v>278603821</v>
      </c>
      <c r="AH977" s="7">
        <v>781318879</v>
      </c>
      <c r="AI977" s="7">
        <v>908058499</v>
      </c>
      <c r="AJ977" s="7">
        <v>202514976</v>
      </c>
    </row>
    <row r="978" spans="2:36" ht="25.5" hidden="1" x14ac:dyDescent="0.25">
      <c r="B978" s="1" t="s">
        <v>1797</v>
      </c>
      <c r="C978" s="1">
        <v>179834</v>
      </c>
      <c r="D978" s="3"/>
      <c r="E978" s="1" t="s">
        <v>6822</v>
      </c>
      <c r="F978" s="1" t="s">
        <v>6823</v>
      </c>
      <c r="G978" s="1" t="s">
        <v>38</v>
      </c>
      <c r="H978" s="1">
        <v>91492804</v>
      </c>
      <c r="I978" s="1" t="s">
        <v>6824</v>
      </c>
      <c r="J978" s="1" t="s">
        <v>6825</v>
      </c>
      <c r="K978" s="1">
        <v>6948537</v>
      </c>
      <c r="L978" s="1">
        <v>3174353436</v>
      </c>
      <c r="M978" s="1"/>
      <c r="N978" s="1" t="s">
        <v>6826</v>
      </c>
      <c r="O978" s="1">
        <v>8</v>
      </c>
      <c r="P978" s="1" t="s">
        <v>42</v>
      </c>
      <c r="Q978" s="1" t="s">
        <v>43</v>
      </c>
      <c r="R978" s="1" t="s">
        <v>2802</v>
      </c>
      <c r="S978" s="1">
        <v>12</v>
      </c>
      <c r="T978" s="1" t="s">
        <v>6827</v>
      </c>
      <c r="U978" s="1" t="s">
        <v>705</v>
      </c>
      <c r="V978" s="1" t="s">
        <v>30</v>
      </c>
      <c r="W978" s="1" t="s">
        <v>47</v>
      </c>
      <c r="X978" s="1" t="s">
        <v>48</v>
      </c>
      <c r="Y978" s="1">
        <v>7112</v>
      </c>
      <c r="Z978" s="1" t="s">
        <v>425</v>
      </c>
      <c r="AA978" s="1">
        <v>1</v>
      </c>
      <c r="AB978" s="1" t="s">
        <v>6822</v>
      </c>
      <c r="AC978" s="1">
        <v>1</v>
      </c>
      <c r="AD978" s="1" t="s">
        <v>51</v>
      </c>
      <c r="AE978" s="1" t="s">
        <v>51</v>
      </c>
      <c r="AF978" s="7">
        <v>1059437000</v>
      </c>
      <c r="AG978" s="7">
        <v>186381000</v>
      </c>
      <c r="AH978" s="7">
        <v>873056000</v>
      </c>
      <c r="AI978" s="7">
        <v>892560000</v>
      </c>
      <c r="AJ978" s="7">
        <v>224393000</v>
      </c>
    </row>
    <row r="979" spans="2:36" hidden="1" x14ac:dyDescent="0.25">
      <c r="B979" s="1" t="s">
        <v>1797</v>
      </c>
      <c r="C979" s="1">
        <v>71920</v>
      </c>
      <c r="D979" s="3"/>
      <c r="E979" s="1" t="s">
        <v>6828</v>
      </c>
      <c r="F979" s="1" t="s">
        <v>6829</v>
      </c>
      <c r="G979" s="1" t="s">
        <v>38</v>
      </c>
      <c r="H979" s="1">
        <v>41937019</v>
      </c>
      <c r="I979" s="1" t="s">
        <v>6830</v>
      </c>
      <c r="J979" s="1" t="s">
        <v>6831</v>
      </c>
      <c r="K979" s="1">
        <v>6972110</v>
      </c>
      <c r="L979" s="1">
        <v>6964696</v>
      </c>
      <c r="M979" s="1">
        <v>3136858128</v>
      </c>
      <c r="N979" s="1" t="s">
        <v>6832</v>
      </c>
      <c r="O979" s="1">
        <v>22</v>
      </c>
      <c r="P979" s="1" t="s">
        <v>42</v>
      </c>
      <c r="Q979" s="1" t="s">
        <v>43</v>
      </c>
      <c r="R979" s="1" t="s">
        <v>65</v>
      </c>
      <c r="S979" s="1">
        <v>15</v>
      </c>
      <c r="T979" s="1" t="s">
        <v>6833</v>
      </c>
      <c r="U979" s="1" t="s">
        <v>1714</v>
      </c>
      <c r="V979" s="1" t="s">
        <v>30</v>
      </c>
      <c r="W979" s="1" t="s">
        <v>110</v>
      </c>
      <c r="X979" s="1" t="s">
        <v>462</v>
      </c>
      <c r="Y979" s="1">
        <v>6621</v>
      </c>
      <c r="Z979" s="1" t="s">
        <v>690</v>
      </c>
      <c r="AA979" s="1">
        <v>0</v>
      </c>
      <c r="AB979" s="1"/>
      <c r="AC979" s="1">
        <v>0</v>
      </c>
      <c r="AD979" s="1" t="s">
        <v>51</v>
      </c>
      <c r="AE979" s="1" t="s">
        <v>51</v>
      </c>
      <c r="AF979" s="7">
        <v>1058262902</v>
      </c>
      <c r="AG979" s="7">
        <v>0</v>
      </c>
      <c r="AH979" s="7">
        <v>0</v>
      </c>
      <c r="AI979" s="7">
        <v>0</v>
      </c>
      <c r="AJ979" s="7">
        <v>0</v>
      </c>
    </row>
    <row r="980" spans="2:36" hidden="1" x14ac:dyDescent="0.25">
      <c r="B980" s="1" t="s">
        <v>1797</v>
      </c>
      <c r="C980" s="1">
        <v>141273</v>
      </c>
      <c r="D980" s="3"/>
      <c r="E980" s="1" t="s">
        <v>6834</v>
      </c>
      <c r="F980" s="1" t="s">
        <v>6835</v>
      </c>
      <c r="G980" s="1" t="s">
        <v>38</v>
      </c>
      <c r="H980" s="1">
        <v>91296138</v>
      </c>
      <c r="I980" s="1" t="s">
        <v>6836</v>
      </c>
      <c r="J980" s="1" t="s">
        <v>6837</v>
      </c>
      <c r="K980" s="1">
        <v>6808965</v>
      </c>
      <c r="L980" s="1">
        <v>3176478088</v>
      </c>
      <c r="M980" s="1"/>
      <c r="N980" s="1" t="s">
        <v>6838</v>
      </c>
      <c r="O980" s="1">
        <v>8</v>
      </c>
      <c r="P980" s="1" t="s">
        <v>42</v>
      </c>
      <c r="Q980" s="1" t="s">
        <v>43</v>
      </c>
      <c r="R980" s="1" t="s">
        <v>871</v>
      </c>
      <c r="S980" s="1">
        <v>10</v>
      </c>
      <c r="T980" s="1" t="s">
        <v>1900</v>
      </c>
      <c r="U980" s="1" t="s">
        <v>89</v>
      </c>
      <c r="V980" s="1" t="s">
        <v>30</v>
      </c>
      <c r="W980" s="1" t="s">
        <v>110</v>
      </c>
      <c r="X980" s="1" t="s">
        <v>48</v>
      </c>
      <c r="Y980" s="1">
        <v>4690</v>
      </c>
      <c r="Z980" s="1" t="s">
        <v>749</v>
      </c>
      <c r="AA980" s="1">
        <v>1</v>
      </c>
      <c r="AB980" s="1" t="s">
        <v>6839</v>
      </c>
      <c r="AC980" s="1">
        <v>1</v>
      </c>
      <c r="AD980" s="1" t="s">
        <v>51</v>
      </c>
      <c r="AE980" s="1" t="s">
        <v>51</v>
      </c>
      <c r="AF980" s="7">
        <v>1057793000</v>
      </c>
      <c r="AG980" s="7">
        <v>686755000</v>
      </c>
      <c r="AH980" s="7">
        <v>371038000</v>
      </c>
      <c r="AI980" s="7">
        <v>504307000</v>
      </c>
      <c r="AJ980" s="7">
        <v>-9471000</v>
      </c>
    </row>
    <row r="981" spans="2:36" hidden="1" x14ac:dyDescent="0.25">
      <c r="B981" s="1" t="s">
        <v>1797</v>
      </c>
      <c r="C981" s="1">
        <v>141496</v>
      </c>
      <c r="D981" s="3"/>
      <c r="E981" s="1" t="s">
        <v>6840</v>
      </c>
      <c r="F981" s="1" t="s">
        <v>6841</v>
      </c>
      <c r="G981" s="1" t="s">
        <v>38</v>
      </c>
      <c r="H981" s="1">
        <v>91258062</v>
      </c>
      <c r="I981" s="1" t="s">
        <v>1915</v>
      </c>
      <c r="J981" s="1" t="s">
        <v>6842</v>
      </c>
      <c r="K981" s="1">
        <v>6520909</v>
      </c>
      <c r="L981" s="1"/>
      <c r="M981" s="1"/>
      <c r="N981" s="1" t="s">
        <v>6843</v>
      </c>
      <c r="O981" s="1">
        <v>0</v>
      </c>
      <c r="P981" s="1" t="s">
        <v>42</v>
      </c>
      <c r="Q981" s="1" t="s">
        <v>43</v>
      </c>
      <c r="R981" s="1" t="s">
        <v>202</v>
      </c>
      <c r="S981" s="1">
        <v>12</v>
      </c>
      <c r="T981" s="1" t="s">
        <v>6844</v>
      </c>
      <c r="U981" s="1" t="s">
        <v>67</v>
      </c>
      <c r="V981" s="1" t="s">
        <v>30</v>
      </c>
      <c r="W981" s="1" t="s">
        <v>150</v>
      </c>
      <c r="X981" s="1" t="s">
        <v>48</v>
      </c>
      <c r="Y981" s="1">
        <v>4111</v>
      </c>
      <c r="Z981" s="1" t="s">
        <v>99</v>
      </c>
      <c r="AA981" s="1">
        <v>1</v>
      </c>
      <c r="AB981" s="1" t="s">
        <v>6840</v>
      </c>
      <c r="AC981" s="1">
        <v>1</v>
      </c>
      <c r="AD981" s="1" t="s">
        <v>51</v>
      </c>
      <c r="AE981" s="1" t="s">
        <v>51</v>
      </c>
      <c r="AF981" s="7">
        <v>1056532063</v>
      </c>
      <c r="AG981" s="7">
        <v>6335000</v>
      </c>
      <c r="AH981" s="7">
        <v>1050197063</v>
      </c>
      <c r="AI981" s="7">
        <v>104470405</v>
      </c>
      <c r="AJ981" s="7">
        <v>-139150655</v>
      </c>
    </row>
    <row r="982" spans="2:36" ht="25.5" hidden="1" x14ac:dyDescent="0.25">
      <c r="B982" s="1" t="s">
        <v>1797</v>
      </c>
      <c r="C982" s="1">
        <v>378210</v>
      </c>
      <c r="D982" s="1"/>
      <c r="E982" s="1" t="s">
        <v>6845</v>
      </c>
      <c r="F982" s="1" t="s">
        <v>6846</v>
      </c>
      <c r="G982" s="1" t="s">
        <v>38</v>
      </c>
      <c r="H982" s="1">
        <v>80497765</v>
      </c>
      <c r="I982" s="1" t="s">
        <v>6847</v>
      </c>
      <c r="J982" s="1" t="s">
        <v>6848</v>
      </c>
      <c r="K982" s="1">
        <v>3159268228</v>
      </c>
      <c r="L982" s="1">
        <v>3182065110</v>
      </c>
      <c r="M982" s="1"/>
      <c r="N982" s="1" t="s">
        <v>6849</v>
      </c>
      <c r="O982" s="1">
        <v>9</v>
      </c>
      <c r="P982" s="1" t="s">
        <v>42</v>
      </c>
      <c r="Q982" s="1" t="s">
        <v>43</v>
      </c>
      <c r="R982" s="1" t="s">
        <v>284</v>
      </c>
      <c r="S982" s="1">
        <v>4</v>
      </c>
      <c r="T982" s="1" t="s">
        <v>6850</v>
      </c>
      <c r="U982" s="1" t="s">
        <v>89</v>
      </c>
      <c r="V982" s="1" t="s">
        <v>30</v>
      </c>
      <c r="W982" s="1" t="s">
        <v>47</v>
      </c>
      <c r="X982" s="1" t="s">
        <v>48</v>
      </c>
      <c r="Y982" s="1">
        <v>4530</v>
      </c>
      <c r="Z982" s="1" t="s">
        <v>286</v>
      </c>
      <c r="AA982" s="1">
        <v>0</v>
      </c>
      <c r="AB982" s="1"/>
      <c r="AC982" s="1">
        <v>0</v>
      </c>
      <c r="AD982" s="1" t="s">
        <v>51</v>
      </c>
      <c r="AE982" s="1" t="s">
        <v>51</v>
      </c>
      <c r="AF982" s="7">
        <v>1055472903</v>
      </c>
      <c r="AG982" s="7">
        <v>429101173</v>
      </c>
      <c r="AH982" s="7">
        <v>626371730</v>
      </c>
      <c r="AI982" s="7">
        <v>2434576373</v>
      </c>
      <c r="AJ982" s="7">
        <v>263139157</v>
      </c>
    </row>
    <row r="983" spans="2:36" ht="25.5" hidden="1" x14ac:dyDescent="0.25">
      <c r="B983" s="1" t="s">
        <v>1797</v>
      </c>
      <c r="C983" s="1">
        <v>246371</v>
      </c>
      <c r="D983" s="1"/>
      <c r="E983" s="1" t="s">
        <v>6851</v>
      </c>
      <c r="F983" s="1" t="s">
        <v>6852</v>
      </c>
      <c r="G983" s="1" t="s">
        <v>38</v>
      </c>
      <c r="H983" s="1">
        <v>13544850</v>
      </c>
      <c r="I983" s="1" t="s">
        <v>6853</v>
      </c>
      <c r="J983" s="1" t="s">
        <v>6854</v>
      </c>
      <c r="K983" s="1">
        <v>6879347</v>
      </c>
      <c r="L983" s="1">
        <v>3102235775</v>
      </c>
      <c r="M983" s="1">
        <v>3208599491</v>
      </c>
      <c r="N983" s="1" t="s">
        <v>6855</v>
      </c>
      <c r="O983" s="1">
        <v>20</v>
      </c>
      <c r="P983" s="1" t="s">
        <v>42</v>
      </c>
      <c r="Q983" s="1" t="s">
        <v>43</v>
      </c>
      <c r="R983" s="1" t="s">
        <v>545</v>
      </c>
      <c r="S983" s="1">
        <v>3</v>
      </c>
      <c r="T983" s="1" t="s">
        <v>6856</v>
      </c>
      <c r="U983" s="1" t="s">
        <v>67</v>
      </c>
      <c r="V983" s="1" t="s">
        <v>30</v>
      </c>
      <c r="W983" s="1" t="s">
        <v>47</v>
      </c>
      <c r="X983" s="1" t="s">
        <v>48</v>
      </c>
      <c r="Y983" s="1">
        <v>1521</v>
      </c>
      <c r="Z983" s="1" t="s">
        <v>1839</v>
      </c>
      <c r="AA983" s="1">
        <v>1</v>
      </c>
      <c r="AB983" s="1" t="s">
        <v>6857</v>
      </c>
      <c r="AC983" s="1">
        <v>1</v>
      </c>
      <c r="AD983" s="1" t="s">
        <v>51</v>
      </c>
      <c r="AE983" s="1" t="s">
        <v>51</v>
      </c>
      <c r="AF983" s="7">
        <v>1054663000</v>
      </c>
      <c r="AG983" s="7">
        <v>666365000</v>
      </c>
      <c r="AH983" s="7">
        <v>388298000</v>
      </c>
      <c r="AI983" s="7">
        <v>1480680000</v>
      </c>
      <c r="AJ983" s="7">
        <v>73226000</v>
      </c>
    </row>
    <row r="984" spans="2:36" hidden="1" x14ac:dyDescent="0.25">
      <c r="B984" s="1" t="s">
        <v>1797</v>
      </c>
      <c r="C984" s="1">
        <v>463281</v>
      </c>
      <c r="D984" s="1" t="s">
        <v>6858</v>
      </c>
      <c r="E984" s="1" t="s">
        <v>6859</v>
      </c>
      <c r="F984" s="1" t="s">
        <v>6860</v>
      </c>
      <c r="G984" s="1" t="s">
        <v>38</v>
      </c>
      <c r="H984" s="1">
        <v>19131084</v>
      </c>
      <c r="I984" s="1" t="s">
        <v>6861</v>
      </c>
      <c r="J984" s="1" t="s">
        <v>6862</v>
      </c>
      <c r="K984" s="1">
        <v>6474433</v>
      </c>
      <c r="L984" s="1">
        <v>3102079134</v>
      </c>
      <c r="M984" s="1"/>
      <c r="N984" s="1" t="s">
        <v>6863</v>
      </c>
      <c r="O984" s="1">
        <v>0</v>
      </c>
      <c r="P984" s="1" t="s">
        <v>42</v>
      </c>
      <c r="Q984" s="1" t="s">
        <v>43</v>
      </c>
      <c r="R984" s="1"/>
      <c r="S984" s="1"/>
      <c r="T984" s="1" t="s">
        <v>6864</v>
      </c>
      <c r="U984" s="1" t="s">
        <v>109</v>
      </c>
      <c r="V984" s="1" t="s">
        <v>30</v>
      </c>
      <c r="W984" s="1" t="s">
        <v>47</v>
      </c>
      <c r="X984" s="1" t="s">
        <v>48</v>
      </c>
      <c r="Y984" s="1">
        <v>4923</v>
      </c>
      <c r="Z984" s="1" t="s">
        <v>582</v>
      </c>
      <c r="AA984" s="1">
        <v>1</v>
      </c>
      <c r="AB984" s="1" t="s">
        <v>6865</v>
      </c>
      <c r="AC984" s="1">
        <v>1</v>
      </c>
      <c r="AD984" s="1" t="s">
        <v>51</v>
      </c>
      <c r="AE984" s="1" t="s">
        <v>51</v>
      </c>
      <c r="AF984" s="7">
        <v>1054500000</v>
      </c>
      <c r="AG984" s="7">
        <v>0</v>
      </c>
      <c r="AH984" s="7">
        <v>1054500000</v>
      </c>
      <c r="AI984" s="7">
        <v>0</v>
      </c>
      <c r="AJ984" s="7">
        <v>0</v>
      </c>
    </row>
    <row r="985" spans="2:36" ht="25.5" hidden="1" x14ac:dyDescent="0.25">
      <c r="B985" s="1" t="s">
        <v>1797</v>
      </c>
      <c r="C985" s="1">
        <v>438065</v>
      </c>
      <c r="D985" s="1"/>
      <c r="E985" s="1" t="s">
        <v>6866</v>
      </c>
      <c r="F985" s="1" t="s">
        <v>6867</v>
      </c>
      <c r="G985" s="1" t="s">
        <v>38</v>
      </c>
      <c r="H985" s="1">
        <v>79737758</v>
      </c>
      <c r="I985" s="1" t="s">
        <v>6868</v>
      </c>
      <c r="J985" s="1" t="s">
        <v>6869</v>
      </c>
      <c r="K985" s="1">
        <v>6984800</v>
      </c>
      <c r="L985" s="1">
        <v>3103003100</v>
      </c>
      <c r="M985" s="1"/>
      <c r="N985" s="1" t="s">
        <v>6870</v>
      </c>
      <c r="O985" s="1">
        <v>2</v>
      </c>
      <c r="P985" s="1" t="s">
        <v>42</v>
      </c>
      <c r="Q985" s="1" t="s">
        <v>43</v>
      </c>
      <c r="R985" s="1" t="s">
        <v>284</v>
      </c>
      <c r="S985" s="1">
        <v>4</v>
      </c>
      <c r="T985" s="1" t="s">
        <v>6732</v>
      </c>
      <c r="U985" s="1" t="s">
        <v>89</v>
      </c>
      <c r="V985" s="1" t="s">
        <v>30</v>
      </c>
      <c r="W985" s="1" t="s">
        <v>47</v>
      </c>
      <c r="X985" s="1" t="s">
        <v>48</v>
      </c>
      <c r="Y985" s="1">
        <v>4769</v>
      </c>
      <c r="Z985" s="1" t="s">
        <v>6871</v>
      </c>
      <c r="AA985" s="1">
        <v>1</v>
      </c>
      <c r="AB985" s="1" t="s">
        <v>6872</v>
      </c>
      <c r="AC985" s="1">
        <v>1</v>
      </c>
      <c r="AD985" s="1" t="s">
        <v>51</v>
      </c>
      <c r="AE985" s="1" t="s">
        <v>51</v>
      </c>
      <c r="AF985" s="7">
        <v>1053952162</v>
      </c>
      <c r="AG985" s="7">
        <v>797109151</v>
      </c>
      <c r="AH985" s="7">
        <v>256843011</v>
      </c>
      <c r="AI985" s="7">
        <v>1178165400</v>
      </c>
      <c r="AJ985" s="7">
        <v>16792640</v>
      </c>
    </row>
    <row r="986" spans="2:36" ht="25.5" hidden="1" x14ac:dyDescent="0.25">
      <c r="B986" s="1" t="s">
        <v>1797</v>
      </c>
      <c r="C986" s="1">
        <v>244057</v>
      </c>
      <c r="D986" s="1"/>
      <c r="E986" s="1" t="s">
        <v>6873</v>
      </c>
      <c r="F986" s="1" t="s">
        <v>6874</v>
      </c>
      <c r="G986" s="1" t="s">
        <v>38</v>
      </c>
      <c r="H986" s="1">
        <v>1098634655</v>
      </c>
      <c r="I986" s="1" t="s">
        <v>6875</v>
      </c>
      <c r="J986" s="1" t="s">
        <v>610</v>
      </c>
      <c r="K986" s="1">
        <v>6803000</v>
      </c>
      <c r="L986" s="1">
        <v>6303960</v>
      </c>
      <c r="M986" s="1">
        <v>3164701325</v>
      </c>
      <c r="N986" s="1" t="s">
        <v>6876</v>
      </c>
      <c r="O986" s="1">
        <v>0</v>
      </c>
      <c r="P986" s="1" t="s">
        <v>42</v>
      </c>
      <c r="Q986" s="1" t="s">
        <v>43</v>
      </c>
      <c r="R986" s="1" t="s">
        <v>611</v>
      </c>
      <c r="S986" s="1">
        <v>13</v>
      </c>
      <c r="T986" s="1" t="s">
        <v>340</v>
      </c>
      <c r="U986" s="1" t="s">
        <v>613</v>
      </c>
      <c r="V986" s="1" t="s">
        <v>30</v>
      </c>
      <c r="W986" s="1" t="s">
        <v>47</v>
      </c>
      <c r="X986" s="1" t="s">
        <v>48</v>
      </c>
      <c r="Y986" s="1">
        <v>4620</v>
      </c>
      <c r="Z986" s="1" t="s">
        <v>369</v>
      </c>
      <c r="AA986" s="1">
        <v>2</v>
      </c>
      <c r="AB986" s="1" t="s">
        <v>6877</v>
      </c>
      <c r="AC986" s="1">
        <v>2</v>
      </c>
      <c r="AD986" s="1" t="s">
        <v>51</v>
      </c>
      <c r="AE986" s="1" t="s">
        <v>51</v>
      </c>
      <c r="AF986" s="7">
        <v>1053665816</v>
      </c>
      <c r="AG986" s="7">
        <v>490000000</v>
      </c>
      <c r="AH986" s="7">
        <v>563665816</v>
      </c>
      <c r="AI986" s="7">
        <v>0</v>
      </c>
      <c r="AJ986" s="7">
        <v>0</v>
      </c>
    </row>
    <row r="987" spans="2:36" hidden="1" x14ac:dyDescent="0.25">
      <c r="B987" s="1" t="s">
        <v>1797</v>
      </c>
      <c r="C987" s="1">
        <v>401008</v>
      </c>
      <c r="D987" s="1"/>
      <c r="E987" s="1" t="s">
        <v>6878</v>
      </c>
      <c r="F987" s="1" t="s">
        <v>6879</v>
      </c>
      <c r="G987" s="1" t="s">
        <v>38</v>
      </c>
      <c r="H987" s="1">
        <v>91261918</v>
      </c>
      <c r="I987" s="1" t="s">
        <v>6880</v>
      </c>
      <c r="J987" s="1" t="s">
        <v>6881</v>
      </c>
      <c r="K987" s="1">
        <v>7009715</v>
      </c>
      <c r="L987" s="1">
        <v>3138544923</v>
      </c>
      <c r="M987" s="1"/>
      <c r="N987" s="1" t="s">
        <v>6882</v>
      </c>
      <c r="O987" s="1">
        <v>6</v>
      </c>
      <c r="P987" s="1" t="s">
        <v>42</v>
      </c>
      <c r="Q987" s="1" t="s">
        <v>43</v>
      </c>
      <c r="R987" s="1" t="s">
        <v>871</v>
      </c>
      <c r="S987" s="1">
        <v>10</v>
      </c>
      <c r="T987" s="1" t="s">
        <v>4442</v>
      </c>
      <c r="U987" s="1" t="s">
        <v>46</v>
      </c>
      <c r="V987" s="1" t="s">
        <v>30</v>
      </c>
      <c r="W987" s="1" t="s">
        <v>47</v>
      </c>
      <c r="X987" s="1" t="s">
        <v>48</v>
      </c>
      <c r="Y987" s="1">
        <v>1410</v>
      </c>
      <c r="Z987" s="1" t="s">
        <v>594</v>
      </c>
      <c r="AA987" s="1">
        <v>1</v>
      </c>
      <c r="AB987" s="1" t="s">
        <v>6883</v>
      </c>
      <c r="AC987" s="1">
        <v>1</v>
      </c>
      <c r="AD987" s="1" t="s">
        <v>51</v>
      </c>
      <c r="AE987" s="1" t="s">
        <v>51</v>
      </c>
      <c r="AF987" s="7">
        <v>1053174817</v>
      </c>
      <c r="AG987" s="7">
        <v>818914268</v>
      </c>
      <c r="AH987" s="7">
        <v>234260549</v>
      </c>
      <c r="AI987" s="7">
        <v>1332229097</v>
      </c>
      <c r="AJ987" s="7">
        <v>38133103</v>
      </c>
    </row>
    <row r="988" spans="2:36" hidden="1" x14ac:dyDescent="0.25">
      <c r="B988" s="1" t="s">
        <v>1797</v>
      </c>
      <c r="C988" s="1">
        <v>311001</v>
      </c>
      <c r="D988" s="1"/>
      <c r="E988" s="1" t="s">
        <v>6884</v>
      </c>
      <c r="F988" s="1" t="s">
        <v>6885</v>
      </c>
      <c r="G988" s="1" t="s">
        <v>38</v>
      </c>
      <c r="H988" s="1">
        <v>1092344509</v>
      </c>
      <c r="I988" s="1" t="s">
        <v>6886</v>
      </c>
      <c r="J988" s="1" t="s">
        <v>6887</v>
      </c>
      <c r="K988" s="1">
        <v>3209500389</v>
      </c>
      <c r="L988" s="1">
        <v>3214313975</v>
      </c>
      <c r="M988" s="1"/>
      <c r="N988" s="1" t="s">
        <v>6888</v>
      </c>
      <c r="O988" s="1">
        <v>15</v>
      </c>
      <c r="P988" s="1" t="s">
        <v>42</v>
      </c>
      <c r="Q988" s="1" t="s">
        <v>43</v>
      </c>
      <c r="R988" s="1" t="s">
        <v>687</v>
      </c>
      <c r="S988" s="1">
        <v>6</v>
      </c>
      <c r="T988" s="1" t="s">
        <v>6889</v>
      </c>
      <c r="U988" s="1" t="s">
        <v>1811</v>
      </c>
      <c r="V988" s="1" t="s">
        <v>30</v>
      </c>
      <c r="W988" s="1" t="s">
        <v>47</v>
      </c>
      <c r="X988" s="1" t="s">
        <v>48</v>
      </c>
      <c r="Y988" s="1">
        <v>1399</v>
      </c>
      <c r="Z988" s="1" t="s">
        <v>6552</v>
      </c>
      <c r="AA988" s="1">
        <v>1</v>
      </c>
      <c r="AB988" s="1" t="s">
        <v>6890</v>
      </c>
      <c r="AC988" s="1">
        <v>1</v>
      </c>
      <c r="AD988" s="1" t="s">
        <v>51</v>
      </c>
      <c r="AE988" s="1" t="s">
        <v>51</v>
      </c>
      <c r="AF988" s="7">
        <v>1052429930</v>
      </c>
      <c r="AG988" s="7">
        <v>325187419</v>
      </c>
      <c r="AH988" s="7">
        <v>727242511</v>
      </c>
      <c r="AI988" s="7">
        <v>8450623371</v>
      </c>
      <c r="AJ988" s="7">
        <v>276659863</v>
      </c>
    </row>
    <row r="989" spans="2:36" ht="25.5" hidden="1" x14ac:dyDescent="0.25">
      <c r="B989" s="1" t="s">
        <v>1797</v>
      </c>
      <c r="C989" s="1">
        <v>431373</v>
      </c>
      <c r="D989" s="1"/>
      <c r="E989" s="1" t="s">
        <v>6891</v>
      </c>
      <c r="F989" s="1" t="s">
        <v>6892</v>
      </c>
      <c r="G989" s="1" t="s">
        <v>38</v>
      </c>
      <c r="H989" s="1">
        <v>3364055</v>
      </c>
      <c r="I989" s="1" t="s">
        <v>6893</v>
      </c>
      <c r="J989" s="1" t="s">
        <v>6894</v>
      </c>
      <c r="K989" s="1">
        <v>3127418610</v>
      </c>
      <c r="L989" s="1">
        <v>6410703</v>
      </c>
      <c r="M989" s="1"/>
      <c r="N989" s="1" t="s">
        <v>6895</v>
      </c>
      <c r="O989" s="1">
        <v>14</v>
      </c>
      <c r="P989" s="1" t="s">
        <v>42</v>
      </c>
      <c r="Q989" s="1" t="s">
        <v>43</v>
      </c>
      <c r="R989" s="1" t="s">
        <v>1235</v>
      </c>
      <c r="S989" s="1">
        <v>6</v>
      </c>
      <c r="T989" s="1" t="s">
        <v>6896</v>
      </c>
      <c r="U989" s="1" t="s">
        <v>46</v>
      </c>
      <c r="V989" s="1" t="s">
        <v>30</v>
      </c>
      <c r="W989" s="1" t="s">
        <v>47</v>
      </c>
      <c r="X989" s="1" t="s">
        <v>48</v>
      </c>
      <c r="Y989" s="1">
        <v>7730</v>
      </c>
      <c r="Z989" s="1" t="s">
        <v>178</v>
      </c>
      <c r="AA989" s="1">
        <v>1</v>
      </c>
      <c r="AB989" s="1" t="s">
        <v>6897</v>
      </c>
      <c r="AC989" s="1">
        <v>1</v>
      </c>
      <c r="AD989" s="1" t="s">
        <v>51</v>
      </c>
      <c r="AE989" s="1" t="s">
        <v>51</v>
      </c>
      <c r="AF989" s="7">
        <v>1052069006</v>
      </c>
      <c r="AG989" s="7">
        <v>921792690</v>
      </c>
      <c r="AH989" s="7">
        <v>130276316</v>
      </c>
      <c r="AI989" s="7">
        <v>701723560</v>
      </c>
      <c r="AJ989" s="7">
        <v>62250832</v>
      </c>
    </row>
    <row r="990" spans="2:36" ht="38.25" hidden="1" x14ac:dyDescent="0.25">
      <c r="B990" s="1" t="s">
        <v>1797</v>
      </c>
      <c r="C990" s="1">
        <v>121848</v>
      </c>
      <c r="D990" s="3"/>
      <c r="E990" s="1" t="s">
        <v>6898</v>
      </c>
      <c r="F990" s="1" t="s">
        <v>6899</v>
      </c>
      <c r="G990" s="1" t="s">
        <v>38</v>
      </c>
      <c r="H990" s="1">
        <v>91280568</v>
      </c>
      <c r="I990" s="1" t="s">
        <v>6900</v>
      </c>
      <c r="J990" s="1" t="s">
        <v>6901</v>
      </c>
      <c r="K990" s="1">
        <v>6324508</v>
      </c>
      <c r="L990" s="1">
        <v>6324909</v>
      </c>
      <c r="M990" s="1">
        <v>3164722801</v>
      </c>
      <c r="N990" s="1" t="s">
        <v>6902</v>
      </c>
      <c r="O990" s="1">
        <v>4</v>
      </c>
      <c r="P990" s="1" t="s">
        <v>42</v>
      </c>
      <c r="Q990" s="1" t="s">
        <v>43</v>
      </c>
      <c r="R990" s="1" t="s">
        <v>5648</v>
      </c>
      <c r="S990" s="1">
        <v>13</v>
      </c>
      <c r="T990" s="1" t="s">
        <v>6903</v>
      </c>
      <c r="U990" s="1" t="s">
        <v>632</v>
      </c>
      <c r="V990" s="1" t="s">
        <v>30</v>
      </c>
      <c r="W990" s="1" t="s">
        <v>47</v>
      </c>
      <c r="X990" s="1" t="s">
        <v>48</v>
      </c>
      <c r="Y990" s="1">
        <v>4663</v>
      </c>
      <c r="Z990" s="1" t="s">
        <v>134</v>
      </c>
      <c r="AA990" s="1">
        <v>1</v>
      </c>
      <c r="AB990" s="1" t="s">
        <v>6904</v>
      </c>
      <c r="AC990" s="1">
        <v>1</v>
      </c>
      <c r="AD990" s="1" t="s">
        <v>51</v>
      </c>
      <c r="AE990" s="1" t="s">
        <v>51</v>
      </c>
      <c r="AF990" s="7">
        <v>1051951000</v>
      </c>
      <c r="AG990" s="7">
        <v>663478000</v>
      </c>
      <c r="AH990" s="7">
        <v>388473000</v>
      </c>
      <c r="AI990" s="7">
        <v>678685000</v>
      </c>
      <c r="AJ990" s="7">
        <v>-1403000</v>
      </c>
    </row>
    <row r="991" spans="2:36" ht="25.5" hidden="1" x14ac:dyDescent="0.25">
      <c r="B991" s="1" t="s">
        <v>1797</v>
      </c>
      <c r="C991" s="1">
        <v>64609</v>
      </c>
      <c r="D991" s="3"/>
      <c r="E991" s="1" t="s">
        <v>6905</v>
      </c>
      <c r="F991" s="1" t="s">
        <v>6906</v>
      </c>
      <c r="G991" s="1" t="s">
        <v>38</v>
      </c>
      <c r="H991" s="1">
        <v>63317636</v>
      </c>
      <c r="I991" s="1" t="s">
        <v>6907</v>
      </c>
      <c r="J991" s="1" t="s">
        <v>6908</v>
      </c>
      <c r="K991" s="1">
        <v>6458176</v>
      </c>
      <c r="L991" s="1">
        <v>6347346</v>
      </c>
      <c r="M991" s="1">
        <v>3153714572</v>
      </c>
      <c r="N991" s="1" t="s">
        <v>6909</v>
      </c>
      <c r="O991" s="1">
        <v>4</v>
      </c>
      <c r="P991" s="1" t="s">
        <v>42</v>
      </c>
      <c r="Q991" s="1" t="s">
        <v>43</v>
      </c>
      <c r="R991" s="1" t="s">
        <v>658</v>
      </c>
      <c r="S991" s="1">
        <v>13</v>
      </c>
      <c r="T991" s="1" t="s">
        <v>6910</v>
      </c>
      <c r="U991" s="1" t="s">
        <v>5226</v>
      </c>
      <c r="V991" s="1" t="s">
        <v>30</v>
      </c>
      <c r="W991" s="1" t="s">
        <v>47</v>
      </c>
      <c r="X991" s="1" t="s">
        <v>48</v>
      </c>
      <c r="Y991" s="1">
        <v>4659</v>
      </c>
      <c r="Z991" s="1" t="s">
        <v>1273</v>
      </c>
      <c r="AA991" s="1">
        <v>1</v>
      </c>
      <c r="AB991" s="1" t="s">
        <v>6911</v>
      </c>
      <c r="AC991" s="1">
        <v>1</v>
      </c>
      <c r="AD991" s="1"/>
      <c r="AE991" s="1" t="s">
        <v>51</v>
      </c>
      <c r="AF991" s="7">
        <v>1051281000</v>
      </c>
      <c r="AG991" s="7">
        <v>413821000</v>
      </c>
      <c r="AH991" s="7">
        <v>637460000</v>
      </c>
      <c r="AI991" s="7">
        <v>27971000</v>
      </c>
      <c r="AJ991" s="7">
        <v>2935000</v>
      </c>
    </row>
    <row r="992" spans="2:36" hidden="1" x14ac:dyDescent="0.25">
      <c r="B992" s="1" t="s">
        <v>1797</v>
      </c>
      <c r="C992" s="1">
        <v>233966</v>
      </c>
      <c r="D992" s="1"/>
      <c r="E992" s="1" t="s">
        <v>6912</v>
      </c>
      <c r="F992" s="1" t="s">
        <v>6913</v>
      </c>
      <c r="G992" s="1" t="s">
        <v>38</v>
      </c>
      <c r="H992" s="1">
        <v>91247176</v>
      </c>
      <c r="I992" s="1" t="s">
        <v>6914</v>
      </c>
      <c r="J992" s="1" t="s">
        <v>6915</v>
      </c>
      <c r="K992" s="1">
        <v>6960984</v>
      </c>
      <c r="L992" s="1">
        <v>3188132460</v>
      </c>
      <c r="M992" s="1">
        <v>3185309124</v>
      </c>
      <c r="N992" s="1" t="s">
        <v>6916</v>
      </c>
      <c r="O992" s="1">
        <v>5</v>
      </c>
      <c r="P992" s="1" t="s">
        <v>42</v>
      </c>
      <c r="Q992" s="1" t="s">
        <v>43</v>
      </c>
      <c r="R992" s="1" t="s">
        <v>696</v>
      </c>
      <c r="S992" s="1">
        <v>10</v>
      </c>
      <c r="T992" s="1" t="s">
        <v>6917</v>
      </c>
      <c r="U992" s="1" t="s">
        <v>1759</v>
      </c>
      <c r="V992" s="1" t="s">
        <v>30</v>
      </c>
      <c r="W992" s="1" t="s">
        <v>47</v>
      </c>
      <c r="X992" s="1" t="s">
        <v>48</v>
      </c>
      <c r="Y992" s="1">
        <v>4321</v>
      </c>
      <c r="Z992" s="1" t="s">
        <v>630</v>
      </c>
      <c r="AA992" s="1">
        <v>1</v>
      </c>
      <c r="AB992" s="1" t="s">
        <v>6918</v>
      </c>
      <c r="AC992" s="1">
        <v>1</v>
      </c>
      <c r="AD992" s="1" t="s">
        <v>51</v>
      </c>
      <c r="AE992" s="1" t="s">
        <v>51</v>
      </c>
      <c r="AF992" s="7">
        <v>1050595241</v>
      </c>
      <c r="AG992" s="7">
        <v>382072249</v>
      </c>
      <c r="AH992" s="7">
        <v>668522992</v>
      </c>
      <c r="AI992" s="7">
        <v>546595313</v>
      </c>
      <c r="AJ992" s="7">
        <v>58269205</v>
      </c>
    </row>
    <row r="993" spans="2:36" ht="25.5" hidden="1" x14ac:dyDescent="0.25">
      <c r="B993" s="1" t="s">
        <v>1797</v>
      </c>
      <c r="C993" s="1">
        <v>173243</v>
      </c>
      <c r="D993" s="3"/>
      <c r="E993" s="1" t="s">
        <v>6919</v>
      </c>
      <c r="F993" s="1" t="s">
        <v>6920</v>
      </c>
      <c r="G993" s="1" t="s">
        <v>38</v>
      </c>
      <c r="H993" s="1">
        <v>63300166</v>
      </c>
      <c r="I993" s="1" t="s">
        <v>1774</v>
      </c>
      <c r="J993" s="1" t="s">
        <v>1775</v>
      </c>
      <c r="K993" s="1">
        <v>3108518187</v>
      </c>
      <c r="L993" s="1"/>
      <c r="M993" s="1"/>
      <c r="N993" s="1" t="s">
        <v>1776</v>
      </c>
      <c r="O993" s="1">
        <v>3</v>
      </c>
      <c r="P993" s="1" t="s">
        <v>42</v>
      </c>
      <c r="Q993" s="1" t="s">
        <v>43</v>
      </c>
      <c r="R993" s="1" t="s">
        <v>658</v>
      </c>
      <c r="S993" s="1">
        <v>13</v>
      </c>
      <c r="T993" s="1" t="s">
        <v>6921</v>
      </c>
      <c r="U993" s="1" t="s">
        <v>109</v>
      </c>
      <c r="V993" s="1" t="s">
        <v>30</v>
      </c>
      <c r="W993" s="1" t="s">
        <v>47</v>
      </c>
      <c r="X993" s="1" t="s">
        <v>48</v>
      </c>
      <c r="Y993" s="1">
        <v>126</v>
      </c>
      <c r="Z993" s="1" t="s">
        <v>219</v>
      </c>
      <c r="AA993" s="1">
        <v>1</v>
      </c>
      <c r="AB993" s="1" t="s">
        <v>6919</v>
      </c>
      <c r="AC993" s="1">
        <v>1</v>
      </c>
      <c r="AD993" s="1" t="s">
        <v>51</v>
      </c>
      <c r="AE993" s="1" t="s">
        <v>51</v>
      </c>
      <c r="AF993" s="7">
        <v>1049362000</v>
      </c>
      <c r="AG993" s="7">
        <v>532998000</v>
      </c>
      <c r="AH993" s="7">
        <v>516364000</v>
      </c>
      <c r="AI993" s="7">
        <v>453103000</v>
      </c>
      <c r="AJ993" s="7">
        <v>33120000</v>
      </c>
    </row>
    <row r="994" spans="2:36" ht="51" hidden="1" x14ac:dyDescent="0.25">
      <c r="B994" s="1" t="s">
        <v>1797</v>
      </c>
      <c r="C994" s="1">
        <v>18713</v>
      </c>
      <c r="D994" s="3"/>
      <c r="E994" s="1" t="s">
        <v>6922</v>
      </c>
      <c r="F994" s="1" t="s">
        <v>6923</v>
      </c>
      <c r="G994" s="1" t="s">
        <v>38</v>
      </c>
      <c r="H994" s="1">
        <v>91262242</v>
      </c>
      <c r="I994" s="1" t="s">
        <v>6924</v>
      </c>
      <c r="J994" s="1" t="s">
        <v>6925</v>
      </c>
      <c r="K994" s="1">
        <v>6436145</v>
      </c>
      <c r="L994" s="1">
        <v>6435079</v>
      </c>
      <c r="M994" s="1">
        <v>3204494960</v>
      </c>
      <c r="N994" s="1" t="s">
        <v>6926</v>
      </c>
      <c r="O994" s="1">
        <v>17</v>
      </c>
      <c r="P994" s="1" t="s">
        <v>42</v>
      </c>
      <c r="Q994" s="1" t="s">
        <v>43</v>
      </c>
      <c r="R994" s="1" t="s">
        <v>202</v>
      </c>
      <c r="S994" s="1">
        <v>12</v>
      </c>
      <c r="T994" s="1" t="s">
        <v>691</v>
      </c>
      <c r="U994" s="1" t="s">
        <v>89</v>
      </c>
      <c r="V994" s="1" t="s">
        <v>30</v>
      </c>
      <c r="W994" s="1" t="s">
        <v>110</v>
      </c>
      <c r="X994" s="1" t="s">
        <v>48</v>
      </c>
      <c r="Y994" s="1">
        <v>6621</v>
      </c>
      <c r="Z994" s="1" t="s">
        <v>690</v>
      </c>
      <c r="AA994" s="1">
        <v>1</v>
      </c>
      <c r="AB994" s="1" t="s">
        <v>6922</v>
      </c>
      <c r="AC994" s="1">
        <v>1</v>
      </c>
      <c r="AD994" s="1" t="s">
        <v>51</v>
      </c>
      <c r="AE994" s="1" t="s">
        <v>51</v>
      </c>
      <c r="AF994" s="7">
        <v>1046875376</v>
      </c>
      <c r="AG994" s="7">
        <v>175262533</v>
      </c>
      <c r="AH994" s="7">
        <v>871612843</v>
      </c>
      <c r="AI994" s="7">
        <v>960608639</v>
      </c>
      <c r="AJ994" s="7">
        <v>235758483</v>
      </c>
    </row>
    <row r="995" spans="2:36" hidden="1" x14ac:dyDescent="0.25">
      <c r="B995" s="1" t="s">
        <v>1797</v>
      </c>
      <c r="C995" s="1">
        <v>118227</v>
      </c>
      <c r="D995" s="3"/>
      <c r="E995" s="1" t="s">
        <v>6927</v>
      </c>
      <c r="F995" s="1">
        <v>37547040</v>
      </c>
      <c r="G995" s="1"/>
      <c r="H995" s="1"/>
      <c r="I995" s="1"/>
      <c r="J995" s="1" t="s">
        <v>6928</v>
      </c>
      <c r="K995" s="1">
        <v>6574798</v>
      </c>
      <c r="L995" s="1">
        <v>3165214360</v>
      </c>
      <c r="M995" s="1"/>
      <c r="N995" s="1" t="s">
        <v>6929</v>
      </c>
      <c r="O995" s="1">
        <v>3</v>
      </c>
      <c r="P995" s="1" t="s">
        <v>42</v>
      </c>
      <c r="Q995" s="1" t="s">
        <v>43</v>
      </c>
      <c r="R995" s="1" t="s">
        <v>194</v>
      </c>
      <c r="S995" s="1">
        <v>12</v>
      </c>
      <c r="T995" s="1" t="s">
        <v>6930</v>
      </c>
      <c r="U995" s="1" t="s">
        <v>6931</v>
      </c>
      <c r="V995" s="1" t="s">
        <v>30</v>
      </c>
      <c r="W995" s="1" t="s">
        <v>68</v>
      </c>
      <c r="X995" s="1" t="s">
        <v>69</v>
      </c>
      <c r="Y995" s="1">
        <v>8551</v>
      </c>
      <c r="Z995" s="1" t="s">
        <v>1822</v>
      </c>
      <c r="AA995" s="1">
        <v>1</v>
      </c>
      <c r="AB995" s="1" t="s">
        <v>6932</v>
      </c>
      <c r="AC995" s="1">
        <v>1</v>
      </c>
      <c r="AD995" s="1" t="s">
        <v>51</v>
      </c>
      <c r="AE995" s="1" t="s">
        <v>51</v>
      </c>
      <c r="AF995" s="7">
        <v>1045309001</v>
      </c>
      <c r="AG995" s="7">
        <v>435954381</v>
      </c>
      <c r="AH995" s="7">
        <v>609354620</v>
      </c>
      <c r="AI995" s="7">
        <v>337201500</v>
      </c>
      <c r="AJ995" s="7">
        <v>120789081</v>
      </c>
    </row>
    <row r="996" spans="2:36" ht="38.25" hidden="1" x14ac:dyDescent="0.25">
      <c r="B996" s="1" t="s">
        <v>1797</v>
      </c>
      <c r="C996" s="1">
        <v>414435</v>
      </c>
      <c r="D996" s="1"/>
      <c r="E996" s="1" t="s">
        <v>6933</v>
      </c>
      <c r="F996" s="1" t="s">
        <v>6934</v>
      </c>
      <c r="G996" s="1" t="s">
        <v>38</v>
      </c>
      <c r="H996" s="1">
        <v>1075226145</v>
      </c>
      <c r="I996" s="1" t="s">
        <v>6935</v>
      </c>
      <c r="J996" s="1" t="s">
        <v>6936</v>
      </c>
      <c r="K996" s="1">
        <v>3183796761</v>
      </c>
      <c r="L996" s="1">
        <v>3202325038</v>
      </c>
      <c r="M996" s="1">
        <v>3166094853</v>
      </c>
      <c r="N996" s="1" t="s">
        <v>6937</v>
      </c>
      <c r="O996" s="1">
        <v>4</v>
      </c>
      <c r="P996" s="1" t="s">
        <v>42</v>
      </c>
      <c r="Q996" s="1" t="s">
        <v>43</v>
      </c>
      <c r="R996" s="1" t="s">
        <v>65</v>
      </c>
      <c r="S996" s="1">
        <v>15</v>
      </c>
      <c r="T996" s="1" t="s">
        <v>6938</v>
      </c>
      <c r="U996" s="1" t="s">
        <v>46</v>
      </c>
      <c r="V996" s="1" t="s">
        <v>30</v>
      </c>
      <c r="W996" s="1" t="s">
        <v>47</v>
      </c>
      <c r="X996" s="1" t="s">
        <v>48</v>
      </c>
      <c r="Y996" s="1">
        <v>4663</v>
      </c>
      <c r="Z996" s="1" t="s">
        <v>134</v>
      </c>
      <c r="AA996" s="1">
        <v>1</v>
      </c>
      <c r="AB996" s="1" t="s">
        <v>6939</v>
      </c>
      <c r="AC996" s="1">
        <v>1</v>
      </c>
      <c r="AD996" s="1" t="s">
        <v>51</v>
      </c>
      <c r="AE996" s="1" t="s">
        <v>51</v>
      </c>
      <c r="AF996" s="7">
        <v>1044896069</v>
      </c>
      <c r="AG996" s="7">
        <v>521719154</v>
      </c>
      <c r="AH996" s="7">
        <v>523176915</v>
      </c>
      <c r="AI996" s="7">
        <v>1056300043</v>
      </c>
      <c r="AJ996" s="7">
        <v>75435919</v>
      </c>
    </row>
    <row r="997" spans="2:36" hidden="1" x14ac:dyDescent="0.25">
      <c r="B997" s="1" t="s">
        <v>1797</v>
      </c>
      <c r="C997" s="1">
        <v>16165</v>
      </c>
      <c r="D997" s="3"/>
      <c r="E997" s="1" t="s">
        <v>6940</v>
      </c>
      <c r="F997" s="1">
        <v>5707323</v>
      </c>
      <c r="G997" s="1"/>
      <c r="H997" s="1"/>
      <c r="I997" s="1"/>
      <c r="J997" s="1" t="s">
        <v>6941</v>
      </c>
      <c r="K997" s="1">
        <v>6412107</v>
      </c>
      <c r="L997" s="1"/>
      <c r="M997" s="1"/>
      <c r="N997" s="1" t="s">
        <v>6942</v>
      </c>
      <c r="O997" s="1">
        <v>5</v>
      </c>
      <c r="P997" s="1" t="s">
        <v>42</v>
      </c>
      <c r="Q997" s="1" t="s">
        <v>43</v>
      </c>
      <c r="R997" s="1" t="s">
        <v>1235</v>
      </c>
      <c r="S997" s="1">
        <v>6</v>
      </c>
      <c r="T997" s="1" t="s">
        <v>6943</v>
      </c>
      <c r="U997" s="1" t="s">
        <v>89</v>
      </c>
      <c r="V997" s="1" t="s">
        <v>30</v>
      </c>
      <c r="W997" s="1" t="s">
        <v>68</v>
      </c>
      <c r="X997" s="1" t="s">
        <v>69</v>
      </c>
      <c r="Y997" s="1">
        <v>3210</v>
      </c>
      <c r="Z997" s="1" t="s">
        <v>6944</v>
      </c>
      <c r="AA997" s="1">
        <v>1</v>
      </c>
      <c r="AB997" s="1" t="s">
        <v>6945</v>
      </c>
      <c r="AC997" s="1">
        <v>1</v>
      </c>
      <c r="AD997" s="1" t="s">
        <v>51</v>
      </c>
      <c r="AE997" s="1" t="s">
        <v>51</v>
      </c>
      <c r="AF997" s="7">
        <v>1044480000</v>
      </c>
      <c r="AG997" s="7">
        <v>0</v>
      </c>
      <c r="AH997" s="7">
        <v>1044480000</v>
      </c>
      <c r="AI997" s="7">
        <v>421043000</v>
      </c>
      <c r="AJ997" s="7">
        <v>41720000</v>
      </c>
    </row>
    <row r="998" spans="2:36" ht="25.5" hidden="1" x14ac:dyDescent="0.25">
      <c r="B998" s="1" t="s">
        <v>1797</v>
      </c>
      <c r="C998" s="1">
        <v>231852</v>
      </c>
      <c r="D998" s="1"/>
      <c r="E998" s="1" t="s">
        <v>6946</v>
      </c>
      <c r="F998" s="1" t="s">
        <v>6947</v>
      </c>
      <c r="G998" s="1" t="s">
        <v>38</v>
      </c>
      <c r="H998" s="1">
        <v>91247539</v>
      </c>
      <c r="I998" s="1" t="s">
        <v>6948</v>
      </c>
      <c r="J998" s="1" t="s">
        <v>6949</v>
      </c>
      <c r="K998" s="1">
        <v>6429337</v>
      </c>
      <c r="L998" s="1">
        <v>3158674584</v>
      </c>
      <c r="M998" s="1"/>
      <c r="N998" s="1" t="s">
        <v>6950</v>
      </c>
      <c r="O998" s="1">
        <v>5</v>
      </c>
      <c r="P998" s="1" t="s">
        <v>42</v>
      </c>
      <c r="Q998" s="1" t="s">
        <v>43</v>
      </c>
      <c r="R998" s="1" t="s">
        <v>284</v>
      </c>
      <c r="S998" s="1">
        <v>4</v>
      </c>
      <c r="T998" s="1" t="s">
        <v>6951</v>
      </c>
      <c r="U998" s="1" t="s">
        <v>67</v>
      </c>
      <c r="V998" s="1" t="s">
        <v>30</v>
      </c>
      <c r="W998" s="1" t="s">
        <v>47</v>
      </c>
      <c r="X998" s="1" t="s">
        <v>48</v>
      </c>
      <c r="Y998" s="1">
        <v>4530</v>
      </c>
      <c r="Z998" s="1" t="s">
        <v>286</v>
      </c>
      <c r="AA998" s="1">
        <v>1</v>
      </c>
      <c r="AB998" s="1" t="s">
        <v>6946</v>
      </c>
      <c r="AC998" s="1">
        <v>1</v>
      </c>
      <c r="AD998" s="1" t="s">
        <v>51</v>
      </c>
      <c r="AE998" s="1" t="s">
        <v>51</v>
      </c>
      <c r="AF998" s="7">
        <v>1043731803</v>
      </c>
      <c r="AG998" s="7">
        <v>792793533</v>
      </c>
      <c r="AH998" s="7">
        <v>250938270</v>
      </c>
      <c r="AI998" s="7">
        <v>1863930000</v>
      </c>
      <c r="AJ998" s="7">
        <v>45125889</v>
      </c>
    </row>
    <row r="999" spans="2:36" hidden="1" x14ac:dyDescent="0.25">
      <c r="B999" s="1" t="s">
        <v>1797</v>
      </c>
      <c r="C999" s="1">
        <v>17890</v>
      </c>
      <c r="D999" s="3"/>
      <c r="E999" s="1" t="s">
        <v>6952</v>
      </c>
      <c r="F999" s="1" t="s">
        <v>6953</v>
      </c>
      <c r="G999" s="1" t="s">
        <v>38</v>
      </c>
      <c r="H999" s="1">
        <v>13825039</v>
      </c>
      <c r="I999" s="1" t="s">
        <v>6954</v>
      </c>
      <c r="J999" s="1" t="s">
        <v>6955</v>
      </c>
      <c r="K999" s="1">
        <v>6343616</v>
      </c>
      <c r="L999" s="1">
        <v>3118483602</v>
      </c>
      <c r="M999" s="1"/>
      <c r="N999" s="1" t="s">
        <v>6956</v>
      </c>
      <c r="O999" s="1">
        <v>12</v>
      </c>
      <c r="P999" s="1" t="s">
        <v>42</v>
      </c>
      <c r="Q999" s="1" t="s">
        <v>43</v>
      </c>
      <c r="R999" s="1" t="s">
        <v>65</v>
      </c>
      <c r="S999" s="1">
        <v>15</v>
      </c>
      <c r="T999" s="1" t="s">
        <v>6957</v>
      </c>
      <c r="U999" s="1" t="s">
        <v>1706</v>
      </c>
      <c r="V999" s="1" t="s">
        <v>30</v>
      </c>
      <c r="W999" s="1" t="s">
        <v>47</v>
      </c>
      <c r="X999" s="1" t="s">
        <v>48</v>
      </c>
      <c r="Y999" s="1">
        <v>1811</v>
      </c>
      <c r="Z999" s="1" t="s">
        <v>777</v>
      </c>
      <c r="AA999" s="1">
        <v>1</v>
      </c>
      <c r="AB999" s="1" t="s">
        <v>6958</v>
      </c>
      <c r="AC999" s="1">
        <v>1</v>
      </c>
      <c r="AD999" s="1" t="s">
        <v>51</v>
      </c>
      <c r="AE999" s="1"/>
      <c r="AF999" s="7">
        <v>1043352038</v>
      </c>
      <c r="AG999" s="7">
        <v>427559687</v>
      </c>
      <c r="AH999" s="7">
        <v>615792351</v>
      </c>
      <c r="AI999" s="7">
        <v>648923819</v>
      </c>
      <c r="AJ999" s="7">
        <v>34486935</v>
      </c>
    </row>
    <row r="1000" spans="2:36" ht="25.5" hidden="1" x14ac:dyDescent="0.25">
      <c r="B1000" s="1" t="s">
        <v>1797</v>
      </c>
      <c r="C1000" s="1">
        <v>307474</v>
      </c>
      <c r="D1000" s="1"/>
      <c r="E1000" s="1" t="s">
        <v>6959</v>
      </c>
      <c r="F1000" s="1" t="s">
        <v>6960</v>
      </c>
      <c r="G1000" s="1" t="s">
        <v>38</v>
      </c>
      <c r="H1000" s="1">
        <v>1098650802</v>
      </c>
      <c r="I1000" s="1" t="s">
        <v>6961</v>
      </c>
      <c r="J1000" s="1" t="s">
        <v>6962</v>
      </c>
      <c r="K1000" s="1">
        <v>6701495</v>
      </c>
      <c r="L1000" s="1">
        <v>3187347112</v>
      </c>
      <c r="M1000" s="1">
        <v>3187347114</v>
      </c>
      <c r="N1000" s="1" t="s">
        <v>6963</v>
      </c>
      <c r="O1000" s="1">
        <v>4</v>
      </c>
      <c r="P1000" s="1" t="s">
        <v>42</v>
      </c>
      <c r="Q1000" s="1" t="s">
        <v>43</v>
      </c>
      <c r="R1000" s="1" t="s">
        <v>284</v>
      </c>
      <c r="S1000" s="1">
        <v>4</v>
      </c>
      <c r="T1000" s="1" t="s">
        <v>6964</v>
      </c>
      <c r="U1000" s="1" t="s">
        <v>89</v>
      </c>
      <c r="V1000" s="1" t="s">
        <v>30</v>
      </c>
      <c r="W1000" s="1" t="s">
        <v>47</v>
      </c>
      <c r="X1000" s="1" t="s">
        <v>48</v>
      </c>
      <c r="Y1000" s="1">
        <v>4530</v>
      </c>
      <c r="Z1000" s="1" t="s">
        <v>286</v>
      </c>
      <c r="AA1000" s="1">
        <v>1</v>
      </c>
      <c r="AB1000" s="1" t="s">
        <v>6965</v>
      </c>
      <c r="AC1000" s="1">
        <v>1</v>
      </c>
      <c r="AD1000" s="1" t="s">
        <v>51</v>
      </c>
      <c r="AE1000" s="1" t="s">
        <v>51</v>
      </c>
      <c r="AF1000" s="7">
        <v>1042939953</v>
      </c>
      <c r="AG1000" s="7">
        <v>646799816</v>
      </c>
      <c r="AH1000" s="7">
        <v>396140137</v>
      </c>
      <c r="AI1000" s="7">
        <v>1394181133</v>
      </c>
      <c r="AJ1000" s="7">
        <v>87558907</v>
      </c>
    </row>
    <row r="1001" spans="2:36" ht="25.5" hidden="1" x14ac:dyDescent="0.25">
      <c r="B1001" s="1" t="s">
        <v>1797</v>
      </c>
      <c r="C1001" s="1">
        <v>169635</v>
      </c>
      <c r="D1001" s="1" t="s">
        <v>6966</v>
      </c>
      <c r="E1001" s="1" t="s">
        <v>6967</v>
      </c>
      <c r="F1001" s="1" t="s">
        <v>6968</v>
      </c>
      <c r="G1001" s="1" t="s">
        <v>38</v>
      </c>
      <c r="H1001" s="1">
        <v>91534207</v>
      </c>
      <c r="I1001" s="1" t="s">
        <v>6969</v>
      </c>
      <c r="J1001" s="1" t="s">
        <v>6970</v>
      </c>
      <c r="K1001" s="1">
        <v>3186195270</v>
      </c>
      <c r="L1001" s="1">
        <v>3182095936</v>
      </c>
      <c r="M1001" s="1">
        <v>3158141620</v>
      </c>
      <c r="N1001" s="1" t="s">
        <v>6971</v>
      </c>
      <c r="O1001" s="1">
        <v>10</v>
      </c>
      <c r="P1001" s="1" t="s">
        <v>42</v>
      </c>
      <c r="Q1001" s="1" t="s">
        <v>43</v>
      </c>
      <c r="R1001" s="1" t="s">
        <v>871</v>
      </c>
      <c r="S1001" s="1">
        <v>10</v>
      </c>
      <c r="T1001" s="1" t="s">
        <v>6972</v>
      </c>
      <c r="U1001" s="1" t="s">
        <v>46</v>
      </c>
      <c r="V1001" s="1" t="s">
        <v>30</v>
      </c>
      <c r="W1001" s="1" t="s">
        <v>47</v>
      </c>
      <c r="X1001" s="1" t="s">
        <v>48</v>
      </c>
      <c r="Y1001" s="1">
        <v>6201</v>
      </c>
      <c r="Z1001" s="1" t="s">
        <v>1437</v>
      </c>
      <c r="AA1001" s="1">
        <v>1</v>
      </c>
      <c r="AB1001" s="1" t="s">
        <v>6973</v>
      </c>
      <c r="AC1001" s="1">
        <v>1</v>
      </c>
      <c r="AD1001" s="1" t="s">
        <v>51</v>
      </c>
      <c r="AE1001" s="1" t="s">
        <v>51</v>
      </c>
      <c r="AF1001" s="7">
        <v>1042567208</v>
      </c>
      <c r="AG1001" s="7">
        <v>382608428</v>
      </c>
      <c r="AH1001" s="7">
        <v>659958780</v>
      </c>
      <c r="AI1001" s="7">
        <v>351112000</v>
      </c>
      <c r="AJ1001" s="7">
        <v>25748349</v>
      </c>
    </row>
    <row r="1002" spans="2:36" ht="25.5" hidden="1" x14ac:dyDescent="0.25">
      <c r="B1002" s="1" t="s">
        <v>1797</v>
      </c>
      <c r="C1002" s="1">
        <v>138398</v>
      </c>
      <c r="D1002" s="3"/>
      <c r="E1002" s="1" t="s">
        <v>6974</v>
      </c>
      <c r="F1002" s="1" t="s">
        <v>6975</v>
      </c>
      <c r="G1002" s="1" t="s">
        <v>38</v>
      </c>
      <c r="H1002" s="1">
        <v>91509039</v>
      </c>
      <c r="I1002" s="1" t="s">
        <v>6976</v>
      </c>
      <c r="J1002" s="1" t="s">
        <v>6977</v>
      </c>
      <c r="K1002" s="1">
        <v>3188270905</v>
      </c>
      <c r="L1002" s="1">
        <v>6835655</v>
      </c>
      <c r="M1002" s="1">
        <v>6300119</v>
      </c>
      <c r="N1002" s="1" t="s">
        <v>6978</v>
      </c>
      <c r="O1002" s="1">
        <v>10</v>
      </c>
      <c r="P1002" s="1" t="s">
        <v>42</v>
      </c>
      <c r="Q1002" s="1" t="s">
        <v>43</v>
      </c>
      <c r="R1002" s="1" t="s">
        <v>871</v>
      </c>
      <c r="S1002" s="1">
        <v>10</v>
      </c>
      <c r="T1002" s="1" t="s">
        <v>6979</v>
      </c>
      <c r="U1002" s="1" t="s">
        <v>46</v>
      </c>
      <c r="V1002" s="1" t="s">
        <v>30</v>
      </c>
      <c r="W1002" s="1" t="s">
        <v>47</v>
      </c>
      <c r="X1002" s="1" t="s">
        <v>48</v>
      </c>
      <c r="Y1002" s="1">
        <v>4659</v>
      </c>
      <c r="Z1002" s="1" t="s">
        <v>1273</v>
      </c>
      <c r="AA1002" s="1">
        <v>1</v>
      </c>
      <c r="AB1002" s="1" t="s">
        <v>6980</v>
      </c>
      <c r="AC1002" s="1">
        <v>1</v>
      </c>
      <c r="AD1002" s="1" t="s">
        <v>51</v>
      </c>
      <c r="AE1002" s="1" t="s">
        <v>51</v>
      </c>
      <c r="AF1002" s="7">
        <v>1040942561</v>
      </c>
      <c r="AG1002" s="7">
        <v>150850300</v>
      </c>
      <c r="AH1002" s="7">
        <v>890092261</v>
      </c>
      <c r="AI1002" s="7">
        <v>2264360888</v>
      </c>
      <c r="AJ1002" s="7">
        <v>151797261</v>
      </c>
    </row>
    <row r="1003" spans="2:36" ht="38.25" hidden="1" x14ac:dyDescent="0.25">
      <c r="B1003" s="1" t="s">
        <v>1797</v>
      </c>
      <c r="C1003" s="1">
        <v>53228</v>
      </c>
      <c r="D1003" s="3"/>
      <c r="E1003" s="1" t="s">
        <v>6981</v>
      </c>
      <c r="F1003" s="1" t="s">
        <v>6982</v>
      </c>
      <c r="G1003" s="1" t="s">
        <v>38</v>
      </c>
      <c r="H1003" s="1">
        <v>37863485</v>
      </c>
      <c r="I1003" s="1" t="s">
        <v>6983</v>
      </c>
      <c r="J1003" s="1" t="s">
        <v>6984</v>
      </c>
      <c r="K1003" s="1">
        <v>6434607</v>
      </c>
      <c r="L1003" s="1"/>
      <c r="M1003" s="1"/>
      <c r="N1003" s="1" t="s">
        <v>6985</v>
      </c>
      <c r="O1003" s="1">
        <v>5</v>
      </c>
      <c r="P1003" s="1" t="s">
        <v>42</v>
      </c>
      <c r="Q1003" s="1" t="s">
        <v>43</v>
      </c>
      <c r="R1003" s="1" t="s">
        <v>593</v>
      </c>
      <c r="S1003" s="1">
        <v>12</v>
      </c>
      <c r="T1003" s="1" t="s">
        <v>6986</v>
      </c>
      <c r="U1003" s="1" t="s">
        <v>46</v>
      </c>
      <c r="V1003" s="1" t="s">
        <v>30</v>
      </c>
      <c r="W1003" s="1" t="s">
        <v>47</v>
      </c>
      <c r="X1003" s="1" t="s">
        <v>48</v>
      </c>
      <c r="Y1003" s="1">
        <v>4773</v>
      </c>
      <c r="Z1003" s="1" t="s">
        <v>679</v>
      </c>
      <c r="AA1003" s="1">
        <v>1</v>
      </c>
      <c r="AB1003" s="1" t="s">
        <v>6987</v>
      </c>
      <c r="AC1003" s="1">
        <v>1</v>
      </c>
      <c r="AD1003" s="1" t="s">
        <v>51</v>
      </c>
      <c r="AE1003" s="1" t="s">
        <v>51</v>
      </c>
      <c r="AF1003" s="7">
        <v>1040336261</v>
      </c>
      <c r="AG1003" s="7">
        <v>128944110</v>
      </c>
      <c r="AH1003" s="7">
        <v>911392151</v>
      </c>
      <c r="AI1003" s="7">
        <v>1015304738</v>
      </c>
      <c r="AJ1003" s="7">
        <v>222898473</v>
      </c>
    </row>
    <row r="1004" spans="2:36" hidden="1" x14ac:dyDescent="0.25">
      <c r="B1004" s="1" t="s">
        <v>1797</v>
      </c>
      <c r="C1004" s="1">
        <v>74087</v>
      </c>
      <c r="D1004" s="3"/>
      <c r="E1004" s="1" t="s">
        <v>6988</v>
      </c>
      <c r="F1004" s="1">
        <v>63348009</v>
      </c>
      <c r="G1004" s="1"/>
      <c r="H1004" s="1"/>
      <c r="I1004" s="1"/>
      <c r="J1004" s="1" t="s">
        <v>6989</v>
      </c>
      <c r="K1004" s="1">
        <v>6315046</v>
      </c>
      <c r="L1004" s="1">
        <v>6913988</v>
      </c>
      <c r="M1004" s="1">
        <v>3164958440</v>
      </c>
      <c r="N1004" s="1" t="s">
        <v>6990</v>
      </c>
      <c r="O1004" s="1">
        <v>34</v>
      </c>
      <c r="P1004" s="1" t="s">
        <v>42</v>
      </c>
      <c r="Q1004" s="1" t="s">
        <v>43</v>
      </c>
      <c r="R1004" s="1" t="s">
        <v>676</v>
      </c>
      <c r="S1004" s="1">
        <v>16</v>
      </c>
      <c r="T1004" s="1" t="s">
        <v>6991</v>
      </c>
      <c r="U1004" s="1" t="s">
        <v>89</v>
      </c>
      <c r="V1004" s="1" t="s">
        <v>30</v>
      </c>
      <c r="W1004" s="1" t="s">
        <v>68</v>
      </c>
      <c r="X1004" s="1" t="s">
        <v>69</v>
      </c>
      <c r="Y1004" s="1">
        <v>8522</v>
      </c>
      <c r="Z1004" s="1" t="s">
        <v>6992</v>
      </c>
      <c r="AA1004" s="1">
        <v>1</v>
      </c>
      <c r="AB1004" s="1" t="s">
        <v>6993</v>
      </c>
      <c r="AC1004" s="1">
        <v>1</v>
      </c>
      <c r="AD1004" s="1" t="s">
        <v>51</v>
      </c>
      <c r="AE1004" s="1" t="s">
        <v>51</v>
      </c>
      <c r="AF1004" s="7">
        <v>1039546000</v>
      </c>
      <c r="AG1004" s="7">
        <v>0</v>
      </c>
      <c r="AH1004" s="7">
        <v>1039546000</v>
      </c>
      <c r="AI1004" s="7">
        <v>1050145807</v>
      </c>
      <c r="AJ1004" s="7">
        <v>90424742</v>
      </c>
    </row>
    <row r="1005" spans="2:36" hidden="1" x14ac:dyDescent="0.25">
      <c r="B1005" s="1" t="s">
        <v>1797</v>
      </c>
      <c r="C1005" s="1">
        <v>48328</v>
      </c>
      <c r="D1005" s="1" t="s">
        <v>6994</v>
      </c>
      <c r="E1005" s="1" t="s">
        <v>6995</v>
      </c>
      <c r="F1005" s="1" t="s">
        <v>6996</v>
      </c>
      <c r="G1005" s="1" t="s">
        <v>38</v>
      </c>
      <c r="H1005" s="1">
        <v>37790051</v>
      </c>
      <c r="I1005" s="1" t="s">
        <v>6997</v>
      </c>
      <c r="J1005" s="1" t="s">
        <v>6998</v>
      </c>
      <c r="K1005" s="1">
        <v>6420901</v>
      </c>
      <c r="L1005" s="1">
        <v>6423946</v>
      </c>
      <c r="M1005" s="1">
        <v>3133938783</v>
      </c>
      <c r="N1005" s="1" t="s">
        <v>6999</v>
      </c>
      <c r="O1005" s="1">
        <v>5</v>
      </c>
      <c r="P1005" s="1" t="s">
        <v>42</v>
      </c>
      <c r="Q1005" s="1" t="s">
        <v>43</v>
      </c>
      <c r="R1005" s="1" t="s">
        <v>175</v>
      </c>
      <c r="S1005" s="1">
        <v>3</v>
      </c>
      <c r="T1005" s="1" t="s">
        <v>7000</v>
      </c>
      <c r="U1005" s="1" t="s">
        <v>46</v>
      </c>
      <c r="V1005" s="1" t="s">
        <v>30</v>
      </c>
      <c r="W1005" s="1" t="s">
        <v>47</v>
      </c>
      <c r="X1005" s="1" t="s">
        <v>48</v>
      </c>
      <c r="Y1005" s="1">
        <v>1062</v>
      </c>
      <c r="Z1005" s="1" t="s">
        <v>1897</v>
      </c>
      <c r="AA1005" s="1">
        <v>1</v>
      </c>
      <c r="AB1005" s="1" t="s">
        <v>7001</v>
      </c>
      <c r="AC1005" s="1">
        <v>1</v>
      </c>
      <c r="AD1005" s="1" t="s">
        <v>51</v>
      </c>
      <c r="AE1005" s="1" t="s">
        <v>51</v>
      </c>
      <c r="AF1005" s="7">
        <v>1039482016</v>
      </c>
      <c r="AG1005" s="7">
        <v>903665582</v>
      </c>
      <c r="AH1005" s="7">
        <v>135816434</v>
      </c>
      <c r="AI1005" s="7">
        <v>351830826</v>
      </c>
      <c r="AJ1005" s="7">
        <v>-5302231</v>
      </c>
    </row>
    <row r="1006" spans="2:36" ht="25.5" hidden="1" x14ac:dyDescent="0.25">
      <c r="B1006" s="1" t="s">
        <v>1797</v>
      </c>
      <c r="C1006" s="1">
        <v>355504</v>
      </c>
      <c r="D1006" s="1"/>
      <c r="E1006" s="1" t="s">
        <v>7002</v>
      </c>
      <c r="F1006" s="1" t="s">
        <v>7003</v>
      </c>
      <c r="G1006" s="1" t="s">
        <v>38</v>
      </c>
      <c r="H1006" s="1">
        <v>91492223</v>
      </c>
      <c r="I1006" s="1" t="s">
        <v>7004</v>
      </c>
      <c r="J1006" s="1" t="s">
        <v>7005</v>
      </c>
      <c r="K1006" s="1">
        <v>6973918</v>
      </c>
      <c r="L1006" s="1"/>
      <c r="M1006" s="1"/>
      <c r="N1006" s="1" t="s">
        <v>7006</v>
      </c>
      <c r="O1006" s="1">
        <v>1</v>
      </c>
      <c r="P1006" s="1" t="s">
        <v>42</v>
      </c>
      <c r="Q1006" s="1" t="s">
        <v>43</v>
      </c>
      <c r="R1006" s="1" t="s">
        <v>97</v>
      </c>
      <c r="S1006" s="1">
        <v>12</v>
      </c>
      <c r="T1006" s="1" t="s">
        <v>7007</v>
      </c>
      <c r="U1006" s="1" t="s">
        <v>46</v>
      </c>
      <c r="V1006" s="1" t="s">
        <v>30</v>
      </c>
      <c r="W1006" s="1" t="s">
        <v>883</v>
      </c>
      <c r="X1006" s="1" t="s">
        <v>48</v>
      </c>
      <c r="Y1006" s="1">
        <v>6810</v>
      </c>
      <c r="Z1006" s="1" t="s">
        <v>119</v>
      </c>
      <c r="AA1006" s="1">
        <v>1</v>
      </c>
      <c r="AB1006" s="1" t="s">
        <v>7002</v>
      </c>
      <c r="AC1006" s="1">
        <v>1</v>
      </c>
      <c r="AD1006" s="1" t="s">
        <v>51</v>
      </c>
      <c r="AE1006" s="1" t="s">
        <v>51</v>
      </c>
      <c r="AF1006" s="7">
        <v>1038569830</v>
      </c>
      <c r="AG1006" s="7">
        <v>799287057</v>
      </c>
      <c r="AH1006" s="7">
        <v>239282773</v>
      </c>
      <c r="AI1006" s="7">
        <v>48262952</v>
      </c>
      <c r="AJ1006" s="7">
        <v>14784680</v>
      </c>
    </row>
    <row r="1007" spans="2:36" hidden="1" x14ac:dyDescent="0.25">
      <c r="B1007" s="1" t="s">
        <v>1797</v>
      </c>
      <c r="C1007" s="1">
        <v>99978</v>
      </c>
      <c r="D1007" s="3"/>
      <c r="E1007" s="1" t="s">
        <v>7008</v>
      </c>
      <c r="F1007" s="1" t="s">
        <v>7009</v>
      </c>
      <c r="G1007" s="1" t="s">
        <v>38</v>
      </c>
      <c r="H1007" s="1">
        <v>28130926</v>
      </c>
      <c r="I1007" s="1" t="s">
        <v>7010</v>
      </c>
      <c r="J1007" s="1" t="s">
        <v>7011</v>
      </c>
      <c r="K1007" s="1">
        <v>6577570</v>
      </c>
      <c r="L1007" s="1">
        <v>3176987697</v>
      </c>
      <c r="M1007" s="1"/>
      <c r="N1007" s="1" t="s">
        <v>7012</v>
      </c>
      <c r="O1007" s="1">
        <v>3</v>
      </c>
      <c r="P1007" s="1" t="s">
        <v>42</v>
      </c>
      <c r="Q1007" s="1" t="s">
        <v>43</v>
      </c>
      <c r="R1007" s="1" t="s">
        <v>97</v>
      </c>
      <c r="S1007" s="1">
        <v>12</v>
      </c>
      <c r="T1007" s="1" t="s">
        <v>7013</v>
      </c>
      <c r="U1007" s="1" t="s">
        <v>705</v>
      </c>
      <c r="V1007" s="1" t="s">
        <v>30</v>
      </c>
      <c r="W1007" s="1" t="s">
        <v>110</v>
      </c>
      <c r="X1007" s="1" t="s">
        <v>48</v>
      </c>
      <c r="Y1007" s="1">
        <v>141</v>
      </c>
      <c r="Z1007" s="1" t="s">
        <v>636</v>
      </c>
      <c r="AA1007" s="1">
        <v>1</v>
      </c>
      <c r="AB1007" s="1" t="s">
        <v>7014</v>
      </c>
      <c r="AC1007" s="1">
        <v>1</v>
      </c>
      <c r="AD1007" s="1" t="s">
        <v>51</v>
      </c>
      <c r="AE1007" s="1" t="s">
        <v>51</v>
      </c>
      <c r="AF1007" s="7">
        <v>1037321114</v>
      </c>
      <c r="AG1007" s="7">
        <v>103938335</v>
      </c>
      <c r="AH1007" s="7">
        <v>933382779</v>
      </c>
      <c r="AI1007" s="7">
        <v>0</v>
      </c>
      <c r="AJ1007" s="7">
        <v>0</v>
      </c>
    </row>
    <row r="1008" spans="2:36" hidden="1" x14ac:dyDescent="0.25">
      <c r="B1008" s="1" t="s">
        <v>1797</v>
      </c>
      <c r="C1008" s="1">
        <v>115760</v>
      </c>
      <c r="D1008" s="1"/>
      <c r="E1008" s="1" t="s">
        <v>7015</v>
      </c>
      <c r="F1008" s="1" t="s">
        <v>7016</v>
      </c>
      <c r="G1008" s="1" t="s">
        <v>38</v>
      </c>
      <c r="H1008" s="1">
        <v>13831613</v>
      </c>
      <c r="I1008" s="1" t="s">
        <v>7017</v>
      </c>
      <c r="J1008" s="1" t="s">
        <v>7018</v>
      </c>
      <c r="K1008" s="1">
        <v>3153774914</v>
      </c>
      <c r="L1008" s="1">
        <v>3163431821</v>
      </c>
      <c r="M1008" s="1">
        <v>3163186797</v>
      </c>
      <c r="N1008" s="1" t="s">
        <v>7019</v>
      </c>
      <c r="O1008" s="1">
        <v>19</v>
      </c>
      <c r="P1008" s="1" t="s">
        <v>42</v>
      </c>
      <c r="Q1008" s="1" t="s">
        <v>43</v>
      </c>
      <c r="R1008" s="1" t="s">
        <v>641</v>
      </c>
      <c r="S1008" s="1">
        <v>1</v>
      </c>
      <c r="T1008" s="1" t="s">
        <v>7020</v>
      </c>
      <c r="U1008" s="1" t="s">
        <v>1549</v>
      </c>
      <c r="V1008" s="1" t="s">
        <v>30</v>
      </c>
      <c r="W1008" s="1" t="s">
        <v>47</v>
      </c>
      <c r="X1008" s="1" t="s">
        <v>48</v>
      </c>
      <c r="Y1008" s="1">
        <v>4290</v>
      </c>
      <c r="Z1008" s="1" t="s">
        <v>169</v>
      </c>
      <c r="AA1008" s="1">
        <v>1</v>
      </c>
      <c r="AB1008" s="1" t="s">
        <v>7021</v>
      </c>
      <c r="AC1008" s="1">
        <v>1</v>
      </c>
      <c r="AD1008" s="1" t="s">
        <v>51</v>
      </c>
      <c r="AE1008" s="1" t="s">
        <v>51</v>
      </c>
      <c r="AF1008" s="7">
        <v>1035977086</v>
      </c>
      <c r="AG1008" s="7">
        <v>562340495</v>
      </c>
      <c r="AH1008" s="7">
        <v>473636591</v>
      </c>
      <c r="AI1008" s="7">
        <v>1134947353</v>
      </c>
      <c r="AJ1008" s="7">
        <v>-173349445</v>
      </c>
    </row>
    <row r="1009" spans="2:36" ht="38.25" hidden="1" x14ac:dyDescent="0.25">
      <c r="B1009" s="1" t="s">
        <v>1797</v>
      </c>
      <c r="C1009" s="1">
        <v>26449</v>
      </c>
      <c r="D1009" s="3"/>
      <c r="E1009" s="1" t="s">
        <v>7022</v>
      </c>
      <c r="F1009" s="1" t="s">
        <v>7023</v>
      </c>
      <c r="G1009" s="1" t="s">
        <v>38</v>
      </c>
      <c r="H1009" s="1">
        <v>63304934</v>
      </c>
      <c r="I1009" s="1" t="s">
        <v>7024</v>
      </c>
      <c r="J1009" s="1" t="s">
        <v>7025</v>
      </c>
      <c r="K1009" s="1">
        <v>6343490</v>
      </c>
      <c r="L1009" s="1">
        <v>6321467</v>
      </c>
      <c r="M1009" s="1"/>
      <c r="N1009" s="1" t="s">
        <v>7026</v>
      </c>
      <c r="O1009" s="1">
        <v>6</v>
      </c>
      <c r="P1009" s="1" t="s">
        <v>42</v>
      </c>
      <c r="Q1009" s="1" t="s">
        <v>43</v>
      </c>
      <c r="R1009" s="1" t="s">
        <v>545</v>
      </c>
      <c r="S1009" s="1">
        <v>3</v>
      </c>
      <c r="T1009" s="1" t="s">
        <v>7027</v>
      </c>
      <c r="U1009" s="1" t="s">
        <v>46</v>
      </c>
      <c r="V1009" s="1" t="s">
        <v>30</v>
      </c>
      <c r="W1009" s="1" t="s">
        <v>110</v>
      </c>
      <c r="X1009" s="1" t="s">
        <v>462</v>
      </c>
      <c r="Y1009" s="1">
        <v>4663</v>
      </c>
      <c r="Z1009" s="1" t="s">
        <v>134</v>
      </c>
      <c r="AA1009" s="1">
        <v>0</v>
      </c>
      <c r="AB1009" s="1"/>
      <c r="AC1009" s="1">
        <v>0</v>
      </c>
      <c r="AD1009" s="1" t="s">
        <v>51</v>
      </c>
      <c r="AE1009" s="1" t="s">
        <v>51</v>
      </c>
      <c r="AF1009" s="7">
        <v>1033167985</v>
      </c>
      <c r="AG1009" s="7">
        <v>0</v>
      </c>
      <c r="AH1009" s="7">
        <v>0</v>
      </c>
      <c r="AI1009" s="7">
        <v>0</v>
      </c>
      <c r="AJ1009" s="7">
        <v>0</v>
      </c>
    </row>
    <row r="1010" spans="2:36" ht="25.5" hidden="1" x14ac:dyDescent="0.25">
      <c r="B1010" s="1" t="s">
        <v>1797</v>
      </c>
      <c r="C1010" s="1">
        <v>446432</v>
      </c>
      <c r="D1010" s="1"/>
      <c r="E1010" s="1" t="s">
        <v>7028</v>
      </c>
      <c r="F1010" s="1" t="s">
        <v>7029</v>
      </c>
      <c r="G1010" s="1" t="s">
        <v>38</v>
      </c>
      <c r="H1010" s="1">
        <v>13544306</v>
      </c>
      <c r="I1010" s="1" t="s">
        <v>7030</v>
      </c>
      <c r="J1010" s="1" t="s">
        <v>7031</v>
      </c>
      <c r="K1010" s="1">
        <v>6578555</v>
      </c>
      <c r="L1010" s="1">
        <v>3157821604</v>
      </c>
      <c r="M1010" s="1"/>
      <c r="N1010" s="1" t="s">
        <v>7032</v>
      </c>
      <c r="O1010" s="1">
        <v>2</v>
      </c>
      <c r="P1010" s="1" t="s">
        <v>42</v>
      </c>
      <c r="Q1010" s="1" t="s">
        <v>43</v>
      </c>
      <c r="R1010" s="1" t="s">
        <v>202</v>
      </c>
      <c r="S1010" s="1">
        <v>12</v>
      </c>
      <c r="T1010" s="1" t="s">
        <v>7033</v>
      </c>
      <c r="U1010" s="1" t="s">
        <v>46</v>
      </c>
      <c r="V1010" s="1" t="s">
        <v>30</v>
      </c>
      <c r="W1010" s="1" t="s">
        <v>47</v>
      </c>
      <c r="X1010" s="1" t="s">
        <v>48</v>
      </c>
      <c r="Y1010" s="1">
        <v>4645</v>
      </c>
      <c r="Z1010" s="1" t="s">
        <v>615</v>
      </c>
      <c r="AA1010" s="1">
        <v>1</v>
      </c>
      <c r="AB1010" s="1" t="s">
        <v>7034</v>
      </c>
      <c r="AC1010" s="1">
        <v>1</v>
      </c>
      <c r="AD1010" s="1" t="s">
        <v>51</v>
      </c>
      <c r="AE1010" s="1" t="s">
        <v>51</v>
      </c>
      <c r="AF1010" s="7">
        <v>1033113330</v>
      </c>
      <c r="AG1010" s="7">
        <v>420732897</v>
      </c>
      <c r="AH1010" s="7">
        <v>612380433</v>
      </c>
      <c r="AI1010" s="7">
        <v>7315473551</v>
      </c>
      <c r="AJ1010" s="7">
        <v>562380433</v>
      </c>
    </row>
    <row r="1011" spans="2:36" hidden="1" x14ac:dyDescent="0.25">
      <c r="B1011" s="1" t="s">
        <v>1797</v>
      </c>
      <c r="C1011" s="1">
        <v>254415</v>
      </c>
      <c r="D1011" s="1" t="s">
        <v>7035</v>
      </c>
      <c r="E1011" s="1" t="s">
        <v>7036</v>
      </c>
      <c r="F1011" s="1" t="s">
        <v>7037</v>
      </c>
      <c r="G1011" s="1" t="s">
        <v>38</v>
      </c>
      <c r="H1011" s="1">
        <v>88166175</v>
      </c>
      <c r="I1011" s="1" t="s">
        <v>7038</v>
      </c>
      <c r="J1011" s="1" t="s">
        <v>7039</v>
      </c>
      <c r="K1011" s="1">
        <v>6984396</v>
      </c>
      <c r="L1011" s="1">
        <v>3102797236</v>
      </c>
      <c r="M1011" s="1">
        <v>3214684821</v>
      </c>
      <c r="N1011" s="1" t="s">
        <v>7040</v>
      </c>
      <c r="O1011" s="1">
        <v>3</v>
      </c>
      <c r="P1011" s="1" t="s">
        <v>42</v>
      </c>
      <c r="Q1011" s="1" t="s">
        <v>43</v>
      </c>
      <c r="R1011" s="1" t="s">
        <v>658</v>
      </c>
      <c r="S1011" s="1">
        <v>13</v>
      </c>
      <c r="T1011" s="1" t="s">
        <v>7041</v>
      </c>
      <c r="U1011" s="1" t="s">
        <v>241</v>
      </c>
      <c r="V1011" s="1" t="s">
        <v>30</v>
      </c>
      <c r="W1011" s="1" t="s">
        <v>47</v>
      </c>
      <c r="X1011" s="1" t="s">
        <v>48</v>
      </c>
      <c r="Y1011" s="1">
        <v>4923</v>
      </c>
      <c r="Z1011" s="1" t="s">
        <v>582</v>
      </c>
      <c r="AA1011" s="1">
        <v>0</v>
      </c>
      <c r="AB1011" s="1"/>
      <c r="AC1011" s="1">
        <v>0</v>
      </c>
      <c r="AD1011" s="1" t="s">
        <v>51</v>
      </c>
      <c r="AE1011" s="1" t="s">
        <v>51</v>
      </c>
      <c r="AF1011" s="7">
        <v>1032417645</v>
      </c>
      <c r="AG1011" s="7">
        <v>793880313</v>
      </c>
      <c r="AH1011" s="7">
        <v>238537332</v>
      </c>
      <c r="AI1011" s="7">
        <v>3792764694</v>
      </c>
      <c r="AJ1011" s="7">
        <v>171766222</v>
      </c>
    </row>
    <row r="1012" spans="2:36" hidden="1" x14ac:dyDescent="0.25">
      <c r="B1012" s="1" t="s">
        <v>1797</v>
      </c>
      <c r="C1012" s="1">
        <v>383505</v>
      </c>
      <c r="D1012" s="1"/>
      <c r="E1012" s="1" t="s">
        <v>7042</v>
      </c>
      <c r="F1012" s="1" t="s">
        <v>7043</v>
      </c>
      <c r="G1012" s="1" t="s">
        <v>38</v>
      </c>
      <c r="H1012" s="1">
        <v>13833098</v>
      </c>
      <c r="I1012" s="1" t="s">
        <v>1921</v>
      </c>
      <c r="J1012" s="1" t="s">
        <v>1922</v>
      </c>
      <c r="K1012" s="1">
        <v>6971911</v>
      </c>
      <c r="L1012" s="1">
        <v>3153712118</v>
      </c>
      <c r="M1012" s="1"/>
      <c r="N1012" s="1" t="s">
        <v>7044</v>
      </c>
      <c r="O1012" s="1">
        <v>0</v>
      </c>
      <c r="P1012" s="1" t="s">
        <v>42</v>
      </c>
      <c r="Q1012" s="1" t="s">
        <v>43</v>
      </c>
      <c r="R1012" s="1" t="s">
        <v>202</v>
      </c>
      <c r="S1012" s="1">
        <v>12</v>
      </c>
      <c r="T1012" s="1" t="s">
        <v>6773</v>
      </c>
      <c r="U1012" s="1" t="s">
        <v>46</v>
      </c>
      <c r="V1012" s="1" t="s">
        <v>30</v>
      </c>
      <c r="W1012" s="1" t="s">
        <v>47</v>
      </c>
      <c r="X1012" s="1" t="s">
        <v>48</v>
      </c>
      <c r="Y1012" s="1">
        <v>4290</v>
      </c>
      <c r="Z1012" s="1" t="s">
        <v>169</v>
      </c>
      <c r="AA1012" s="1">
        <v>1</v>
      </c>
      <c r="AB1012" s="1" t="s">
        <v>7042</v>
      </c>
      <c r="AC1012" s="1">
        <v>1</v>
      </c>
      <c r="AD1012" s="1" t="s">
        <v>51</v>
      </c>
      <c r="AE1012" s="1" t="s">
        <v>51</v>
      </c>
      <c r="AF1012" s="7">
        <v>1030923690</v>
      </c>
      <c r="AG1012" s="7">
        <v>982816622</v>
      </c>
      <c r="AH1012" s="7">
        <v>48107068</v>
      </c>
      <c r="AI1012" s="7">
        <v>0</v>
      </c>
      <c r="AJ1012" s="7">
        <v>-2056950</v>
      </c>
    </row>
    <row r="1013" spans="2:36" hidden="1" x14ac:dyDescent="0.25">
      <c r="B1013" s="1" t="s">
        <v>1797</v>
      </c>
      <c r="C1013" s="1">
        <v>68423</v>
      </c>
      <c r="D1013" s="3"/>
      <c r="E1013" s="1" t="s">
        <v>7045</v>
      </c>
      <c r="F1013" s="1" t="s">
        <v>7046</v>
      </c>
      <c r="G1013" s="1" t="s">
        <v>38</v>
      </c>
      <c r="H1013" s="1">
        <v>5561892</v>
      </c>
      <c r="I1013" s="1" t="s">
        <v>7047</v>
      </c>
      <c r="J1013" s="1" t="s">
        <v>7048</v>
      </c>
      <c r="K1013" s="1">
        <v>6420124</v>
      </c>
      <c r="L1013" s="1">
        <v>6335018</v>
      </c>
      <c r="M1013" s="1">
        <v>6420124</v>
      </c>
      <c r="N1013" s="1" t="s">
        <v>7049</v>
      </c>
      <c r="O1013" s="1">
        <v>6</v>
      </c>
      <c r="P1013" s="1" t="s">
        <v>42</v>
      </c>
      <c r="Q1013" s="1" t="s">
        <v>43</v>
      </c>
      <c r="R1013" s="1" t="s">
        <v>65</v>
      </c>
      <c r="S1013" s="1">
        <v>15</v>
      </c>
      <c r="T1013" s="1" t="s">
        <v>4080</v>
      </c>
      <c r="U1013" s="1" t="s">
        <v>317</v>
      </c>
      <c r="V1013" s="1" t="s">
        <v>30</v>
      </c>
      <c r="W1013" s="1" t="s">
        <v>110</v>
      </c>
      <c r="X1013" s="1" t="s">
        <v>48</v>
      </c>
      <c r="Y1013" s="1">
        <v>8699</v>
      </c>
      <c r="Z1013" s="1" t="s">
        <v>160</v>
      </c>
      <c r="AA1013" s="1">
        <v>2</v>
      </c>
      <c r="AB1013" s="1" t="s">
        <v>7050</v>
      </c>
      <c r="AC1013" s="1">
        <v>2</v>
      </c>
      <c r="AD1013" s="1" t="s">
        <v>51</v>
      </c>
      <c r="AE1013" s="1" t="s">
        <v>51</v>
      </c>
      <c r="AF1013" s="7">
        <v>1030622646</v>
      </c>
      <c r="AG1013" s="7">
        <v>417267587</v>
      </c>
      <c r="AH1013" s="7">
        <v>613355059</v>
      </c>
      <c r="AI1013" s="7">
        <v>508278268</v>
      </c>
      <c r="AJ1013" s="7">
        <v>42402059</v>
      </c>
    </row>
    <row r="1014" spans="2:36" hidden="1" x14ac:dyDescent="0.25">
      <c r="B1014" s="1" t="s">
        <v>1797</v>
      </c>
      <c r="C1014" s="1">
        <v>436886</v>
      </c>
      <c r="D1014" s="1"/>
      <c r="E1014" s="1" t="s">
        <v>7051</v>
      </c>
      <c r="F1014" s="1" t="s">
        <v>7052</v>
      </c>
      <c r="G1014" s="1" t="s">
        <v>38</v>
      </c>
      <c r="H1014" s="1">
        <v>1095824668</v>
      </c>
      <c r="I1014" s="1" t="s">
        <v>7053</v>
      </c>
      <c r="J1014" s="1" t="s">
        <v>7054</v>
      </c>
      <c r="K1014" s="1">
        <v>7007241</v>
      </c>
      <c r="L1014" s="1">
        <v>3185956309</v>
      </c>
      <c r="M1014" s="1"/>
      <c r="N1014" s="1" t="s">
        <v>7055</v>
      </c>
      <c r="O1014" s="1">
        <v>9</v>
      </c>
      <c r="P1014" s="1" t="s">
        <v>42</v>
      </c>
      <c r="Q1014" s="1" t="s">
        <v>43</v>
      </c>
      <c r="R1014" s="1" t="s">
        <v>202</v>
      </c>
      <c r="S1014" s="1">
        <v>12</v>
      </c>
      <c r="T1014" s="1" t="s">
        <v>7056</v>
      </c>
      <c r="U1014" s="1" t="s">
        <v>46</v>
      </c>
      <c r="V1014" s="1" t="s">
        <v>30</v>
      </c>
      <c r="W1014" s="1" t="s">
        <v>47</v>
      </c>
      <c r="X1014" s="1" t="s">
        <v>48</v>
      </c>
      <c r="Y1014" s="1">
        <v>7111</v>
      </c>
      <c r="Z1014" s="1" t="s">
        <v>650</v>
      </c>
      <c r="AA1014" s="1">
        <v>0</v>
      </c>
      <c r="AB1014" s="1"/>
      <c r="AC1014" s="1">
        <v>0</v>
      </c>
      <c r="AD1014" s="1" t="s">
        <v>51</v>
      </c>
      <c r="AE1014" s="1" t="s">
        <v>51</v>
      </c>
      <c r="AF1014" s="7">
        <v>1030573395</v>
      </c>
      <c r="AG1014" s="7">
        <v>406821173</v>
      </c>
      <c r="AH1014" s="7">
        <v>623752222</v>
      </c>
      <c r="AI1014" s="7">
        <v>1693924837</v>
      </c>
      <c r="AJ1014" s="7">
        <v>75579179</v>
      </c>
    </row>
    <row r="1015" spans="2:36" ht="38.25" hidden="1" x14ac:dyDescent="0.25">
      <c r="B1015" s="1" t="s">
        <v>1797</v>
      </c>
      <c r="C1015" s="1">
        <v>433265</v>
      </c>
      <c r="D1015" s="1"/>
      <c r="E1015" s="1" t="s">
        <v>7057</v>
      </c>
      <c r="F1015" s="1" t="s">
        <v>7058</v>
      </c>
      <c r="G1015" s="1" t="s">
        <v>38</v>
      </c>
      <c r="H1015" s="1">
        <v>1098739228</v>
      </c>
      <c r="I1015" s="1" t="s">
        <v>7059</v>
      </c>
      <c r="J1015" s="1" t="s">
        <v>7060</v>
      </c>
      <c r="K1015" s="1">
        <v>3003420108</v>
      </c>
      <c r="L1015" s="1">
        <v>7013236</v>
      </c>
      <c r="M1015" s="1"/>
      <c r="N1015" s="1" t="s">
        <v>7061</v>
      </c>
      <c r="O1015" s="1">
        <v>3</v>
      </c>
      <c r="P1015" s="1" t="s">
        <v>42</v>
      </c>
      <c r="Q1015" s="1" t="s">
        <v>43</v>
      </c>
      <c r="R1015" s="1" t="s">
        <v>97</v>
      </c>
      <c r="S1015" s="1">
        <v>12</v>
      </c>
      <c r="T1015" s="1" t="s">
        <v>7062</v>
      </c>
      <c r="U1015" s="1" t="s">
        <v>67</v>
      </c>
      <c r="V1015" s="1" t="s">
        <v>30</v>
      </c>
      <c r="W1015" s="1" t="s">
        <v>47</v>
      </c>
      <c r="X1015" s="1" t="s">
        <v>48</v>
      </c>
      <c r="Y1015" s="1">
        <v>4741</v>
      </c>
      <c r="Z1015" s="1" t="s">
        <v>644</v>
      </c>
      <c r="AA1015" s="1">
        <v>1</v>
      </c>
      <c r="AB1015" s="1" t="s">
        <v>7063</v>
      </c>
      <c r="AC1015" s="1">
        <v>1</v>
      </c>
      <c r="AD1015" s="1" t="s">
        <v>51</v>
      </c>
      <c r="AE1015" s="1" t="s">
        <v>51</v>
      </c>
      <c r="AF1015" s="7">
        <v>1030542414</v>
      </c>
      <c r="AG1015" s="7">
        <v>998084818</v>
      </c>
      <c r="AH1015" s="7">
        <v>32457596</v>
      </c>
      <c r="AI1015" s="7">
        <v>1168671235</v>
      </c>
      <c r="AJ1015" s="7">
        <v>35102000</v>
      </c>
    </row>
    <row r="1016" spans="2:36" hidden="1" x14ac:dyDescent="0.25">
      <c r="B1016" s="1" t="s">
        <v>1797</v>
      </c>
      <c r="C1016" s="1">
        <v>39531</v>
      </c>
      <c r="D1016" s="3"/>
      <c r="E1016" s="1" t="s">
        <v>7064</v>
      </c>
      <c r="F1016" s="1">
        <v>91256637</v>
      </c>
      <c r="G1016" s="1"/>
      <c r="H1016" s="1"/>
      <c r="I1016" s="1"/>
      <c r="J1016" s="1" t="s">
        <v>7065</v>
      </c>
      <c r="K1016" s="1">
        <v>6832297</v>
      </c>
      <c r="L1016" s="1">
        <v>6328907</v>
      </c>
      <c r="M1016" s="1">
        <v>3162788885</v>
      </c>
      <c r="N1016" s="1" t="s">
        <v>7066</v>
      </c>
      <c r="O1016" s="1">
        <v>10</v>
      </c>
      <c r="P1016" s="1" t="s">
        <v>42</v>
      </c>
      <c r="Q1016" s="1" t="s">
        <v>43</v>
      </c>
      <c r="R1016" s="1" t="s">
        <v>175</v>
      </c>
      <c r="S1016" s="1">
        <v>3</v>
      </c>
      <c r="T1016" s="1" t="s">
        <v>7067</v>
      </c>
      <c r="U1016" s="1" t="s">
        <v>89</v>
      </c>
      <c r="V1016" s="1" t="s">
        <v>30</v>
      </c>
      <c r="W1016" s="1" t="s">
        <v>68</v>
      </c>
      <c r="X1016" s="1" t="s">
        <v>69</v>
      </c>
      <c r="Y1016" s="1">
        <v>8560</v>
      </c>
      <c r="Z1016" s="1" t="s">
        <v>7068</v>
      </c>
      <c r="AA1016" s="1">
        <v>1</v>
      </c>
      <c r="AB1016" s="1" t="s">
        <v>7069</v>
      </c>
      <c r="AC1016" s="1">
        <v>1</v>
      </c>
      <c r="AD1016" s="1" t="s">
        <v>51</v>
      </c>
      <c r="AE1016" s="1" t="s">
        <v>51</v>
      </c>
      <c r="AF1016" s="7">
        <v>1029500000</v>
      </c>
      <c r="AG1016" s="7">
        <v>477955000</v>
      </c>
      <c r="AH1016" s="7">
        <v>551545000</v>
      </c>
      <c r="AI1016" s="7">
        <v>510536000</v>
      </c>
      <c r="AJ1016" s="7">
        <v>54254000</v>
      </c>
    </row>
    <row r="1017" spans="2:36" ht="25.5" hidden="1" x14ac:dyDescent="0.25">
      <c r="B1017" s="1" t="s">
        <v>1797</v>
      </c>
      <c r="C1017" s="1">
        <v>95253</v>
      </c>
      <c r="D1017" s="3"/>
      <c r="E1017" s="1" t="s">
        <v>7070</v>
      </c>
      <c r="F1017" s="1" t="s">
        <v>7071</v>
      </c>
      <c r="G1017" s="1" t="s">
        <v>38</v>
      </c>
      <c r="H1017" s="1">
        <v>1098671441</v>
      </c>
      <c r="I1017" s="1" t="s">
        <v>7072</v>
      </c>
      <c r="J1017" s="1" t="s">
        <v>7073</v>
      </c>
      <c r="K1017" s="1">
        <v>3166985972</v>
      </c>
      <c r="L1017" s="1"/>
      <c r="M1017" s="1"/>
      <c r="N1017" s="1" t="s">
        <v>7074</v>
      </c>
      <c r="O1017" s="1">
        <v>1</v>
      </c>
      <c r="P1017" s="1" t="s">
        <v>42</v>
      </c>
      <c r="Q1017" s="1" t="s">
        <v>43</v>
      </c>
      <c r="R1017" s="1" t="s">
        <v>65</v>
      </c>
      <c r="S1017" s="1">
        <v>15</v>
      </c>
      <c r="T1017" s="1" t="s">
        <v>7075</v>
      </c>
      <c r="U1017" s="1" t="s">
        <v>89</v>
      </c>
      <c r="V1017" s="1" t="s">
        <v>30</v>
      </c>
      <c r="W1017" s="1" t="s">
        <v>47</v>
      </c>
      <c r="X1017" s="1" t="s">
        <v>48</v>
      </c>
      <c r="Y1017" s="1">
        <v>4290</v>
      </c>
      <c r="Z1017" s="1" t="s">
        <v>169</v>
      </c>
      <c r="AA1017" s="1">
        <v>1</v>
      </c>
      <c r="AB1017" s="1" t="s">
        <v>7076</v>
      </c>
      <c r="AC1017" s="1">
        <v>1</v>
      </c>
      <c r="AD1017" s="1" t="s">
        <v>51</v>
      </c>
      <c r="AE1017" s="1" t="s">
        <v>51</v>
      </c>
      <c r="AF1017" s="7">
        <v>1029420286</v>
      </c>
      <c r="AG1017" s="7">
        <v>329691660</v>
      </c>
      <c r="AH1017" s="7">
        <v>699728626</v>
      </c>
      <c r="AI1017" s="7">
        <v>1771215532</v>
      </c>
      <c r="AJ1017" s="7">
        <v>155122967</v>
      </c>
    </row>
    <row r="1018" spans="2:36" ht="38.25" hidden="1" x14ac:dyDescent="0.25">
      <c r="B1018" s="1" t="s">
        <v>1797</v>
      </c>
      <c r="C1018" s="1">
        <v>354864</v>
      </c>
      <c r="D1018" s="1"/>
      <c r="E1018" s="1" t="s">
        <v>7077</v>
      </c>
      <c r="F1018" s="1" t="s">
        <v>7078</v>
      </c>
      <c r="G1018" s="1" t="s">
        <v>38</v>
      </c>
      <c r="H1018" s="1">
        <v>63281409</v>
      </c>
      <c r="I1018" s="1" t="s">
        <v>7079</v>
      </c>
      <c r="J1018" s="1" t="s">
        <v>7080</v>
      </c>
      <c r="K1018" s="1">
        <v>6713720</v>
      </c>
      <c r="L1018" s="1">
        <v>3166927747</v>
      </c>
      <c r="M1018" s="1"/>
      <c r="N1018" s="1" t="s">
        <v>7081</v>
      </c>
      <c r="O1018" s="1">
        <v>20</v>
      </c>
      <c r="P1018" s="1" t="s">
        <v>42</v>
      </c>
      <c r="Q1018" s="1" t="s">
        <v>43</v>
      </c>
      <c r="R1018" s="1" t="s">
        <v>347</v>
      </c>
      <c r="S1018" s="1">
        <v>3</v>
      </c>
      <c r="T1018" s="1" t="s">
        <v>7082</v>
      </c>
      <c r="U1018" s="1" t="s">
        <v>1896</v>
      </c>
      <c r="V1018" s="1" t="s">
        <v>30</v>
      </c>
      <c r="W1018" s="1" t="s">
        <v>47</v>
      </c>
      <c r="X1018" s="1" t="s">
        <v>48</v>
      </c>
      <c r="Y1018" s="1">
        <v>4663</v>
      </c>
      <c r="Z1018" s="1" t="s">
        <v>134</v>
      </c>
      <c r="AA1018" s="1">
        <v>1</v>
      </c>
      <c r="AB1018" s="1" t="s">
        <v>7083</v>
      </c>
      <c r="AC1018" s="1">
        <v>1</v>
      </c>
      <c r="AD1018" s="1" t="s">
        <v>51</v>
      </c>
      <c r="AE1018" s="1" t="s">
        <v>51</v>
      </c>
      <c r="AF1018" s="7">
        <v>1027587392</v>
      </c>
      <c r="AG1018" s="7">
        <v>859915045</v>
      </c>
      <c r="AH1018" s="7">
        <v>167672347</v>
      </c>
      <c r="AI1018" s="7">
        <v>530627341</v>
      </c>
      <c r="AJ1018" s="7">
        <v>0</v>
      </c>
    </row>
    <row r="1019" spans="2:36" ht="25.5" hidden="1" x14ac:dyDescent="0.25">
      <c r="B1019" s="1" t="s">
        <v>1797</v>
      </c>
      <c r="C1019" s="1">
        <v>9918</v>
      </c>
      <c r="D1019" s="3"/>
      <c r="E1019" s="1" t="s">
        <v>7084</v>
      </c>
      <c r="F1019" s="1" t="s">
        <v>7085</v>
      </c>
      <c r="G1019" s="1" t="s">
        <v>38</v>
      </c>
      <c r="H1019" s="1">
        <v>2010904</v>
      </c>
      <c r="I1019" s="1" t="s">
        <v>7086</v>
      </c>
      <c r="J1019" s="1" t="s">
        <v>7087</v>
      </c>
      <c r="K1019" s="1">
        <v>6717544</v>
      </c>
      <c r="L1019" s="1"/>
      <c r="M1019" s="1"/>
      <c r="N1019" s="1" t="s">
        <v>7088</v>
      </c>
      <c r="O1019" s="1">
        <v>16</v>
      </c>
      <c r="P1019" s="1" t="s">
        <v>42</v>
      </c>
      <c r="Q1019" s="1" t="s">
        <v>43</v>
      </c>
      <c r="R1019" s="1"/>
      <c r="S1019" s="1"/>
      <c r="T1019" s="1" t="s">
        <v>7089</v>
      </c>
      <c r="U1019" s="1" t="s">
        <v>89</v>
      </c>
      <c r="V1019" s="1" t="s">
        <v>30</v>
      </c>
      <c r="W1019" s="1" t="s">
        <v>110</v>
      </c>
      <c r="X1019" s="1" t="s">
        <v>48</v>
      </c>
      <c r="Y1019" s="1">
        <v>3312</v>
      </c>
      <c r="Z1019" s="1" t="s">
        <v>1403</v>
      </c>
      <c r="AA1019" s="1">
        <v>1</v>
      </c>
      <c r="AB1019" s="1" t="s">
        <v>7084</v>
      </c>
      <c r="AC1019" s="1">
        <v>1</v>
      </c>
      <c r="AD1019" s="1" t="s">
        <v>51</v>
      </c>
      <c r="AE1019" s="1" t="s">
        <v>51</v>
      </c>
      <c r="AF1019" s="7">
        <v>1027439816</v>
      </c>
      <c r="AG1019" s="7">
        <v>355348006</v>
      </c>
      <c r="AH1019" s="7">
        <v>672091810</v>
      </c>
      <c r="AI1019" s="7">
        <v>567994543</v>
      </c>
      <c r="AJ1019" s="7">
        <v>14970135</v>
      </c>
    </row>
    <row r="1020" spans="2:36" ht="25.5" hidden="1" x14ac:dyDescent="0.25">
      <c r="B1020" s="1" t="s">
        <v>1797</v>
      </c>
      <c r="C1020" s="1">
        <v>404388</v>
      </c>
      <c r="D1020" s="1"/>
      <c r="E1020" s="1" t="s">
        <v>7090</v>
      </c>
      <c r="F1020" s="1" t="s">
        <v>7091</v>
      </c>
      <c r="G1020" s="1" t="s">
        <v>38</v>
      </c>
      <c r="H1020" s="1">
        <v>51867590</v>
      </c>
      <c r="I1020" s="1" t="s">
        <v>7092</v>
      </c>
      <c r="J1020" s="1" t="s">
        <v>7093</v>
      </c>
      <c r="K1020" s="1">
        <v>6574834</v>
      </c>
      <c r="L1020" s="1">
        <v>3002036720</v>
      </c>
      <c r="M1020" s="1"/>
      <c r="N1020" s="1" t="s">
        <v>7094</v>
      </c>
      <c r="O1020" s="1">
        <v>6</v>
      </c>
      <c r="P1020" s="1" t="s">
        <v>42</v>
      </c>
      <c r="Q1020" s="1" t="s">
        <v>43</v>
      </c>
      <c r="R1020" s="1" t="s">
        <v>1832</v>
      </c>
      <c r="S1020" s="1">
        <v>12</v>
      </c>
      <c r="T1020" s="1" t="s">
        <v>7095</v>
      </c>
      <c r="U1020" s="1" t="s">
        <v>46</v>
      </c>
      <c r="V1020" s="1" t="s">
        <v>30</v>
      </c>
      <c r="W1020" s="1" t="s">
        <v>47</v>
      </c>
      <c r="X1020" s="1" t="s">
        <v>48</v>
      </c>
      <c r="Y1020" s="1">
        <v>7112</v>
      </c>
      <c r="Z1020" s="1" t="s">
        <v>425</v>
      </c>
      <c r="AA1020" s="1">
        <v>0</v>
      </c>
      <c r="AB1020" s="1"/>
      <c r="AC1020" s="1">
        <v>0</v>
      </c>
      <c r="AD1020" s="1" t="s">
        <v>51</v>
      </c>
      <c r="AE1020" s="1" t="s">
        <v>51</v>
      </c>
      <c r="AF1020" s="7">
        <v>1024527965</v>
      </c>
      <c r="AG1020" s="7">
        <v>943973208</v>
      </c>
      <c r="AH1020" s="7">
        <v>80554757</v>
      </c>
      <c r="AI1020" s="7">
        <v>110861665</v>
      </c>
      <c r="AJ1020" s="7">
        <v>-63155756</v>
      </c>
    </row>
    <row r="1021" spans="2:36" hidden="1" x14ac:dyDescent="0.25">
      <c r="B1021" s="1" t="s">
        <v>1797</v>
      </c>
      <c r="C1021" s="1">
        <v>8170</v>
      </c>
      <c r="D1021" s="1" t="s">
        <v>7096</v>
      </c>
      <c r="E1021" s="1" t="s">
        <v>7097</v>
      </c>
      <c r="F1021" s="1" t="s">
        <v>7098</v>
      </c>
      <c r="G1021" s="1" t="s">
        <v>38</v>
      </c>
      <c r="H1021" s="1">
        <v>37794744</v>
      </c>
      <c r="I1021" s="1" t="s">
        <v>7099</v>
      </c>
      <c r="J1021" s="1" t="s">
        <v>7100</v>
      </c>
      <c r="K1021" s="1">
        <v>6344680</v>
      </c>
      <c r="L1021" s="1">
        <v>6322806</v>
      </c>
      <c r="M1021" s="1">
        <v>3187895533</v>
      </c>
      <c r="N1021" s="1" t="s">
        <v>7101</v>
      </c>
      <c r="O1021" s="1">
        <v>4</v>
      </c>
      <c r="P1021" s="1" t="s">
        <v>42</v>
      </c>
      <c r="Q1021" s="1" t="s">
        <v>43</v>
      </c>
      <c r="R1021" s="1" t="s">
        <v>77</v>
      </c>
      <c r="S1021" s="1">
        <v>13</v>
      </c>
      <c r="T1021" s="1" t="s">
        <v>7102</v>
      </c>
      <c r="U1021" s="1" t="s">
        <v>1845</v>
      </c>
      <c r="V1021" s="1" t="s">
        <v>30</v>
      </c>
      <c r="W1021" s="1" t="s">
        <v>150</v>
      </c>
      <c r="X1021" s="1" t="s">
        <v>48</v>
      </c>
      <c r="Y1021" s="1">
        <v>6910</v>
      </c>
      <c r="Z1021" s="1" t="s">
        <v>1871</v>
      </c>
      <c r="AA1021" s="1">
        <v>1</v>
      </c>
      <c r="AB1021" s="1" t="s">
        <v>7097</v>
      </c>
      <c r="AC1021" s="1">
        <v>1</v>
      </c>
      <c r="AD1021" s="1" t="s">
        <v>51</v>
      </c>
      <c r="AE1021" s="1" t="s">
        <v>51</v>
      </c>
      <c r="AF1021" s="7">
        <v>1022692000</v>
      </c>
      <c r="AG1021" s="7">
        <v>339313000</v>
      </c>
      <c r="AH1021" s="7">
        <v>683379000</v>
      </c>
      <c r="AI1021" s="7">
        <v>461022509</v>
      </c>
      <c r="AJ1021" s="7">
        <v>52265968</v>
      </c>
    </row>
    <row r="1022" spans="2:36" ht="25.5" hidden="1" x14ac:dyDescent="0.25">
      <c r="B1022" s="1" t="s">
        <v>1797</v>
      </c>
      <c r="C1022" s="1">
        <v>68526</v>
      </c>
      <c r="D1022" s="1"/>
      <c r="E1022" s="1" t="s">
        <v>7103</v>
      </c>
      <c r="F1022" s="1" t="s">
        <v>7104</v>
      </c>
      <c r="G1022" s="1" t="s">
        <v>38</v>
      </c>
      <c r="H1022" s="1">
        <v>13720692</v>
      </c>
      <c r="I1022" s="1" t="s">
        <v>7105</v>
      </c>
      <c r="J1022" s="1" t="s">
        <v>7106</v>
      </c>
      <c r="K1022" s="1">
        <v>6978611</v>
      </c>
      <c r="L1022" s="1">
        <v>3133500118</v>
      </c>
      <c r="M1022" s="1"/>
      <c r="N1022" s="1" t="s">
        <v>7107</v>
      </c>
      <c r="O1022" s="1">
        <v>11</v>
      </c>
      <c r="P1022" s="1" t="s">
        <v>42</v>
      </c>
      <c r="Q1022" s="1" t="s">
        <v>43</v>
      </c>
      <c r="R1022" s="1" t="s">
        <v>175</v>
      </c>
      <c r="S1022" s="1">
        <v>3</v>
      </c>
      <c r="T1022" s="1" t="s">
        <v>7108</v>
      </c>
      <c r="U1022" s="1" t="s">
        <v>1763</v>
      </c>
      <c r="V1022" s="1" t="s">
        <v>30</v>
      </c>
      <c r="W1022" s="1" t="s">
        <v>47</v>
      </c>
      <c r="X1022" s="1" t="s">
        <v>48</v>
      </c>
      <c r="Y1022" s="1">
        <v>8299</v>
      </c>
      <c r="Z1022" s="1" t="s">
        <v>587</v>
      </c>
      <c r="AA1022" s="1">
        <v>1</v>
      </c>
      <c r="AB1022" s="1" t="s">
        <v>7109</v>
      </c>
      <c r="AC1022" s="1">
        <v>1</v>
      </c>
      <c r="AD1022" s="1" t="s">
        <v>51</v>
      </c>
      <c r="AE1022" s="1" t="s">
        <v>51</v>
      </c>
      <c r="AF1022" s="7">
        <v>1022598000</v>
      </c>
      <c r="AG1022" s="7">
        <v>781614000</v>
      </c>
      <c r="AH1022" s="7">
        <v>240984000</v>
      </c>
      <c r="AI1022" s="7">
        <v>5281036000</v>
      </c>
      <c r="AJ1022" s="7">
        <v>-38327000</v>
      </c>
    </row>
    <row r="1023" spans="2:36" hidden="1" x14ac:dyDescent="0.25">
      <c r="B1023" s="1" t="s">
        <v>1797</v>
      </c>
      <c r="C1023" s="1">
        <v>286703</v>
      </c>
      <c r="D1023" s="1"/>
      <c r="E1023" s="1" t="s">
        <v>7110</v>
      </c>
      <c r="F1023" s="1" t="s">
        <v>7111</v>
      </c>
      <c r="G1023" s="1" t="s">
        <v>38</v>
      </c>
      <c r="H1023" s="1">
        <v>91291293</v>
      </c>
      <c r="I1023" s="1" t="s">
        <v>7112</v>
      </c>
      <c r="J1023" s="1" t="s">
        <v>7113</v>
      </c>
      <c r="K1023" s="1">
        <v>6522202</v>
      </c>
      <c r="L1023" s="1">
        <v>3124485837</v>
      </c>
      <c r="M1023" s="1"/>
      <c r="N1023" s="1" t="s">
        <v>7114</v>
      </c>
      <c r="O1023" s="1">
        <v>20</v>
      </c>
      <c r="P1023" s="1" t="s">
        <v>42</v>
      </c>
      <c r="Q1023" s="1" t="s">
        <v>43</v>
      </c>
      <c r="R1023" s="1" t="s">
        <v>65</v>
      </c>
      <c r="S1023" s="1">
        <v>15</v>
      </c>
      <c r="T1023" s="1" t="s">
        <v>7115</v>
      </c>
      <c r="U1023" s="1" t="s">
        <v>705</v>
      </c>
      <c r="V1023" s="1" t="s">
        <v>30</v>
      </c>
      <c r="W1023" s="1" t="s">
        <v>47</v>
      </c>
      <c r="X1023" s="1" t="s">
        <v>48</v>
      </c>
      <c r="Y1023" s="1">
        <v>4290</v>
      </c>
      <c r="Z1023" s="1" t="s">
        <v>169</v>
      </c>
      <c r="AA1023" s="1">
        <v>1</v>
      </c>
      <c r="AB1023" s="1" t="s">
        <v>7116</v>
      </c>
      <c r="AC1023" s="1">
        <v>1</v>
      </c>
      <c r="AD1023" s="1" t="s">
        <v>51</v>
      </c>
      <c r="AE1023" s="1" t="s">
        <v>51</v>
      </c>
      <c r="AF1023" s="7">
        <v>1021866835</v>
      </c>
      <c r="AG1023" s="7">
        <v>78202281</v>
      </c>
      <c r="AH1023" s="7">
        <v>943664554</v>
      </c>
      <c r="AI1023" s="7">
        <v>1165298951</v>
      </c>
      <c r="AJ1023" s="7">
        <v>53292235</v>
      </c>
    </row>
    <row r="1024" spans="2:36" ht="38.25" hidden="1" x14ac:dyDescent="0.25">
      <c r="B1024" s="1" t="s">
        <v>1797</v>
      </c>
      <c r="C1024" s="1">
        <v>54788</v>
      </c>
      <c r="D1024" s="3"/>
      <c r="E1024" s="1" t="s">
        <v>7117</v>
      </c>
      <c r="F1024" s="1" t="s">
        <v>7118</v>
      </c>
      <c r="G1024" s="1" t="s">
        <v>38</v>
      </c>
      <c r="H1024" s="1">
        <v>91261312</v>
      </c>
      <c r="I1024" s="1" t="s">
        <v>7119</v>
      </c>
      <c r="J1024" s="1" t="s">
        <v>7120</v>
      </c>
      <c r="K1024" s="1">
        <v>6477111</v>
      </c>
      <c r="L1024" s="1">
        <v>3163894310</v>
      </c>
      <c r="M1024" s="1"/>
      <c r="N1024" s="1" t="s">
        <v>7121</v>
      </c>
      <c r="O1024" s="1">
        <v>2</v>
      </c>
      <c r="P1024" s="1" t="s">
        <v>42</v>
      </c>
      <c r="Q1024" s="1" t="s">
        <v>43</v>
      </c>
      <c r="R1024" s="1" t="s">
        <v>991</v>
      </c>
      <c r="S1024" s="1">
        <v>4</v>
      </c>
      <c r="T1024" s="1" t="s">
        <v>7122</v>
      </c>
      <c r="U1024" s="1" t="s">
        <v>109</v>
      </c>
      <c r="V1024" s="1" t="s">
        <v>30</v>
      </c>
      <c r="W1024" s="1" t="s">
        <v>47</v>
      </c>
      <c r="X1024" s="1" t="s">
        <v>48</v>
      </c>
      <c r="Y1024" s="1">
        <v>4663</v>
      </c>
      <c r="Z1024" s="1" t="s">
        <v>134</v>
      </c>
      <c r="AA1024" s="1">
        <v>1</v>
      </c>
      <c r="AB1024" s="1" t="s">
        <v>7123</v>
      </c>
      <c r="AC1024" s="1">
        <v>1</v>
      </c>
      <c r="AD1024" s="1" t="s">
        <v>51</v>
      </c>
      <c r="AE1024" s="1" t="s">
        <v>51</v>
      </c>
      <c r="AF1024" s="7">
        <v>1020780270</v>
      </c>
      <c r="AG1024" s="7">
        <v>217042439</v>
      </c>
      <c r="AH1024" s="7">
        <v>803737831</v>
      </c>
      <c r="AI1024" s="7">
        <v>582571749</v>
      </c>
      <c r="AJ1024" s="7">
        <v>5390747</v>
      </c>
    </row>
    <row r="1025" spans="2:36" ht="38.25" hidden="1" x14ac:dyDescent="0.25">
      <c r="B1025" s="1" t="s">
        <v>1797</v>
      </c>
      <c r="C1025" s="1">
        <v>421857</v>
      </c>
      <c r="D1025" s="1"/>
      <c r="E1025" s="1" t="s">
        <v>7124</v>
      </c>
      <c r="F1025" s="1" t="s">
        <v>7125</v>
      </c>
      <c r="G1025" s="1" t="s">
        <v>38</v>
      </c>
      <c r="H1025" s="1">
        <v>91489145</v>
      </c>
      <c r="I1025" s="1" t="s">
        <v>7126</v>
      </c>
      <c r="J1025" s="1" t="s">
        <v>7127</v>
      </c>
      <c r="K1025" s="1">
        <v>6431612</v>
      </c>
      <c r="L1025" s="1">
        <v>6438685</v>
      </c>
      <c r="M1025" s="1"/>
      <c r="N1025" s="1" t="s">
        <v>7128</v>
      </c>
      <c r="O1025" s="1">
        <v>9</v>
      </c>
      <c r="P1025" s="1" t="s">
        <v>42</v>
      </c>
      <c r="Q1025" s="1" t="s">
        <v>43</v>
      </c>
      <c r="R1025" s="1" t="s">
        <v>871</v>
      </c>
      <c r="S1025" s="1">
        <v>10</v>
      </c>
      <c r="T1025" s="1" t="s">
        <v>5789</v>
      </c>
      <c r="U1025" s="1" t="s">
        <v>332</v>
      </c>
      <c r="V1025" s="1" t="s">
        <v>30</v>
      </c>
      <c r="W1025" s="1" t="s">
        <v>47</v>
      </c>
      <c r="X1025" s="1" t="s">
        <v>48</v>
      </c>
      <c r="Y1025" s="1">
        <v>4741</v>
      </c>
      <c r="Z1025" s="1" t="s">
        <v>644</v>
      </c>
      <c r="AA1025" s="1">
        <v>1</v>
      </c>
      <c r="AB1025" s="1" t="s">
        <v>7129</v>
      </c>
      <c r="AC1025" s="1">
        <v>1</v>
      </c>
      <c r="AD1025" s="1" t="s">
        <v>51</v>
      </c>
      <c r="AE1025" s="1" t="s">
        <v>51</v>
      </c>
      <c r="AF1025" s="7">
        <v>1020534191</v>
      </c>
      <c r="AG1025" s="7">
        <v>894881233</v>
      </c>
      <c r="AH1025" s="7">
        <v>125652958</v>
      </c>
      <c r="AI1025" s="7">
        <v>969372946</v>
      </c>
      <c r="AJ1025" s="7">
        <v>52760804</v>
      </c>
    </row>
    <row r="1026" spans="2:36" ht="25.5" hidden="1" x14ac:dyDescent="0.25">
      <c r="B1026" s="1" t="s">
        <v>1797</v>
      </c>
      <c r="C1026" s="1">
        <v>106534</v>
      </c>
      <c r="D1026" s="3"/>
      <c r="E1026" s="1" t="s">
        <v>7130</v>
      </c>
      <c r="F1026" s="1" t="s">
        <v>7131</v>
      </c>
      <c r="G1026" s="1" t="s">
        <v>38</v>
      </c>
      <c r="H1026" s="1">
        <v>28053791</v>
      </c>
      <c r="I1026" s="1" t="s">
        <v>7132</v>
      </c>
      <c r="J1026" s="1" t="s">
        <v>7133</v>
      </c>
      <c r="K1026" s="1">
        <v>6715245</v>
      </c>
      <c r="L1026" s="1">
        <v>6712158</v>
      </c>
      <c r="M1026" s="1">
        <v>3214492749</v>
      </c>
      <c r="N1026" s="1" t="s">
        <v>7134</v>
      </c>
      <c r="O1026" s="1">
        <v>10</v>
      </c>
      <c r="P1026" s="1" t="s">
        <v>42</v>
      </c>
      <c r="Q1026" s="1" t="s">
        <v>43</v>
      </c>
      <c r="R1026" s="1" t="s">
        <v>991</v>
      </c>
      <c r="S1026" s="1">
        <v>4</v>
      </c>
      <c r="T1026" s="1" t="s">
        <v>6798</v>
      </c>
      <c r="U1026" s="1" t="s">
        <v>1714</v>
      </c>
      <c r="V1026" s="1" t="s">
        <v>30</v>
      </c>
      <c r="W1026" s="1" t="s">
        <v>110</v>
      </c>
      <c r="X1026" s="1" t="s">
        <v>48</v>
      </c>
      <c r="Y1026" s="1">
        <v>3314</v>
      </c>
      <c r="Z1026" s="1" t="s">
        <v>1796</v>
      </c>
      <c r="AA1026" s="1">
        <v>1</v>
      </c>
      <c r="AB1026" s="1" t="s">
        <v>7135</v>
      </c>
      <c r="AC1026" s="1">
        <v>1</v>
      </c>
      <c r="AD1026" s="1" t="s">
        <v>51</v>
      </c>
      <c r="AE1026" s="1" t="s">
        <v>51</v>
      </c>
      <c r="AF1026" s="7">
        <v>1020006051</v>
      </c>
      <c r="AG1026" s="7">
        <v>339083418</v>
      </c>
      <c r="AH1026" s="7">
        <v>680922633</v>
      </c>
      <c r="AI1026" s="7">
        <v>757140599</v>
      </c>
      <c r="AJ1026" s="7">
        <v>112552036</v>
      </c>
    </row>
    <row r="1027" spans="2:36" ht="25.5" hidden="1" x14ac:dyDescent="0.25">
      <c r="B1027" s="1" t="s">
        <v>1797</v>
      </c>
      <c r="C1027" s="1">
        <v>336399</v>
      </c>
      <c r="D1027" s="1"/>
      <c r="E1027" s="1" t="s">
        <v>7136</v>
      </c>
      <c r="F1027" s="1" t="s">
        <v>7137</v>
      </c>
      <c r="G1027" s="1" t="s">
        <v>38</v>
      </c>
      <c r="H1027" s="1">
        <v>13747921</v>
      </c>
      <c r="I1027" s="1" t="s">
        <v>7138</v>
      </c>
      <c r="J1027" s="1" t="s">
        <v>7139</v>
      </c>
      <c r="K1027" s="1">
        <v>3133332700</v>
      </c>
      <c r="L1027" s="1">
        <v>3103016409</v>
      </c>
      <c r="M1027" s="1">
        <v>6325503</v>
      </c>
      <c r="N1027" s="1" t="s">
        <v>7140</v>
      </c>
      <c r="O1027" s="1">
        <v>9</v>
      </c>
      <c r="P1027" s="1" t="s">
        <v>42</v>
      </c>
      <c r="Q1027" s="1" t="s">
        <v>43</v>
      </c>
      <c r="R1027" s="1" t="s">
        <v>77</v>
      </c>
      <c r="S1027" s="1">
        <v>13</v>
      </c>
      <c r="T1027" s="1" t="s">
        <v>7141</v>
      </c>
      <c r="U1027" s="1" t="s">
        <v>89</v>
      </c>
      <c r="V1027" s="1" t="s">
        <v>30</v>
      </c>
      <c r="W1027" s="1" t="s">
        <v>47</v>
      </c>
      <c r="X1027" s="1" t="s">
        <v>48</v>
      </c>
      <c r="Y1027" s="1">
        <v>7112</v>
      </c>
      <c r="Z1027" s="1" t="s">
        <v>425</v>
      </c>
      <c r="AA1027" s="1">
        <v>0</v>
      </c>
      <c r="AB1027" s="1"/>
      <c r="AC1027" s="1">
        <v>0</v>
      </c>
      <c r="AD1027" s="1" t="s">
        <v>51</v>
      </c>
      <c r="AE1027" s="1" t="s">
        <v>51</v>
      </c>
      <c r="AF1027" s="7">
        <v>1019590394</v>
      </c>
      <c r="AG1027" s="7">
        <v>164558060</v>
      </c>
      <c r="AH1027" s="7">
        <v>855032334</v>
      </c>
      <c r="AI1027" s="7">
        <v>612673587</v>
      </c>
      <c r="AJ1027" s="7">
        <v>72201570</v>
      </c>
    </row>
    <row r="1028" spans="2:36" ht="25.5" hidden="1" x14ac:dyDescent="0.25">
      <c r="B1028" s="1" t="s">
        <v>1797</v>
      </c>
      <c r="C1028" s="1">
        <v>249287</v>
      </c>
      <c r="D1028" s="1"/>
      <c r="E1028" s="1" t="s">
        <v>7142</v>
      </c>
      <c r="F1028" s="1" t="s">
        <v>7143</v>
      </c>
      <c r="G1028" s="1" t="s">
        <v>38</v>
      </c>
      <c r="H1028" s="1">
        <v>63478585</v>
      </c>
      <c r="I1028" s="1" t="s">
        <v>7144</v>
      </c>
      <c r="J1028" s="1" t="s">
        <v>7145</v>
      </c>
      <c r="K1028" s="1">
        <v>6339232</v>
      </c>
      <c r="L1028" s="1">
        <v>3182256424</v>
      </c>
      <c r="M1028" s="1">
        <v>6972800</v>
      </c>
      <c r="N1028" s="1" t="s">
        <v>7146</v>
      </c>
      <c r="O1028" s="1">
        <v>10</v>
      </c>
      <c r="P1028" s="1" t="s">
        <v>42</v>
      </c>
      <c r="Q1028" s="1" t="s">
        <v>43</v>
      </c>
      <c r="R1028" s="1" t="s">
        <v>107</v>
      </c>
      <c r="S1028" s="1">
        <v>6</v>
      </c>
      <c r="T1028" s="1" t="s">
        <v>7147</v>
      </c>
      <c r="U1028" s="1" t="s">
        <v>1089</v>
      </c>
      <c r="V1028" s="1" t="s">
        <v>30</v>
      </c>
      <c r="W1028" s="1" t="s">
        <v>110</v>
      </c>
      <c r="X1028" s="1" t="s">
        <v>48</v>
      </c>
      <c r="Y1028" s="1">
        <v>7310</v>
      </c>
      <c r="Z1028" s="1" t="s">
        <v>1911</v>
      </c>
      <c r="AA1028" s="1">
        <v>2</v>
      </c>
      <c r="AB1028" s="1" t="s">
        <v>7148</v>
      </c>
      <c r="AC1028" s="1">
        <v>2</v>
      </c>
      <c r="AD1028" s="1" t="s">
        <v>51</v>
      </c>
      <c r="AE1028" s="1" t="s">
        <v>51</v>
      </c>
      <c r="AF1028" s="7">
        <v>1017664278</v>
      </c>
      <c r="AG1028" s="7">
        <v>23262126</v>
      </c>
      <c r="AH1028" s="7">
        <v>994402152</v>
      </c>
      <c r="AI1028" s="7">
        <v>2556100669</v>
      </c>
      <c r="AJ1028" s="7">
        <v>187171366</v>
      </c>
    </row>
    <row r="1029" spans="2:36" ht="25.5" hidden="1" x14ac:dyDescent="0.25">
      <c r="B1029" s="1" t="s">
        <v>1797</v>
      </c>
      <c r="C1029" s="1">
        <v>428483</v>
      </c>
      <c r="D1029" s="1" t="s">
        <v>7149</v>
      </c>
      <c r="E1029" s="1" t="s">
        <v>7150</v>
      </c>
      <c r="F1029" s="1" t="s">
        <v>7151</v>
      </c>
      <c r="G1029" s="1" t="s">
        <v>38</v>
      </c>
      <c r="H1029" s="1">
        <v>91495724</v>
      </c>
      <c r="I1029" s="1" t="s">
        <v>7152</v>
      </c>
      <c r="J1029" s="1" t="s">
        <v>7153</v>
      </c>
      <c r="K1029" s="1">
        <v>3134137417</v>
      </c>
      <c r="L1029" s="1">
        <v>3182726863</v>
      </c>
      <c r="M1029" s="1"/>
      <c r="N1029" s="1" t="s">
        <v>7154</v>
      </c>
      <c r="O1029" s="1">
        <v>1</v>
      </c>
      <c r="P1029" s="1" t="s">
        <v>42</v>
      </c>
      <c r="Q1029" s="1" t="s">
        <v>43</v>
      </c>
      <c r="R1029" s="1" t="s">
        <v>194</v>
      </c>
      <c r="S1029" s="1">
        <v>12</v>
      </c>
      <c r="T1029" s="1" t="s">
        <v>7155</v>
      </c>
      <c r="U1029" s="1" t="s">
        <v>460</v>
      </c>
      <c r="V1029" s="1" t="s">
        <v>30</v>
      </c>
      <c r="W1029" s="1" t="s">
        <v>47</v>
      </c>
      <c r="X1029" s="1" t="s">
        <v>48</v>
      </c>
      <c r="Y1029" s="1">
        <v>4210</v>
      </c>
      <c r="Z1029" s="1" t="s">
        <v>308</v>
      </c>
      <c r="AA1029" s="1">
        <v>1</v>
      </c>
      <c r="AB1029" s="1" t="s">
        <v>7156</v>
      </c>
      <c r="AC1029" s="1">
        <v>1</v>
      </c>
      <c r="AD1029" s="1" t="s">
        <v>51</v>
      </c>
      <c r="AE1029" s="1" t="s">
        <v>51</v>
      </c>
      <c r="AF1029" s="7">
        <v>1015437807</v>
      </c>
      <c r="AG1029" s="7">
        <v>290336340</v>
      </c>
      <c r="AH1029" s="7">
        <v>725101467</v>
      </c>
      <c r="AI1029" s="7">
        <v>2117827054</v>
      </c>
      <c r="AJ1029" s="7">
        <v>331228151</v>
      </c>
    </row>
    <row r="1030" spans="2:36" ht="25.5" hidden="1" x14ac:dyDescent="0.25">
      <c r="B1030" s="1" t="s">
        <v>1797</v>
      </c>
      <c r="C1030" s="1">
        <v>337721</v>
      </c>
      <c r="D1030" s="1" t="s">
        <v>7157</v>
      </c>
      <c r="E1030" s="1" t="s">
        <v>7158</v>
      </c>
      <c r="F1030" s="1" t="s">
        <v>7159</v>
      </c>
      <c r="G1030" s="1" t="s">
        <v>38</v>
      </c>
      <c r="H1030" s="1">
        <v>71642283</v>
      </c>
      <c r="I1030" s="1" t="s">
        <v>7160</v>
      </c>
      <c r="J1030" s="1" t="s">
        <v>7161</v>
      </c>
      <c r="K1030" s="1">
        <v>3182705862</v>
      </c>
      <c r="L1030" s="1"/>
      <c r="M1030" s="1"/>
      <c r="N1030" s="1" t="s">
        <v>7162</v>
      </c>
      <c r="O1030" s="1">
        <v>1</v>
      </c>
      <c r="P1030" s="1" t="s">
        <v>42</v>
      </c>
      <c r="Q1030" s="1" t="s">
        <v>43</v>
      </c>
      <c r="R1030" s="1"/>
      <c r="S1030" s="1"/>
      <c r="T1030" s="1" t="s">
        <v>7163</v>
      </c>
      <c r="U1030" s="1" t="s">
        <v>67</v>
      </c>
      <c r="V1030" s="1" t="s">
        <v>30</v>
      </c>
      <c r="W1030" s="1" t="s">
        <v>47</v>
      </c>
      <c r="X1030" s="1" t="s">
        <v>48</v>
      </c>
      <c r="Y1030" s="1">
        <v>4921</v>
      </c>
      <c r="Z1030" s="1" t="s">
        <v>557</v>
      </c>
      <c r="AA1030" s="1">
        <v>1</v>
      </c>
      <c r="AB1030" s="1" t="s">
        <v>7164</v>
      </c>
      <c r="AC1030" s="1">
        <v>1</v>
      </c>
      <c r="AD1030" s="1" t="s">
        <v>51</v>
      </c>
      <c r="AE1030" s="1" t="s">
        <v>51</v>
      </c>
      <c r="AF1030" s="7">
        <v>1013241854</v>
      </c>
      <c r="AG1030" s="7">
        <v>234871522</v>
      </c>
      <c r="AH1030" s="7">
        <v>778370332</v>
      </c>
      <c r="AI1030" s="7">
        <v>2532782225</v>
      </c>
      <c r="AJ1030" s="7">
        <v>283812921</v>
      </c>
    </row>
    <row r="1031" spans="2:36" ht="25.5" hidden="1" x14ac:dyDescent="0.25">
      <c r="B1031" s="1" t="s">
        <v>1797</v>
      </c>
      <c r="C1031" s="1">
        <v>149386</v>
      </c>
      <c r="D1031" s="3"/>
      <c r="E1031" s="1" t="s">
        <v>7165</v>
      </c>
      <c r="F1031" s="1" t="s">
        <v>7166</v>
      </c>
      <c r="G1031" s="1" t="s">
        <v>38</v>
      </c>
      <c r="H1031" s="1">
        <v>13805242</v>
      </c>
      <c r="I1031" s="1" t="s">
        <v>7167</v>
      </c>
      <c r="J1031" s="1" t="s">
        <v>7168</v>
      </c>
      <c r="K1031" s="1">
        <v>6424445</v>
      </c>
      <c r="L1031" s="1">
        <v>3214696599</v>
      </c>
      <c r="M1031" s="1">
        <v>3214696599</v>
      </c>
      <c r="N1031" s="1" t="s">
        <v>7169</v>
      </c>
      <c r="O1031" s="1">
        <v>12</v>
      </c>
      <c r="P1031" s="1" t="s">
        <v>42</v>
      </c>
      <c r="Q1031" s="1" t="s">
        <v>43</v>
      </c>
      <c r="R1031" s="1" t="s">
        <v>107</v>
      </c>
      <c r="S1031" s="1">
        <v>6</v>
      </c>
      <c r="T1031" s="1" t="s">
        <v>7170</v>
      </c>
      <c r="U1031" s="1" t="s">
        <v>686</v>
      </c>
      <c r="V1031" s="1" t="s">
        <v>30</v>
      </c>
      <c r="W1031" s="1" t="s">
        <v>150</v>
      </c>
      <c r="X1031" s="1" t="s">
        <v>48</v>
      </c>
      <c r="Y1031" s="1">
        <v>4330</v>
      </c>
      <c r="Z1031" s="1" t="s">
        <v>608</v>
      </c>
      <c r="AA1031" s="1">
        <v>1</v>
      </c>
      <c r="AB1031" s="1" t="s">
        <v>7165</v>
      </c>
      <c r="AC1031" s="1">
        <v>1</v>
      </c>
      <c r="AD1031" s="1" t="s">
        <v>51</v>
      </c>
      <c r="AE1031" s="1" t="s">
        <v>51</v>
      </c>
      <c r="AF1031" s="7">
        <v>1012811826</v>
      </c>
      <c r="AG1031" s="7">
        <v>706827155</v>
      </c>
      <c r="AH1031" s="7">
        <v>305984671</v>
      </c>
      <c r="AI1031" s="7">
        <v>2382843415</v>
      </c>
      <c r="AJ1031" s="7">
        <v>5948988</v>
      </c>
    </row>
    <row r="1032" spans="2:36" ht="25.5" hidden="1" x14ac:dyDescent="0.25">
      <c r="B1032" s="1" t="s">
        <v>1797</v>
      </c>
      <c r="C1032" s="1">
        <v>160089</v>
      </c>
      <c r="D1032" s="1"/>
      <c r="E1032" s="1" t="s">
        <v>7171</v>
      </c>
      <c r="F1032" s="1" t="s">
        <v>7172</v>
      </c>
      <c r="G1032" s="1" t="s">
        <v>38</v>
      </c>
      <c r="H1032" s="1">
        <v>28305851</v>
      </c>
      <c r="I1032" s="1" t="s">
        <v>7173</v>
      </c>
      <c r="J1032" s="1" t="s">
        <v>7174</v>
      </c>
      <c r="K1032" s="1">
        <v>6479500</v>
      </c>
      <c r="L1032" s="1">
        <v>3156795948</v>
      </c>
      <c r="M1032" s="1">
        <v>3152976194</v>
      </c>
      <c r="N1032" s="1" t="s">
        <v>7175</v>
      </c>
      <c r="O1032" s="1">
        <v>3</v>
      </c>
      <c r="P1032" s="1" t="s">
        <v>42</v>
      </c>
      <c r="Q1032" s="1" t="s">
        <v>43</v>
      </c>
      <c r="R1032" s="1" t="s">
        <v>1831</v>
      </c>
      <c r="S1032" s="1">
        <v>6</v>
      </c>
      <c r="T1032" s="1" t="s">
        <v>7176</v>
      </c>
      <c r="U1032" s="1" t="s">
        <v>1726</v>
      </c>
      <c r="V1032" s="1" t="s">
        <v>30</v>
      </c>
      <c r="W1032" s="1" t="s">
        <v>47</v>
      </c>
      <c r="X1032" s="1" t="s">
        <v>48</v>
      </c>
      <c r="Y1032" s="1">
        <v>6494</v>
      </c>
      <c r="Z1032" s="1" t="s">
        <v>682</v>
      </c>
      <c r="AA1032" s="1">
        <v>2</v>
      </c>
      <c r="AB1032" s="1" t="s">
        <v>7177</v>
      </c>
      <c r="AC1032" s="1">
        <v>2</v>
      </c>
      <c r="AD1032" s="1" t="s">
        <v>51</v>
      </c>
      <c r="AE1032" s="1" t="s">
        <v>51</v>
      </c>
      <c r="AF1032" s="7">
        <v>1011412308</v>
      </c>
      <c r="AG1032" s="7">
        <v>974271740</v>
      </c>
      <c r="AH1032" s="7">
        <v>37140568</v>
      </c>
      <c r="AI1032" s="7">
        <v>133552853</v>
      </c>
      <c r="AJ1032" s="7">
        <v>-13666291</v>
      </c>
    </row>
    <row r="1033" spans="2:36" hidden="1" x14ac:dyDescent="0.25">
      <c r="B1033" s="1" t="s">
        <v>1797</v>
      </c>
      <c r="C1033" s="1">
        <v>391652</v>
      </c>
      <c r="D1033" s="1"/>
      <c r="E1033" s="1" t="s">
        <v>7178</v>
      </c>
      <c r="F1033" s="1" t="s">
        <v>7179</v>
      </c>
      <c r="G1033" s="1" t="s">
        <v>38</v>
      </c>
      <c r="H1033" s="1">
        <v>91200884</v>
      </c>
      <c r="I1033" s="1" t="s">
        <v>7180</v>
      </c>
      <c r="J1033" s="1" t="s">
        <v>7181</v>
      </c>
      <c r="K1033" s="1">
        <v>6701944</v>
      </c>
      <c r="L1033" s="1"/>
      <c r="M1033" s="1"/>
      <c r="N1033" s="1" t="s">
        <v>7182</v>
      </c>
      <c r="O1033" s="1">
        <v>15</v>
      </c>
      <c r="P1033" s="1" t="s">
        <v>42</v>
      </c>
      <c r="Q1033" s="1" t="s">
        <v>43</v>
      </c>
      <c r="R1033" s="1" t="s">
        <v>65</v>
      </c>
      <c r="S1033" s="1">
        <v>15</v>
      </c>
      <c r="T1033" s="1" t="s">
        <v>7183</v>
      </c>
      <c r="U1033" s="1" t="s">
        <v>1896</v>
      </c>
      <c r="V1033" s="1" t="s">
        <v>30</v>
      </c>
      <c r="W1033" s="1" t="s">
        <v>47</v>
      </c>
      <c r="X1033" s="1" t="s">
        <v>48</v>
      </c>
      <c r="Y1033" s="1">
        <v>4643</v>
      </c>
      <c r="Z1033" s="1" t="s">
        <v>707</v>
      </c>
      <c r="AA1033" s="1">
        <v>1</v>
      </c>
      <c r="AB1033" s="1" t="s">
        <v>7184</v>
      </c>
      <c r="AC1033" s="1">
        <v>1</v>
      </c>
      <c r="AD1033" s="1" t="s">
        <v>51</v>
      </c>
      <c r="AE1033" s="1" t="s">
        <v>51</v>
      </c>
      <c r="AF1033" s="7">
        <v>1010264305</v>
      </c>
      <c r="AG1033" s="7">
        <v>887192114</v>
      </c>
      <c r="AH1033" s="7">
        <v>123072191</v>
      </c>
      <c r="AI1033" s="7">
        <v>1115702958</v>
      </c>
      <c r="AJ1033" s="7">
        <v>-69218561</v>
      </c>
    </row>
    <row r="1034" spans="2:36" ht="25.5" hidden="1" x14ac:dyDescent="0.25">
      <c r="B1034" s="1" t="s">
        <v>1797</v>
      </c>
      <c r="C1034" s="1">
        <v>126085</v>
      </c>
      <c r="D1034" s="3"/>
      <c r="E1034" s="1" t="s">
        <v>7185</v>
      </c>
      <c r="F1034" s="1" t="s">
        <v>7186</v>
      </c>
      <c r="G1034" s="1" t="s">
        <v>38</v>
      </c>
      <c r="H1034" s="1">
        <v>37557575</v>
      </c>
      <c r="I1034" s="1" t="s">
        <v>7187</v>
      </c>
      <c r="J1034" s="1" t="s">
        <v>7188</v>
      </c>
      <c r="K1034" s="1">
        <v>6960083</v>
      </c>
      <c r="L1034" s="1">
        <v>6960084</v>
      </c>
      <c r="M1034" s="1">
        <v>3182953967</v>
      </c>
      <c r="N1034" s="1" t="s">
        <v>7189</v>
      </c>
      <c r="O1034" s="1">
        <v>11</v>
      </c>
      <c r="P1034" s="1" t="s">
        <v>42</v>
      </c>
      <c r="Q1034" s="1" t="s">
        <v>43</v>
      </c>
      <c r="R1034" s="1" t="s">
        <v>65</v>
      </c>
      <c r="S1034" s="1">
        <v>15</v>
      </c>
      <c r="T1034" s="1" t="s">
        <v>7190</v>
      </c>
      <c r="U1034" s="1" t="s">
        <v>89</v>
      </c>
      <c r="V1034" s="1" t="s">
        <v>30</v>
      </c>
      <c r="W1034" s="1" t="s">
        <v>47</v>
      </c>
      <c r="X1034" s="1" t="s">
        <v>48</v>
      </c>
      <c r="Y1034" s="1">
        <v>7112</v>
      </c>
      <c r="Z1034" s="1" t="s">
        <v>425</v>
      </c>
      <c r="AA1034" s="1">
        <v>1</v>
      </c>
      <c r="AB1034" s="1" t="s">
        <v>7185</v>
      </c>
      <c r="AC1034" s="1">
        <v>1</v>
      </c>
      <c r="AD1034" s="1" t="s">
        <v>51</v>
      </c>
      <c r="AE1034" s="1" t="s">
        <v>51</v>
      </c>
      <c r="AF1034" s="7">
        <v>1007815000</v>
      </c>
      <c r="AG1034" s="7">
        <v>50034000</v>
      </c>
      <c r="AH1034" s="7">
        <v>957781000</v>
      </c>
      <c r="AI1034" s="7">
        <v>119867000</v>
      </c>
      <c r="AJ1034" s="7">
        <v>7631000</v>
      </c>
    </row>
    <row r="1035" spans="2:36" hidden="1" x14ac:dyDescent="0.25">
      <c r="B1035" s="1" t="s">
        <v>1797</v>
      </c>
      <c r="C1035" s="1">
        <v>45676</v>
      </c>
      <c r="D1035" s="3"/>
      <c r="E1035" s="1" t="s">
        <v>7191</v>
      </c>
      <c r="F1035" s="1" t="s">
        <v>7192</v>
      </c>
      <c r="G1035" s="1" t="s">
        <v>38</v>
      </c>
      <c r="H1035" s="1">
        <v>5616112</v>
      </c>
      <c r="I1035" s="1" t="s">
        <v>7193</v>
      </c>
      <c r="J1035" s="1" t="s">
        <v>7194</v>
      </c>
      <c r="K1035" s="1">
        <v>6454316</v>
      </c>
      <c r="L1035" s="1">
        <v>3163301042</v>
      </c>
      <c r="M1035" s="1"/>
      <c r="N1035" s="1" t="s">
        <v>7195</v>
      </c>
      <c r="O1035" s="1">
        <v>1</v>
      </c>
      <c r="P1035" s="1" t="s">
        <v>42</v>
      </c>
      <c r="Q1035" s="1" t="s">
        <v>43</v>
      </c>
      <c r="R1035" s="1" t="s">
        <v>658</v>
      </c>
      <c r="S1035" s="1">
        <v>13</v>
      </c>
      <c r="T1035" s="1" t="s">
        <v>7196</v>
      </c>
      <c r="U1035" s="1" t="s">
        <v>1849</v>
      </c>
      <c r="V1035" s="1" t="s">
        <v>30</v>
      </c>
      <c r="W1035" s="1" t="s">
        <v>883</v>
      </c>
      <c r="X1035" s="1" t="s">
        <v>48</v>
      </c>
      <c r="Y1035" s="1">
        <v>150</v>
      </c>
      <c r="Z1035" s="1" t="s">
        <v>269</v>
      </c>
      <c r="AA1035" s="1">
        <v>1</v>
      </c>
      <c r="AB1035" s="1" t="s">
        <v>7197</v>
      </c>
      <c r="AC1035" s="1">
        <v>1</v>
      </c>
      <c r="AD1035" s="1" t="s">
        <v>51</v>
      </c>
      <c r="AE1035" s="1" t="s">
        <v>51</v>
      </c>
      <c r="AF1035" s="7">
        <v>1006048164</v>
      </c>
      <c r="AG1035" s="7">
        <v>0</v>
      </c>
      <c r="AH1035" s="7">
        <v>1006048164</v>
      </c>
      <c r="AI1035" s="7">
        <v>0</v>
      </c>
      <c r="AJ1035" s="7">
        <v>0</v>
      </c>
    </row>
    <row r="1036" spans="2:36" ht="25.5" hidden="1" x14ac:dyDescent="0.25">
      <c r="B1036" s="1" t="s">
        <v>1797</v>
      </c>
      <c r="C1036" s="1">
        <v>137488</v>
      </c>
      <c r="D1036" s="1" t="s">
        <v>7198</v>
      </c>
      <c r="E1036" s="1" t="s">
        <v>7199</v>
      </c>
      <c r="F1036" s="1" t="s">
        <v>7200</v>
      </c>
      <c r="G1036" s="1" t="s">
        <v>38</v>
      </c>
      <c r="H1036" s="1">
        <v>13845359</v>
      </c>
      <c r="I1036" s="1" t="s">
        <v>7201</v>
      </c>
      <c r="J1036" s="1" t="s">
        <v>7202</v>
      </c>
      <c r="K1036" s="1">
        <v>3176470996</v>
      </c>
      <c r="L1036" s="1">
        <v>3156299272</v>
      </c>
      <c r="M1036" s="1">
        <v>3158206554</v>
      </c>
      <c r="N1036" s="1" t="s">
        <v>7203</v>
      </c>
      <c r="O1036" s="1">
        <v>7</v>
      </c>
      <c r="P1036" s="1" t="s">
        <v>42</v>
      </c>
      <c r="Q1036" s="1" t="s">
        <v>43</v>
      </c>
      <c r="R1036" s="1" t="s">
        <v>77</v>
      </c>
      <c r="S1036" s="1">
        <v>13</v>
      </c>
      <c r="T1036" s="1" t="s">
        <v>7204</v>
      </c>
      <c r="U1036" s="1" t="s">
        <v>177</v>
      </c>
      <c r="V1036" s="1" t="s">
        <v>30</v>
      </c>
      <c r="W1036" s="1" t="s">
        <v>110</v>
      </c>
      <c r="X1036" s="1" t="s">
        <v>48</v>
      </c>
      <c r="Y1036" s="1">
        <v>3312</v>
      </c>
      <c r="Z1036" s="1" t="s">
        <v>1403</v>
      </c>
      <c r="AA1036" s="1">
        <v>1</v>
      </c>
      <c r="AB1036" s="1" t="s">
        <v>7205</v>
      </c>
      <c r="AC1036" s="1">
        <v>1</v>
      </c>
      <c r="AD1036" s="1" t="s">
        <v>51</v>
      </c>
      <c r="AE1036" s="1" t="s">
        <v>51</v>
      </c>
      <c r="AF1036" s="7">
        <v>1005595836</v>
      </c>
      <c r="AG1036" s="7">
        <v>180487158</v>
      </c>
      <c r="AH1036" s="7">
        <v>825108678</v>
      </c>
      <c r="AI1036" s="7">
        <v>509407680</v>
      </c>
      <c r="AJ1036" s="7">
        <v>-157548938</v>
      </c>
    </row>
    <row r="1037" spans="2:36" ht="25.5" hidden="1" x14ac:dyDescent="0.25">
      <c r="B1037" s="1" t="s">
        <v>1797</v>
      </c>
      <c r="C1037" s="1">
        <v>107608</v>
      </c>
      <c r="D1037" s="3"/>
      <c r="E1037" s="1" t="s">
        <v>7206</v>
      </c>
      <c r="F1037" s="1">
        <v>37820007</v>
      </c>
      <c r="G1037" s="1"/>
      <c r="H1037" s="1"/>
      <c r="I1037" s="1"/>
      <c r="J1037" s="1" t="s">
        <v>7207</v>
      </c>
      <c r="K1037" s="1">
        <v>6335139</v>
      </c>
      <c r="L1037" s="1">
        <v>6338794</v>
      </c>
      <c r="M1037" s="1">
        <v>3164728291</v>
      </c>
      <c r="N1037" s="1" t="s">
        <v>7208</v>
      </c>
      <c r="O1037" s="1">
        <v>8</v>
      </c>
      <c r="P1037" s="1" t="s">
        <v>42</v>
      </c>
      <c r="Q1037" s="1" t="s">
        <v>43</v>
      </c>
      <c r="R1037" s="1" t="s">
        <v>284</v>
      </c>
      <c r="S1037" s="1">
        <v>4</v>
      </c>
      <c r="T1037" s="1" t="s">
        <v>7209</v>
      </c>
      <c r="U1037" s="1" t="s">
        <v>332</v>
      </c>
      <c r="V1037" s="1" t="s">
        <v>30</v>
      </c>
      <c r="W1037" s="1" t="s">
        <v>68</v>
      </c>
      <c r="X1037" s="1" t="s">
        <v>69</v>
      </c>
      <c r="Y1037" s="1">
        <v>4530</v>
      </c>
      <c r="Z1037" s="1" t="s">
        <v>286</v>
      </c>
      <c r="AA1037" s="1">
        <v>1</v>
      </c>
      <c r="AB1037" s="1" t="s">
        <v>7210</v>
      </c>
      <c r="AC1037" s="1">
        <v>1</v>
      </c>
      <c r="AD1037" s="1" t="s">
        <v>51</v>
      </c>
      <c r="AE1037" s="1" t="s">
        <v>51</v>
      </c>
      <c r="AF1037" s="7">
        <v>1004240000</v>
      </c>
      <c r="AG1037" s="7">
        <v>255387000</v>
      </c>
      <c r="AH1037" s="7">
        <v>748853000</v>
      </c>
      <c r="AI1037" s="7">
        <v>1232059000</v>
      </c>
      <c r="AJ1037" s="7">
        <v>30362000</v>
      </c>
    </row>
    <row r="1038" spans="2:36" ht="25.5" hidden="1" x14ac:dyDescent="0.25">
      <c r="B1038" s="1" t="s">
        <v>1797</v>
      </c>
      <c r="C1038" s="1">
        <v>40301</v>
      </c>
      <c r="D1038" s="3"/>
      <c r="E1038" s="1" t="s">
        <v>7211</v>
      </c>
      <c r="F1038" s="1" t="s">
        <v>7212</v>
      </c>
      <c r="G1038" s="1" t="s">
        <v>38</v>
      </c>
      <c r="H1038" s="1">
        <v>28422853</v>
      </c>
      <c r="I1038" s="1" t="s">
        <v>7213</v>
      </c>
      <c r="J1038" s="1" t="s">
        <v>7214</v>
      </c>
      <c r="K1038" s="1">
        <v>3153746339</v>
      </c>
      <c r="L1038" s="1">
        <v>0</v>
      </c>
      <c r="M1038" s="1">
        <v>0</v>
      </c>
      <c r="N1038" s="1" t="s">
        <v>7215</v>
      </c>
      <c r="O1038" s="1">
        <v>1</v>
      </c>
      <c r="P1038" s="1" t="s">
        <v>42</v>
      </c>
      <c r="Q1038" s="1" t="s">
        <v>43</v>
      </c>
      <c r="R1038" s="1" t="s">
        <v>97</v>
      </c>
      <c r="S1038" s="1">
        <v>12</v>
      </c>
      <c r="T1038" s="1" t="s">
        <v>7216</v>
      </c>
      <c r="U1038" s="1" t="s">
        <v>46</v>
      </c>
      <c r="V1038" s="1" t="s">
        <v>30</v>
      </c>
      <c r="W1038" s="1" t="s">
        <v>110</v>
      </c>
      <c r="X1038" s="1" t="s">
        <v>48</v>
      </c>
      <c r="Y1038" s="1">
        <v>6820</v>
      </c>
      <c r="Z1038" s="1" t="s">
        <v>619</v>
      </c>
      <c r="AA1038" s="1">
        <v>0</v>
      </c>
      <c r="AB1038" s="1" t="s">
        <v>7217</v>
      </c>
      <c r="AC1038" s="1">
        <v>0</v>
      </c>
      <c r="AD1038" s="1" t="s">
        <v>51</v>
      </c>
      <c r="AE1038" s="1" t="s">
        <v>51</v>
      </c>
      <c r="AF1038" s="7">
        <v>1004109000</v>
      </c>
      <c r="AG1038" s="7">
        <v>162414000</v>
      </c>
      <c r="AH1038" s="7">
        <v>841695000</v>
      </c>
      <c r="AI1038" s="7">
        <v>32861000</v>
      </c>
      <c r="AJ1038" s="7">
        <v>28821000</v>
      </c>
    </row>
    <row r="1039" spans="2:36" ht="38.25" hidden="1" x14ac:dyDescent="0.25">
      <c r="B1039" s="1" t="s">
        <v>1797</v>
      </c>
      <c r="C1039" s="1">
        <v>24578</v>
      </c>
      <c r="D1039" s="3"/>
      <c r="E1039" s="1" t="s">
        <v>7218</v>
      </c>
      <c r="F1039" s="1" t="s">
        <v>7219</v>
      </c>
      <c r="G1039" s="1" t="s">
        <v>38</v>
      </c>
      <c r="H1039" s="1">
        <v>63345608</v>
      </c>
      <c r="I1039" s="1" t="s">
        <v>7220</v>
      </c>
      <c r="J1039" s="1" t="s">
        <v>7221</v>
      </c>
      <c r="K1039" s="1">
        <v>6571060</v>
      </c>
      <c r="L1039" s="1">
        <v>6571059</v>
      </c>
      <c r="M1039" s="1">
        <v>6434943</v>
      </c>
      <c r="N1039" s="1" t="s">
        <v>7222</v>
      </c>
      <c r="O1039" s="1">
        <v>9</v>
      </c>
      <c r="P1039" s="1" t="s">
        <v>42</v>
      </c>
      <c r="Q1039" s="1" t="s">
        <v>43</v>
      </c>
      <c r="R1039" s="1" t="s">
        <v>97</v>
      </c>
      <c r="S1039" s="1">
        <v>12</v>
      </c>
      <c r="T1039" s="1" t="s">
        <v>2043</v>
      </c>
      <c r="U1039" s="1" t="s">
        <v>89</v>
      </c>
      <c r="V1039" s="1" t="s">
        <v>30</v>
      </c>
      <c r="W1039" s="1" t="s">
        <v>110</v>
      </c>
      <c r="X1039" s="1" t="s">
        <v>48</v>
      </c>
      <c r="Y1039" s="1">
        <v>4741</v>
      </c>
      <c r="Z1039" s="1" t="s">
        <v>644</v>
      </c>
      <c r="AA1039" s="1">
        <v>1</v>
      </c>
      <c r="AB1039" s="1" t="s">
        <v>7223</v>
      </c>
      <c r="AC1039" s="1">
        <v>1</v>
      </c>
      <c r="AD1039" s="1" t="s">
        <v>51</v>
      </c>
      <c r="AE1039" s="1" t="s">
        <v>187</v>
      </c>
      <c r="AF1039" s="7">
        <v>1003983950</v>
      </c>
      <c r="AG1039" s="7">
        <v>320999717</v>
      </c>
      <c r="AH1039" s="7">
        <v>682984233</v>
      </c>
      <c r="AI1039" s="7">
        <v>1766825957</v>
      </c>
      <c r="AJ1039" s="7">
        <v>64265734</v>
      </c>
    </row>
    <row r="1040" spans="2:36" ht="25.5" hidden="1" x14ac:dyDescent="0.25">
      <c r="B1040" s="1" t="s">
        <v>1797</v>
      </c>
      <c r="C1040" s="1">
        <v>245994</v>
      </c>
      <c r="D1040" s="1"/>
      <c r="E1040" s="1" t="s">
        <v>7224</v>
      </c>
      <c r="F1040" s="1" t="s">
        <v>7225</v>
      </c>
      <c r="G1040" s="1" t="s">
        <v>38</v>
      </c>
      <c r="H1040" s="1">
        <v>1095937237</v>
      </c>
      <c r="I1040" s="1" t="s">
        <v>7226</v>
      </c>
      <c r="J1040" s="1" t="s">
        <v>7227</v>
      </c>
      <c r="K1040" s="1">
        <v>6457155</v>
      </c>
      <c r="L1040" s="1">
        <v>3123892768</v>
      </c>
      <c r="M1040" s="1"/>
      <c r="N1040" s="1" t="s">
        <v>7228</v>
      </c>
      <c r="O1040" s="1">
        <v>2</v>
      </c>
      <c r="P1040" s="1" t="s">
        <v>42</v>
      </c>
      <c r="Q1040" s="1" t="s">
        <v>43</v>
      </c>
      <c r="R1040" s="1" t="s">
        <v>167</v>
      </c>
      <c r="S1040" s="1">
        <v>13</v>
      </c>
      <c r="T1040" s="1" t="s">
        <v>7229</v>
      </c>
      <c r="U1040" s="1" t="s">
        <v>7230</v>
      </c>
      <c r="V1040" s="1" t="s">
        <v>30</v>
      </c>
      <c r="W1040" s="1" t="s">
        <v>47</v>
      </c>
      <c r="X1040" s="1" t="s">
        <v>48</v>
      </c>
      <c r="Y1040" s="1">
        <v>7120</v>
      </c>
      <c r="Z1040" s="1" t="s">
        <v>471</v>
      </c>
      <c r="AA1040" s="1">
        <v>1</v>
      </c>
      <c r="AB1040" s="1" t="s">
        <v>7231</v>
      </c>
      <c r="AC1040" s="1">
        <v>1</v>
      </c>
      <c r="AD1040" s="1" t="s">
        <v>51</v>
      </c>
      <c r="AE1040" s="1" t="s">
        <v>51</v>
      </c>
      <c r="AF1040" s="7">
        <v>1001894977</v>
      </c>
      <c r="AG1040" s="7">
        <v>156237595</v>
      </c>
      <c r="AH1040" s="7">
        <v>845657382</v>
      </c>
      <c r="AI1040" s="7">
        <v>134640000</v>
      </c>
      <c r="AJ1040" s="7">
        <v>28353450</v>
      </c>
    </row>
    <row r="1041" spans="2:36" ht="38.25" hidden="1" x14ac:dyDescent="0.25">
      <c r="B1041" s="1" t="s">
        <v>1797</v>
      </c>
      <c r="C1041" s="1">
        <v>170518</v>
      </c>
      <c r="D1041" s="3"/>
      <c r="E1041" s="1" t="s">
        <v>7232</v>
      </c>
      <c r="F1041" s="1" t="s">
        <v>7233</v>
      </c>
      <c r="G1041" s="1" t="s">
        <v>38</v>
      </c>
      <c r="H1041" s="1">
        <v>91177439</v>
      </c>
      <c r="I1041" s="1" t="s">
        <v>7234</v>
      </c>
      <c r="J1041" s="1" t="s">
        <v>7235</v>
      </c>
      <c r="K1041" s="1">
        <v>6421400</v>
      </c>
      <c r="L1041" s="1">
        <v>3165280287</v>
      </c>
      <c r="M1041" s="1"/>
      <c r="N1041" s="1" t="s">
        <v>7236</v>
      </c>
      <c r="O1041" s="1">
        <v>5</v>
      </c>
      <c r="P1041" s="1" t="s">
        <v>42</v>
      </c>
      <c r="Q1041" s="1" t="s">
        <v>43</v>
      </c>
      <c r="R1041" s="1" t="s">
        <v>175</v>
      </c>
      <c r="S1041" s="1">
        <v>3</v>
      </c>
      <c r="T1041" s="1" t="s">
        <v>3017</v>
      </c>
      <c r="U1041" s="1" t="s">
        <v>1849</v>
      </c>
      <c r="V1041" s="1" t="s">
        <v>30</v>
      </c>
      <c r="W1041" s="1" t="s">
        <v>47</v>
      </c>
      <c r="X1041" s="1" t="s">
        <v>48</v>
      </c>
      <c r="Y1041" s="1">
        <v>4663</v>
      </c>
      <c r="Z1041" s="1" t="s">
        <v>134</v>
      </c>
      <c r="AA1041" s="1">
        <v>1</v>
      </c>
      <c r="AB1041" s="1" t="s">
        <v>7232</v>
      </c>
      <c r="AC1041" s="1">
        <v>1</v>
      </c>
      <c r="AD1041" s="1" t="s">
        <v>51</v>
      </c>
      <c r="AE1041" s="1" t="s">
        <v>51</v>
      </c>
      <c r="AF1041" s="7">
        <v>1001615000</v>
      </c>
      <c r="AG1041" s="7">
        <v>556103000</v>
      </c>
      <c r="AH1041" s="7">
        <v>445512000</v>
      </c>
      <c r="AI1041" s="7">
        <v>1498411000</v>
      </c>
      <c r="AJ1041" s="7">
        <v>43911852</v>
      </c>
    </row>
    <row r="1042" spans="2:36" hidden="1" x14ac:dyDescent="0.25">
      <c r="B1042" s="1" t="s">
        <v>1797</v>
      </c>
      <c r="C1042" s="1">
        <v>486079</v>
      </c>
      <c r="D1042" s="1"/>
      <c r="E1042" s="1" t="s">
        <v>7237</v>
      </c>
      <c r="F1042" s="1" t="s">
        <v>7238</v>
      </c>
      <c r="G1042" s="1" t="s">
        <v>38</v>
      </c>
      <c r="H1042" s="1">
        <v>91275834</v>
      </c>
      <c r="I1042" s="1" t="s">
        <v>7239</v>
      </c>
      <c r="J1042" s="1" t="s">
        <v>7240</v>
      </c>
      <c r="K1042" s="1">
        <v>3167588300</v>
      </c>
      <c r="L1042" s="1"/>
      <c r="M1042" s="1"/>
      <c r="N1042" s="1" t="s">
        <v>7241</v>
      </c>
      <c r="O1042" s="1">
        <v>0</v>
      </c>
      <c r="P1042" s="1" t="s">
        <v>42</v>
      </c>
      <c r="Q1042" s="1" t="s">
        <v>43</v>
      </c>
      <c r="R1042" s="1" t="s">
        <v>7242</v>
      </c>
      <c r="S1042" s="1">
        <v>12</v>
      </c>
      <c r="T1042" s="1" t="s">
        <v>556</v>
      </c>
      <c r="U1042" s="1" t="s">
        <v>556</v>
      </c>
      <c r="V1042" s="1" t="s">
        <v>30</v>
      </c>
      <c r="W1042" s="1" t="s">
        <v>47</v>
      </c>
      <c r="X1042" s="1" t="s">
        <v>48</v>
      </c>
      <c r="Y1042" s="1">
        <v>210</v>
      </c>
      <c r="Z1042" s="1" t="s">
        <v>2727</v>
      </c>
      <c r="AA1042" s="1">
        <v>0</v>
      </c>
      <c r="AB1042" s="1"/>
      <c r="AC1042" s="1">
        <v>0</v>
      </c>
      <c r="AD1042" s="1" t="s">
        <v>51</v>
      </c>
      <c r="AE1042" s="1" t="s">
        <v>51</v>
      </c>
      <c r="AF1042" s="7">
        <v>1000000000</v>
      </c>
      <c r="AG1042" s="7">
        <v>0</v>
      </c>
      <c r="AH1042" s="7">
        <v>1000000000</v>
      </c>
      <c r="AI1042" s="7">
        <v>0</v>
      </c>
      <c r="AJ1042" s="7">
        <v>0</v>
      </c>
    </row>
    <row r="1043" spans="2:36" hidden="1" x14ac:dyDescent="0.25">
      <c r="B1043" s="1" t="s">
        <v>1797</v>
      </c>
      <c r="C1043" s="1">
        <v>300149</v>
      </c>
      <c r="D1043" s="1"/>
      <c r="E1043" s="1" t="s">
        <v>7243</v>
      </c>
      <c r="F1043" s="1" t="s">
        <v>7244</v>
      </c>
      <c r="G1043" s="1" t="s">
        <v>38</v>
      </c>
      <c r="H1043" s="1">
        <v>88159433</v>
      </c>
      <c r="I1043" s="1" t="s">
        <v>7245</v>
      </c>
      <c r="J1043" s="1" t="s">
        <v>7246</v>
      </c>
      <c r="K1043" s="1">
        <v>3176452944</v>
      </c>
      <c r="L1043" s="1">
        <v>3157605574</v>
      </c>
      <c r="M1043" s="1"/>
      <c r="N1043" s="1" t="s">
        <v>7247</v>
      </c>
      <c r="O1043" s="1">
        <v>6</v>
      </c>
      <c r="P1043" s="1" t="s">
        <v>42</v>
      </c>
      <c r="Q1043" s="1" t="s">
        <v>43</v>
      </c>
      <c r="R1043" s="1" t="s">
        <v>7248</v>
      </c>
      <c r="S1043" s="1">
        <v>17</v>
      </c>
      <c r="T1043" s="1" t="s">
        <v>1738</v>
      </c>
      <c r="U1043" s="1" t="s">
        <v>89</v>
      </c>
      <c r="V1043" s="1" t="s">
        <v>30</v>
      </c>
      <c r="W1043" s="1" t="s">
        <v>47</v>
      </c>
      <c r="X1043" s="1" t="s">
        <v>48</v>
      </c>
      <c r="Y1043" s="1">
        <v>8691</v>
      </c>
      <c r="Z1043" s="1" t="s">
        <v>649</v>
      </c>
      <c r="AA1043" s="1">
        <v>0</v>
      </c>
      <c r="AB1043" s="1"/>
      <c r="AC1043" s="1">
        <v>0</v>
      </c>
      <c r="AD1043" s="1" t="s">
        <v>51</v>
      </c>
      <c r="AE1043" s="1" t="s">
        <v>51</v>
      </c>
      <c r="AF1043" s="7">
        <v>999673722</v>
      </c>
      <c r="AG1043" s="7">
        <v>404419838</v>
      </c>
      <c r="AH1043" s="7">
        <v>595253884</v>
      </c>
      <c r="AI1043" s="7">
        <v>466110733</v>
      </c>
      <c r="AJ1043" s="7">
        <v>75481624</v>
      </c>
    </row>
    <row r="1044" spans="2:36" ht="25.5" hidden="1" x14ac:dyDescent="0.25">
      <c r="B1044" s="1" t="s">
        <v>1797</v>
      </c>
      <c r="C1044" s="1">
        <v>204883</v>
      </c>
      <c r="D1044" s="3"/>
      <c r="E1044" s="1" t="s">
        <v>7249</v>
      </c>
      <c r="F1044" s="1" t="s">
        <v>7250</v>
      </c>
      <c r="G1044" s="1" t="s">
        <v>38</v>
      </c>
      <c r="H1044" s="1">
        <v>91223592</v>
      </c>
      <c r="I1044" s="1" t="s">
        <v>7251</v>
      </c>
      <c r="J1044" s="1" t="s">
        <v>7252</v>
      </c>
      <c r="K1044" s="1">
        <v>6811795</v>
      </c>
      <c r="L1044" s="1">
        <v>3115920516</v>
      </c>
      <c r="M1044" s="1"/>
      <c r="N1044" s="1" t="s">
        <v>7253</v>
      </c>
      <c r="O1044" s="1">
        <v>4</v>
      </c>
      <c r="P1044" s="1" t="s">
        <v>42</v>
      </c>
      <c r="Q1044" s="1" t="s">
        <v>43</v>
      </c>
      <c r="R1044" s="1" t="s">
        <v>687</v>
      </c>
      <c r="S1044" s="1">
        <v>6</v>
      </c>
      <c r="T1044" s="1" t="s">
        <v>7254</v>
      </c>
      <c r="U1044" s="1" t="s">
        <v>89</v>
      </c>
      <c r="V1044" s="1" t="s">
        <v>30</v>
      </c>
      <c r="W1044" s="1" t="s">
        <v>47</v>
      </c>
      <c r="X1044" s="1" t="s">
        <v>48</v>
      </c>
      <c r="Y1044" s="1">
        <v>4322</v>
      </c>
      <c r="Z1044" s="1" t="s">
        <v>1724</v>
      </c>
      <c r="AA1044" s="1">
        <v>1</v>
      </c>
      <c r="AB1044" s="1" t="s">
        <v>7249</v>
      </c>
      <c r="AC1044" s="1">
        <v>1</v>
      </c>
      <c r="AD1044" s="1" t="s">
        <v>51</v>
      </c>
      <c r="AE1044" s="1" t="s">
        <v>51</v>
      </c>
      <c r="AF1044" s="7">
        <v>997762253</v>
      </c>
      <c r="AG1044" s="7">
        <v>184045558</v>
      </c>
      <c r="AH1044" s="7">
        <v>813716695</v>
      </c>
      <c r="AI1044" s="7">
        <v>1190436705</v>
      </c>
      <c r="AJ1044" s="7">
        <v>127569588</v>
      </c>
    </row>
    <row r="1045" spans="2:36" hidden="1" x14ac:dyDescent="0.25">
      <c r="B1045" s="1" t="s">
        <v>1797</v>
      </c>
      <c r="C1045" s="1">
        <v>245456</v>
      </c>
      <c r="D1045" s="1"/>
      <c r="E1045" s="1" t="s">
        <v>7255</v>
      </c>
      <c r="F1045" s="1" t="s">
        <v>7256</v>
      </c>
      <c r="G1045" s="1" t="s">
        <v>38</v>
      </c>
      <c r="H1045" s="1">
        <v>63331782</v>
      </c>
      <c r="I1045" s="1" t="s">
        <v>7257</v>
      </c>
      <c r="J1045" s="1" t="s">
        <v>7258</v>
      </c>
      <c r="K1045" s="1">
        <v>3164732833</v>
      </c>
      <c r="L1045" s="1">
        <v>3166202626</v>
      </c>
      <c r="M1045" s="1">
        <v>3187088677</v>
      </c>
      <c r="N1045" s="1" t="s">
        <v>7259</v>
      </c>
      <c r="O1045" s="1">
        <v>9</v>
      </c>
      <c r="P1045" s="1" t="s">
        <v>42</v>
      </c>
      <c r="Q1045" s="1" t="s">
        <v>43</v>
      </c>
      <c r="R1045" s="1" t="s">
        <v>410</v>
      </c>
      <c r="S1045" s="1">
        <v>13</v>
      </c>
      <c r="T1045" s="1" t="s">
        <v>7260</v>
      </c>
      <c r="U1045" s="1" t="s">
        <v>1690</v>
      </c>
      <c r="V1045" s="1" t="s">
        <v>30</v>
      </c>
      <c r="W1045" s="1" t="s">
        <v>47</v>
      </c>
      <c r="X1045" s="1" t="s">
        <v>48</v>
      </c>
      <c r="Y1045" s="1">
        <v>4111</v>
      </c>
      <c r="Z1045" s="1" t="s">
        <v>99</v>
      </c>
      <c r="AA1045" s="1">
        <v>1</v>
      </c>
      <c r="AB1045" s="1" t="s">
        <v>7261</v>
      </c>
      <c r="AC1045" s="1">
        <v>1</v>
      </c>
      <c r="AD1045" s="1" t="s">
        <v>51</v>
      </c>
      <c r="AE1045" s="1" t="s">
        <v>51</v>
      </c>
      <c r="AF1045" s="7">
        <v>996000000</v>
      </c>
      <c r="AG1045" s="7">
        <v>0</v>
      </c>
      <c r="AH1045" s="7">
        <v>996000000</v>
      </c>
      <c r="AI1045" s="7">
        <v>1205000000</v>
      </c>
      <c r="AJ1045" s="7">
        <v>0</v>
      </c>
    </row>
    <row r="1046" spans="2:36" ht="25.5" hidden="1" x14ac:dyDescent="0.25">
      <c r="B1046" s="1" t="s">
        <v>1797</v>
      </c>
      <c r="C1046" s="1">
        <v>175446</v>
      </c>
      <c r="D1046" s="3"/>
      <c r="E1046" s="1" t="s">
        <v>7262</v>
      </c>
      <c r="F1046" s="1" t="s">
        <v>7263</v>
      </c>
      <c r="G1046" s="1" t="s">
        <v>38</v>
      </c>
      <c r="H1046" s="1">
        <v>37828781</v>
      </c>
      <c r="I1046" s="1" t="s">
        <v>7264</v>
      </c>
      <c r="J1046" s="1" t="s">
        <v>7265</v>
      </c>
      <c r="K1046" s="1">
        <v>6434889</v>
      </c>
      <c r="L1046" s="1">
        <v>3157830651</v>
      </c>
      <c r="M1046" s="1"/>
      <c r="N1046" s="1" t="s">
        <v>7266</v>
      </c>
      <c r="O1046" s="1">
        <v>11</v>
      </c>
      <c r="P1046" s="1" t="s">
        <v>42</v>
      </c>
      <c r="Q1046" s="1" t="s">
        <v>43</v>
      </c>
      <c r="R1046" s="1" t="s">
        <v>97</v>
      </c>
      <c r="S1046" s="1">
        <v>12</v>
      </c>
      <c r="T1046" s="1" t="s">
        <v>7267</v>
      </c>
      <c r="U1046" s="1" t="s">
        <v>159</v>
      </c>
      <c r="V1046" s="1" t="s">
        <v>30</v>
      </c>
      <c r="W1046" s="1" t="s">
        <v>47</v>
      </c>
      <c r="X1046" s="1" t="s">
        <v>48</v>
      </c>
      <c r="Y1046" s="1">
        <v>8699</v>
      </c>
      <c r="Z1046" s="1" t="s">
        <v>160</v>
      </c>
      <c r="AA1046" s="1">
        <v>1</v>
      </c>
      <c r="AB1046" s="1" t="s">
        <v>7268</v>
      </c>
      <c r="AC1046" s="1">
        <v>1</v>
      </c>
      <c r="AD1046" s="1" t="s">
        <v>51</v>
      </c>
      <c r="AE1046" s="1" t="s">
        <v>51</v>
      </c>
      <c r="AF1046" s="7">
        <v>995433791</v>
      </c>
      <c r="AG1046" s="7">
        <v>137884656</v>
      </c>
      <c r="AH1046" s="7">
        <v>857549135</v>
      </c>
      <c r="AI1046" s="7">
        <v>452971871</v>
      </c>
      <c r="AJ1046" s="7">
        <v>-27876809</v>
      </c>
    </row>
    <row r="1047" spans="2:36" hidden="1" x14ac:dyDescent="0.25">
      <c r="B1047" s="1" t="s">
        <v>1797</v>
      </c>
      <c r="C1047" s="1">
        <v>176579</v>
      </c>
      <c r="D1047" s="3"/>
      <c r="E1047" s="1" t="s">
        <v>7269</v>
      </c>
      <c r="F1047" s="1" t="s">
        <v>7270</v>
      </c>
      <c r="G1047" s="1" t="s">
        <v>38</v>
      </c>
      <c r="H1047" s="1">
        <v>5765085</v>
      </c>
      <c r="I1047" s="1" t="s">
        <v>7271</v>
      </c>
      <c r="J1047" s="1" t="s">
        <v>7272</v>
      </c>
      <c r="K1047" s="1">
        <v>6710462</v>
      </c>
      <c r="L1047" s="1">
        <v>3102521981</v>
      </c>
      <c r="M1047" s="1"/>
      <c r="N1047" s="1" t="s">
        <v>7273</v>
      </c>
      <c r="O1047" s="1">
        <v>8</v>
      </c>
      <c r="P1047" s="1" t="s">
        <v>42</v>
      </c>
      <c r="Q1047" s="1" t="s">
        <v>43</v>
      </c>
      <c r="R1047" s="1" t="s">
        <v>347</v>
      </c>
      <c r="S1047" s="1">
        <v>3</v>
      </c>
      <c r="T1047" s="1" t="s">
        <v>1925</v>
      </c>
      <c r="U1047" s="1" t="s">
        <v>46</v>
      </c>
      <c r="V1047" s="1" t="s">
        <v>30</v>
      </c>
      <c r="W1047" s="1" t="s">
        <v>110</v>
      </c>
      <c r="X1047" s="1" t="s">
        <v>48</v>
      </c>
      <c r="Y1047" s="1">
        <v>1811</v>
      </c>
      <c r="Z1047" s="1" t="s">
        <v>777</v>
      </c>
      <c r="AA1047" s="1">
        <v>1</v>
      </c>
      <c r="AB1047" s="1" t="s">
        <v>7269</v>
      </c>
      <c r="AC1047" s="1">
        <v>1</v>
      </c>
      <c r="AD1047" s="1" t="s">
        <v>51</v>
      </c>
      <c r="AE1047" s="1" t="s">
        <v>51</v>
      </c>
      <c r="AF1047" s="7">
        <v>995168667</v>
      </c>
      <c r="AG1047" s="7">
        <v>361829805</v>
      </c>
      <c r="AH1047" s="7">
        <v>633338862</v>
      </c>
      <c r="AI1047" s="7">
        <v>1044796033</v>
      </c>
      <c r="AJ1047" s="7">
        <v>39421515</v>
      </c>
    </row>
    <row r="1048" spans="2:36" hidden="1" x14ac:dyDescent="0.25">
      <c r="B1048" s="1" t="s">
        <v>1797</v>
      </c>
      <c r="C1048" s="1">
        <v>311997</v>
      </c>
      <c r="D1048" s="1"/>
      <c r="E1048" s="1" t="s">
        <v>7274</v>
      </c>
      <c r="F1048" s="1" t="s">
        <v>7275</v>
      </c>
      <c r="G1048" s="1" t="s">
        <v>38</v>
      </c>
      <c r="H1048" s="1">
        <v>17146598</v>
      </c>
      <c r="I1048" s="1" t="s">
        <v>7276</v>
      </c>
      <c r="J1048" s="1" t="s">
        <v>7277</v>
      </c>
      <c r="K1048" s="1">
        <v>6472901</v>
      </c>
      <c r="L1048" s="1">
        <v>3177093467</v>
      </c>
      <c r="M1048" s="1"/>
      <c r="N1048" s="1" t="s">
        <v>7278</v>
      </c>
      <c r="O1048" s="1">
        <v>10</v>
      </c>
      <c r="P1048" s="1" t="s">
        <v>42</v>
      </c>
      <c r="Q1048" s="1" t="s">
        <v>43</v>
      </c>
      <c r="R1048" s="1" t="s">
        <v>1632</v>
      </c>
      <c r="S1048" s="1">
        <v>12</v>
      </c>
      <c r="T1048" s="1" t="s">
        <v>7279</v>
      </c>
      <c r="U1048" s="1" t="s">
        <v>89</v>
      </c>
      <c r="V1048" s="1" t="s">
        <v>30</v>
      </c>
      <c r="W1048" s="1" t="s">
        <v>47</v>
      </c>
      <c r="X1048" s="1" t="s">
        <v>48</v>
      </c>
      <c r="Y1048" s="1">
        <v>6910</v>
      </c>
      <c r="Z1048" s="1" t="s">
        <v>1871</v>
      </c>
      <c r="AA1048" s="1">
        <v>1</v>
      </c>
      <c r="AB1048" s="1" t="s">
        <v>7280</v>
      </c>
      <c r="AC1048" s="1">
        <v>1</v>
      </c>
      <c r="AD1048" s="1" t="s">
        <v>51</v>
      </c>
      <c r="AE1048" s="1" t="s">
        <v>51</v>
      </c>
      <c r="AF1048" s="7">
        <v>994803797</v>
      </c>
      <c r="AG1048" s="7">
        <v>599516308</v>
      </c>
      <c r="AH1048" s="7">
        <v>395287489</v>
      </c>
      <c r="AI1048" s="7">
        <v>2492498262</v>
      </c>
      <c r="AJ1048" s="7">
        <v>200217104</v>
      </c>
    </row>
    <row r="1049" spans="2:36" ht="38.25" hidden="1" x14ac:dyDescent="0.25">
      <c r="B1049" s="1" t="s">
        <v>1797</v>
      </c>
      <c r="C1049" s="1">
        <v>244139</v>
      </c>
      <c r="D1049" s="1"/>
      <c r="E1049" s="1" t="s">
        <v>7281</v>
      </c>
      <c r="F1049" s="1" t="s">
        <v>7282</v>
      </c>
      <c r="G1049" s="1" t="s">
        <v>38</v>
      </c>
      <c r="H1049" s="1">
        <v>91246105</v>
      </c>
      <c r="I1049" s="1" t="s">
        <v>7283</v>
      </c>
      <c r="J1049" s="1" t="s">
        <v>7284</v>
      </c>
      <c r="K1049" s="1">
        <v>6475073</v>
      </c>
      <c r="L1049" s="1">
        <v>6475073</v>
      </c>
      <c r="M1049" s="1">
        <v>3202402260</v>
      </c>
      <c r="N1049" s="1" t="s">
        <v>7285</v>
      </c>
      <c r="O1049" s="1">
        <v>1</v>
      </c>
      <c r="P1049" s="1" t="s">
        <v>42</v>
      </c>
      <c r="Q1049" s="1" t="s">
        <v>43</v>
      </c>
      <c r="R1049" s="1" t="s">
        <v>97</v>
      </c>
      <c r="S1049" s="1">
        <v>12</v>
      </c>
      <c r="T1049" s="1" t="s">
        <v>340</v>
      </c>
      <c r="U1049" s="1" t="s">
        <v>89</v>
      </c>
      <c r="V1049" s="1" t="s">
        <v>30</v>
      </c>
      <c r="W1049" s="1" t="s">
        <v>883</v>
      </c>
      <c r="X1049" s="1" t="s">
        <v>48</v>
      </c>
      <c r="Y1049" s="1">
        <v>4663</v>
      </c>
      <c r="Z1049" s="1" t="s">
        <v>134</v>
      </c>
      <c r="AA1049" s="1">
        <v>0</v>
      </c>
      <c r="AB1049" s="1"/>
      <c r="AC1049" s="1">
        <v>0</v>
      </c>
      <c r="AD1049" s="1" t="s">
        <v>51</v>
      </c>
      <c r="AE1049" s="1" t="s">
        <v>51</v>
      </c>
      <c r="AF1049" s="7">
        <v>993500331</v>
      </c>
      <c r="AG1049" s="7">
        <v>675286859</v>
      </c>
      <c r="AH1049" s="7">
        <v>318213472</v>
      </c>
      <c r="AI1049" s="7">
        <v>156433954</v>
      </c>
      <c r="AJ1049" s="7">
        <v>0</v>
      </c>
    </row>
    <row r="1050" spans="2:36" ht="25.5" hidden="1" x14ac:dyDescent="0.25">
      <c r="B1050" s="1" t="s">
        <v>1797</v>
      </c>
      <c r="C1050" s="1">
        <v>373209</v>
      </c>
      <c r="D1050" s="1" t="s">
        <v>7286</v>
      </c>
      <c r="E1050" s="1" t="s">
        <v>7287</v>
      </c>
      <c r="F1050" s="1" t="s">
        <v>7288</v>
      </c>
      <c r="G1050" s="1" t="s">
        <v>38</v>
      </c>
      <c r="H1050" s="1">
        <v>63461618</v>
      </c>
      <c r="I1050" s="1" t="s">
        <v>7289</v>
      </c>
      <c r="J1050" s="1" t="s">
        <v>7290</v>
      </c>
      <c r="K1050" s="1">
        <v>6816730</v>
      </c>
      <c r="L1050" s="1"/>
      <c r="M1050" s="1"/>
      <c r="N1050" s="1" t="s">
        <v>7291</v>
      </c>
      <c r="O1050" s="1">
        <v>2</v>
      </c>
      <c r="P1050" s="1" t="s">
        <v>42</v>
      </c>
      <c r="Q1050" s="1" t="s">
        <v>43</v>
      </c>
      <c r="R1050" s="1" t="s">
        <v>65</v>
      </c>
      <c r="S1050" s="1">
        <v>15</v>
      </c>
      <c r="T1050" s="1" t="s">
        <v>7292</v>
      </c>
      <c r="U1050" s="1" t="s">
        <v>46</v>
      </c>
      <c r="V1050" s="1" t="s">
        <v>30</v>
      </c>
      <c r="W1050" s="1" t="s">
        <v>150</v>
      </c>
      <c r="X1050" s="1" t="s">
        <v>48</v>
      </c>
      <c r="Y1050" s="1">
        <v>3514</v>
      </c>
      <c r="Z1050" s="1" t="s">
        <v>1778</v>
      </c>
      <c r="AA1050" s="1">
        <v>1</v>
      </c>
      <c r="AB1050" s="1" t="s">
        <v>7293</v>
      </c>
      <c r="AC1050" s="1">
        <v>1</v>
      </c>
      <c r="AD1050" s="1" t="s">
        <v>51</v>
      </c>
      <c r="AE1050" s="1" t="s">
        <v>51</v>
      </c>
      <c r="AF1050" s="7">
        <v>993334200</v>
      </c>
      <c r="AG1050" s="7">
        <v>640000</v>
      </c>
      <c r="AH1050" s="7">
        <v>992694200</v>
      </c>
      <c r="AI1050" s="7">
        <v>98900000</v>
      </c>
      <c r="AJ1050" s="7">
        <v>1224000</v>
      </c>
    </row>
    <row r="1051" spans="2:36" ht="25.5" hidden="1" x14ac:dyDescent="0.25">
      <c r="B1051" s="1" t="s">
        <v>1797</v>
      </c>
      <c r="C1051" s="1">
        <v>430087</v>
      </c>
      <c r="D1051" s="1"/>
      <c r="E1051" s="1" t="s">
        <v>7294</v>
      </c>
      <c r="F1051" s="1" t="s">
        <v>7295</v>
      </c>
      <c r="G1051" s="1" t="s">
        <v>38</v>
      </c>
      <c r="H1051" s="1">
        <v>91293850</v>
      </c>
      <c r="I1051" s="1" t="s">
        <v>7296</v>
      </c>
      <c r="J1051" s="1" t="s">
        <v>7297</v>
      </c>
      <c r="K1051" s="1">
        <v>6306931</v>
      </c>
      <c r="L1051" s="1">
        <v>3203334947</v>
      </c>
      <c r="M1051" s="1"/>
      <c r="N1051" s="1" t="s">
        <v>7298</v>
      </c>
      <c r="O1051" s="1">
        <v>3</v>
      </c>
      <c r="P1051" s="1" t="s">
        <v>42</v>
      </c>
      <c r="Q1051" s="1" t="s">
        <v>43</v>
      </c>
      <c r="R1051" s="1" t="s">
        <v>65</v>
      </c>
      <c r="S1051" s="1">
        <v>15</v>
      </c>
      <c r="T1051" s="1" t="s">
        <v>7299</v>
      </c>
      <c r="U1051" s="1" t="s">
        <v>556</v>
      </c>
      <c r="V1051" s="1" t="s">
        <v>30</v>
      </c>
      <c r="W1051" s="1" t="s">
        <v>47</v>
      </c>
      <c r="X1051" s="1" t="s">
        <v>48</v>
      </c>
      <c r="Y1051" s="1">
        <v>4645</v>
      </c>
      <c r="Z1051" s="1" t="s">
        <v>615</v>
      </c>
      <c r="AA1051" s="1">
        <v>1</v>
      </c>
      <c r="AB1051" s="1" t="s">
        <v>7300</v>
      </c>
      <c r="AC1051" s="1">
        <v>1</v>
      </c>
      <c r="AD1051" s="1" t="s">
        <v>51</v>
      </c>
      <c r="AE1051" s="1" t="s">
        <v>51</v>
      </c>
      <c r="AF1051" s="7">
        <v>993106000</v>
      </c>
      <c r="AG1051" s="7">
        <v>931552000</v>
      </c>
      <c r="AH1051" s="7">
        <v>61554000</v>
      </c>
      <c r="AI1051" s="7">
        <v>1117116000</v>
      </c>
      <c r="AJ1051" s="7">
        <v>10399000</v>
      </c>
    </row>
    <row r="1052" spans="2:36" hidden="1" x14ac:dyDescent="0.25">
      <c r="B1052" s="1" t="s">
        <v>1797</v>
      </c>
      <c r="C1052" s="1">
        <v>439819</v>
      </c>
      <c r="D1052" s="1"/>
      <c r="E1052" s="1" t="s">
        <v>7301</v>
      </c>
      <c r="F1052" s="1" t="s">
        <v>7302</v>
      </c>
      <c r="G1052" s="1" t="s">
        <v>38</v>
      </c>
      <c r="H1052" s="1">
        <v>91270151</v>
      </c>
      <c r="I1052" s="1" t="s">
        <v>7303</v>
      </c>
      <c r="J1052" s="1" t="s">
        <v>7304</v>
      </c>
      <c r="K1052" s="1">
        <v>3134228852</v>
      </c>
      <c r="L1052" s="1">
        <v>6718257</v>
      </c>
      <c r="M1052" s="1">
        <v>3156255092</v>
      </c>
      <c r="N1052" s="1" t="s">
        <v>7305</v>
      </c>
      <c r="O1052" s="1">
        <v>0</v>
      </c>
      <c r="P1052" s="1" t="s">
        <v>42</v>
      </c>
      <c r="Q1052" s="1" t="s">
        <v>43</v>
      </c>
      <c r="R1052" s="1" t="s">
        <v>633</v>
      </c>
      <c r="S1052" s="1">
        <v>3</v>
      </c>
      <c r="T1052" s="1" t="s">
        <v>7306</v>
      </c>
      <c r="U1052" s="1" t="s">
        <v>672</v>
      </c>
      <c r="V1052" s="1" t="s">
        <v>30</v>
      </c>
      <c r="W1052" s="1" t="s">
        <v>47</v>
      </c>
      <c r="X1052" s="1" t="s">
        <v>48</v>
      </c>
      <c r="Y1052" s="1">
        <v>141</v>
      </c>
      <c r="Z1052" s="1" t="s">
        <v>636</v>
      </c>
      <c r="AA1052" s="1">
        <v>1</v>
      </c>
      <c r="AB1052" s="1" t="s">
        <v>7307</v>
      </c>
      <c r="AC1052" s="1">
        <v>1</v>
      </c>
      <c r="AD1052" s="1" t="s">
        <v>51</v>
      </c>
      <c r="AE1052" s="1" t="s">
        <v>51</v>
      </c>
      <c r="AF1052" s="7">
        <v>992511482</v>
      </c>
      <c r="AG1052" s="7">
        <v>891070070</v>
      </c>
      <c r="AH1052" s="7">
        <v>101441412</v>
      </c>
      <c r="AI1052" s="7">
        <v>63140830</v>
      </c>
      <c r="AJ1052" s="7">
        <v>1441412</v>
      </c>
    </row>
    <row r="1053" spans="2:36" hidden="1" x14ac:dyDescent="0.25">
      <c r="B1053" s="1" t="s">
        <v>1797</v>
      </c>
      <c r="C1053" s="1">
        <v>277109</v>
      </c>
      <c r="D1053" s="1"/>
      <c r="E1053" s="1" t="s">
        <v>7308</v>
      </c>
      <c r="F1053" s="1" t="s">
        <v>7309</v>
      </c>
      <c r="G1053" s="1" t="s">
        <v>38</v>
      </c>
      <c r="H1053" s="1">
        <v>91519289</v>
      </c>
      <c r="I1053" s="1" t="s">
        <v>7310</v>
      </c>
      <c r="J1053" s="1" t="s">
        <v>7311</v>
      </c>
      <c r="K1053" s="1">
        <v>6960481</v>
      </c>
      <c r="L1053" s="1">
        <v>3183061570</v>
      </c>
      <c r="M1053" s="1">
        <v>6960481</v>
      </c>
      <c r="N1053" s="1" t="s">
        <v>7312</v>
      </c>
      <c r="O1053" s="1">
        <v>6</v>
      </c>
      <c r="P1053" s="1" t="s">
        <v>42</v>
      </c>
      <c r="Q1053" s="1" t="s">
        <v>43</v>
      </c>
      <c r="R1053" s="1" t="s">
        <v>194</v>
      </c>
      <c r="S1053" s="1">
        <v>12</v>
      </c>
      <c r="T1053" s="1" t="s">
        <v>7313</v>
      </c>
      <c r="U1053" s="1" t="s">
        <v>46</v>
      </c>
      <c r="V1053" s="1" t="s">
        <v>30</v>
      </c>
      <c r="W1053" s="1" t="s">
        <v>47</v>
      </c>
      <c r="X1053" s="1" t="s">
        <v>48</v>
      </c>
      <c r="Y1053" s="1">
        <v>4112</v>
      </c>
      <c r="Z1053" s="1" t="s">
        <v>1466</v>
      </c>
      <c r="AA1053" s="1">
        <v>1</v>
      </c>
      <c r="AB1053" s="1" t="s">
        <v>7308</v>
      </c>
      <c r="AC1053" s="1">
        <v>1</v>
      </c>
      <c r="AD1053" s="1" t="s">
        <v>51</v>
      </c>
      <c r="AE1053" s="1" t="s">
        <v>51</v>
      </c>
      <c r="AF1053" s="7">
        <v>991042811</v>
      </c>
      <c r="AG1053" s="7">
        <v>243999703</v>
      </c>
      <c r="AH1053" s="7">
        <v>747043108</v>
      </c>
      <c r="AI1053" s="7">
        <v>378428355</v>
      </c>
      <c r="AJ1053" s="7">
        <v>30318445</v>
      </c>
    </row>
    <row r="1054" spans="2:36" hidden="1" x14ac:dyDescent="0.25">
      <c r="B1054" s="1" t="s">
        <v>1797</v>
      </c>
      <c r="C1054" s="1">
        <v>211494</v>
      </c>
      <c r="D1054" s="1"/>
      <c r="E1054" s="1" t="s">
        <v>7314</v>
      </c>
      <c r="F1054" s="1" t="s">
        <v>7315</v>
      </c>
      <c r="G1054" s="1" t="s">
        <v>38</v>
      </c>
      <c r="H1054" s="1">
        <v>1098643687</v>
      </c>
      <c r="I1054" s="1" t="s">
        <v>7316</v>
      </c>
      <c r="J1054" s="1" t="s">
        <v>7317</v>
      </c>
      <c r="K1054" s="1">
        <v>6832775</v>
      </c>
      <c r="L1054" s="1">
        <v>3005594356</v>
      </c>
      <c r="M1054" s="1">
        <v>6896745</v>
      </c>
      <c r="N1054" s="1" t="s">
        <v>7318</v>
      </c>
      <c r="O1054" s="1">
        <v>13</v>
      </c>
      <c r="P1054" s="1" t="s">
        <v>42</v>
      </c>
      <c r="Q1054" s="1" t="s">
        <v>43</v>
      </c>
      <c r="R1054" s="1" t="s">
        <v>658</v>
      </c>
      <c r="S1054" s="1">
        <v>13</v>
      </c>
      <c r="T1054" s="1" t="s">
        <v>7319</v>
      </c>
      <c r="U1054" s="1" t="s">
        <v>89</v>
      </c>
      <c r="V1054" s="1" t="s">
        <v>30</v>
      </c>
      <c r="W1054" s="1" t="s">
        <v>47</v>
      </c>
      <c r="X1054" s="1" t="s">
        <v>48</v>
      </c>
      <c r="Y1054" s="1">
        <v>8699</v>
      </c>
      <c r="Z1054" s="1" t="s">
        <v>160</v>
      </c>
      <c r="AA1054" s="1">
        <v>1</v>
      </c>
      <c r="AB1054" s="1" t="s">
        <v>7314</v>
      </c>
      <c r="AC1054" s="1">
        <v>1</v>
      </c>
      <c r="AD1054" s="1" t="s">
        <v>51</v>
      </c>
      <c r="AE1054" s="1" t="s">
        <v>51</v>
      </c>
      <c r="AF1054" s="7">
        <v>990128646</v>
      </c>
      <c r="AG1054" s="7">
        <v>462519033</v>
      </c>
      <c r="AH1054" s="7">
        <v>527609613</v>
      </c>
      <c r="AI1054" s="7">
        <v>1463580000</v>
      </c>
      <c r="AJ1054" s="7">
        <v>71171258</v>
      </c>
    </row>
    <row r="1055" spans="2:36" ht="25.5" hidden="1" x14ac:dyDescent="0.25">
      <c r="B1055" s="1" t="s">
        <v>1797</v>
      </c>
      <c r="C1055" s="1">
        <v>474532</v>
      </c>
      <c r="D1055" s="1"/>
      <c r="E1055" s="1" t="s">
        <v>7320</v>
      </c>
      <c r="F1055" s="1" t="s">
        <v>7321</v>
      </c>
      <c r="G1055" s="1" t="s">
        <v>38</v>
      </c>
      <c r="H1055" s="1">
        <v>63561642</v>
      </c>
      <c r="I1055" s="1" t="s">
        <v>7322</v>
      </c>
      <c r="J1055" s="1" t="s">
        <v>7323</v>
      </c>
      <c r="K1055" s="1">
        <v>3183239462</v>
      </c>
      <c r="L1055" s="1">
        <v>3054848317</v>
      </c>
      <c r="M1055" s="1"/>
      <c r="N1055" s="1" t="s">
        <v>7324</v>
      </c>
      <c r="O1055" s="1">
        <v>1</v>
      </c>
      <c r="P1055" s="1" t="s">
        <v>42</v>
      </c>
      <c r="Q1055" s="1" t="s">
        <v>43</v>
      </c>
      <c r="R1055" s="1" t="s">
        <v>97</v>
      </c>
      <c r="S1055" s="1">
        <v>12</v>
      </c>
      <c r="T1055" s="1" t="s">
        <v>7325</v>
      </c>
      <c r="U1055" s="1" t="s">
        <v>332</v>
      </c>
      <c r="V1055" s="1" t="s">
        <v>30</v>
      </c>
      <c r="W1055" s="1" t="s">
        <v>47</v>
      </c>
      <c r="X1055" s="1" t="s">
        <v>48</v>
      </c>
      <c r="Y1055" s="1">
        <v>6810</v>
      </c>
      <c r="Z1055" s="1" t="s">
        <v>119</v>
      </c>
      <c r="AA1055" s="1">
        <v>0</v>
      </c>
      <c r="AB1055" s="1"/>
      <c r="AC1055" s="1">
        <v>0</v>
      </c>
      <c r="AD1055" s="1" t="s">
        <v>51</v>
      </c>
      <c r="AE1055" s="1" t="s">
        <v>51</v>
      </c>
      <c r="AF1055" s="7">
        <v>990000000</v>
      </c>
      <c r="AG1055" s="7">
        <v>0</v>
      </c>
      <c r="AH1055" s="7">
        <v>990000000</v>
      </c>
      <c r="AI1055" s="7">
        <v>0</v>
      </c>
      <c r="AJ1055" s="7">
        <v>0</v>
      </c>
    </row>
    <row r="1056" spans="2:36" ht="25.5" hidden="1" x14ac:dyDescent="0.25">
      <c r="B1056" s="1" t="s">
        <v>1797</v>
      </c>
      <c r="C1056" s="1">
        <v>255326</v>
      </c>
      <c r="D1056" s="1"/>
      <c r="E1056" s="1" t="s">
        <v>7326</v>
      </c>
      <c r="F1056" s="1" t="s">
        <v>7327</v>
      </c>
      <c r="G1056" s="1" t="s">
        <v>38</v>
      </c>
      <c r="H1056" s="1">
        <v>13511536</v>
      </c>
      <c r="I1056" s="1" t="s">
        <v>7328</v>
      </c>
      <c r="J1056" s="1" t="s">
        <v>7329</v>
      </c>
      <c r="K1056" s="1">
        <v>6973496</v>
      </c>
      <c r="L1056" s="1">
        <v>3157554863</v>
      </c>
      <c r="M1056" s="1"/>
      <c r="N1056" s="1" t="s">
        <v>7330</v>
      </c>
      <c r="O1056" s="1">
        <v>0</v>
      </c>
      <c r="P1056" s="1" t="s">
        <v>42</v>
      </c>
      <c r="Q1056" s="1" t="s">
        <v>43</v>
      </c>
      <c r="R1056" s="1" t="s">
        <v>65</v>
      </c>
      <c r="S1056" s="1">
        <v>15</v>
      </c>
      <c r="T1056" s="1" t="s">
        <v>7331</v>
      </c>
      <c r="U1056" s="1" t="s">
        <v>635</v>
      </c>
      <c r="V1056" s="1" t="s">
        <v>30</v>
      </c>
      <c r="W1056" s="1" t="s">
        <v>47</v>
      </c>
      <c r="X1056" s="1" t="s">
        <v>48</v>
      </c>
      <c r="Y1056" s="1">
        <v>4645</v>
      </c>
      <c r="Z1056" s="1" t="s">
        <v>615</v>
      </c>
      <c r="AA1056" s="1">
        <v>1</v>
      </c>
      <c r="AB1056" s="1" t="s">
        <v>7332</v>
      </c>
      <c r="AC1056" s="1">
        <v>1</v>
      </c>
      <c r="AD1056" s="1" t="s">
        <v>51</v>
      </c>
      <c r="AE1056" s="1" t="s">
        <v>51</v>
      </c>
      <c r="AF1056" s="7">
        <v>989621453</v>
      </c>
      <c r="AG1056" s="7">
        <v>314733200</v>
      </c>
      <c r="AH1056" s="7">
        <v>674888253</v>
      </c>
      <c r="AI1056" s="7">
        <v>3066377119</v>
      </c>
      <c r="AJ1056" s="7">
        <v>142353580</v>
      </c>
    </row>
    <row r="1057" spans="2:36" ht="25.5" hidden="1" x14ac:dyDescent="0.25">
      <c r="B1057" s="1" t="s">
        <v>1797</v>
      </c>
      <c r="C1057" s="1">
        <v>41123</v>
      </c>
      <c r="D1057" s="3"/>
      <c r="E1057" s="1" t="s">
        <v>7333</v>
      </c>
      <c r="F1057" s="1">
        <v>63308891</v>
      </c>
      <c r="G1057" s="1"/>
      <c r="H1057" s="1"/>
      <c r="I1057" s="1"/>
      <c r="J1057" s="1" t="s">
        <v>7334</v>
      </c>
      <c r="K1057" s="1">
        <v>6437175</v>
      </c>
      <c r="L1057" s="1">
        <v>6436999</v>
      </c>
      <c r="M1057" s="1">
        <v>6436999</v>
      </c>
      <c r="N1057" s="1" t="s">
        <v>7335</v>
      </c>
      <c r="O1057" s="1">
        <v>15</v>
      </c>
      <c r="P1057" s="1" t="s">
        <v>42</v>
      </c>
      <c r="Q1057" s="1" t="s">
        <v>43</v>
      </c>
      <c r="R1057" s="1" t="s">
        <v>97</v>
      </c>
      <c r="S1057" s="1">
        <v>12</v>
      </c>
      <c r="T1057" s="1" t="s">
        <v>7336</v>
      </c>
      <c r="U1057" s="1" t="s">
        <v>1714</v>
      </c>
      <c r="V1057" s="1" t="s">
        <v>30</v>
      </c>
      <c r="W1057" s="1" t="s">
        <v>68</v>
      </c>
      <c r="X1057" s="1" t="s">
        <v>69</v>
      </c>
      <c r="Y1057" s="1">
        <v>6820</v>
      </c>
      <c r="Z1057" s="1" t="s">
        <v>619</v>
      </c>
      <c r="AA1057" s="1">
        <v>1</v>
      </c>
      <c r="AB1057" s="1" t="s">
        <v>7337</v>
      </c>
      <c r="AC1057" s="1">
        <v>1</v>
      </c>
      <c r="AD1057" s="1"/>
      <c r="AE1057" s="1" t="s">
        <v>51</v>
      </c>
      <c r="AF1057" s="7">
        <v>988834378</v>
      </c>
      <c r="AG1057" s="7">
        <v>1137774498</v>
      </c>
      <c r="AH1057" s="7">
        <v>-148940120</v>
      </c>
      <c r="AI1057" s="7">
        <v>1009051026</v>
      </c>
      <c r="AJ1057" s="7">
        <v>-171626530</v>
      </c>
    </row>
    <row r="1058" spans="2:36" ht="25.5" hidden="1" x14ac:dyDescent="0.25">
      <c r="B1058" s="1" t="s">
        <v>1797</v>
      </c>
      <c r="C1058" s="1">
        <v>124543</v>
      </c>
      <c r="D1058" s="1" t="s">
        <v>7338</v>
      </c>
      <c r="E1058" s="1" t="s">
        <v>7339</v>
      </c>
      <c r="F1058" s="1" t="s">
        <v>7340</v>
      </c>
      <c r="G1058" s="1" t="s">
        <v>38</v>
      </c>
      <c r="H1058" s="1">
        <v>13847078</v>
      </c>
      <c r="I1058" s="1" t="s">
        <v>7341</v>
      </c>
      <c r="J1058" s="1" t="s">
        <v>7342</v>
      </c>
      <c r="K1058" s="1">
        <v>6946464</v>
      </c>
      <c r="L1058" s="1"/>
      <c r="M1058" s="1"/>
      <c r="N1058" s="1" t="s">
        <v>7343</v>
      </c>
      <c r="O1058" s="1">
        <v>8</v>
      </c>
      <c r="P1058" s="1" t="s">
        <v>42</v>
      </c>
      <c r="Q1058" s="1" t="s">
        <v>43</v>
      </c>
      <c r="R1058" s="1" t="s">
        <v>77</v>
      </c>
      <c r="S1058" s="1">
        <v>13</v>
      </c>
      <c r="T1058" s="1" t="s">
        <v>7344</v>
      </c>
      <c r="U1058" s="1" t="s">
        <v>89</v>
      </c>
      <c r="V1058" s="1" t="s">
        <v>30</v>
      </c>
      <c r="W1058" s="1" t="s">
        <v>110</v>
      </c>
      <c r="X1058" s="1" t="s">
        <v>48</v>
      </c>
      <c r="Y1058" s="1">
        <v>4644</v>
      </c>
      <c r="Z1058" s="1" t="s">
        <v>6301</v>
      </c>
      <c r="AA1058" s="1">
        <v>1</v>
      </c>
      <c r="AB1058" s="1" t="s">
        <v>7339</v>
      </c>
      <c r="AC1058" s="1">
        <v>1</v>
      </c>
      <c r="AD1058" s="1" t="s">
        <v>51</v>
      </c>
      <c r="AE1058" s="1" t="s">
        <v>51</v>
      </c>
      <c r="AF1058" s="7">
        <v>986593000</v>
      </c>
      <c r="AG1058" s="7">
        <v>416406000</v>
      </c>
      <c r="AH1058" s="7">
        <v>570187000</v>
      </c>
      <c r="AI1058" s="7">
        <v>1259084000</v>
      </c>
      <c r="AJ1058" s="7">
        <v>33707000</v>
      </c>
    </row>
    <row r="1059" spans="2:36" ht="25.5" hidden="1" x14ac:dyDescent="0.25">
      <c r="B1059" s="1" t="s">
        <v>1797</v>
      </c>
      <c r="C1059" s="1">
        <v>133971</v>
      </c>
      <c r="D1059" s="3"/>
      <c r="E1059" s="1" t="s">
        <v>7345</v>
      </c>
      <c r="F1059" s="1" t="s">
        <v>7346</v>
      </c>
      <c r="G1059" s="1" t="s">
        <v>38</v>
      </c>
      <c r="H1059" s="1">
        <v>1098707480</v>
      </c>
      <c r="I1059" s="1" t="s">
        <v>7347</v>
      </c>
      <c r="J1059" s="1" t="s">
        <v>7348</v>
      </c>
      <c r="K1059" s="1">
        <v>6427808</v>
      </c>
      <c r="L1059" s="1">
        <v>3156661109</v>
      </c>
      <c r="M1059" s="1"/>
      <c r="N1059" s="1" t="s">
        <v>7349</v>
      </c>
      <c r="O1059" s="1">
        <v>7</v>
      </c>
      <c r="P1059" s="1" t="s">
        <v>42</v>
      </c>
      <c r="Q1059" s="1" t="s">
        <v>43</v>
      </c>
      <c r="R1059" s="1" t="s">
        <v>107</v>
      </c>
      <c r="S1059" s="1">
        <v>6</v>
      </c>
      <c r="T1059" s="1" t="s">
        <v>7350</v>
      </c>
      <c r="U1059" s="1" t="s">
        <v>5207</v>
      </c>
      <c r="V1059" s="1" t="s">
        <v>30</v>
      </c>
      <c r="W1059" s="1" t="s">
        <v>47</v>
      </c>
      <c r="X1059" s="1" t="s">
        <v>48</v>
      </c>
      <c r="Y1059" s="1">
        <v>4645</v>
      </c>
      <c r="Z1059" s="1" t="s">
        <v>615</v>
      </c>
      <c r="AA1059" s="1">
        <v>1</v>
      </c>
      <c r="AB1059" s="1" t="s">
        <v>7351</v>
      </c>
      <c r="AC1059" s="1">
        <v>1</v>
      </c>
      <c r="AD1059" s="1"/>
      <c r="AE1059" s="1" t="s">
        <v>51</v>
      </c>
      <c r="AF1059" s="7">
        <v>986545453</v>
      </c>
      <c r="AG1059" s="7">
        <v>501683545</v>
      </c>
      <c r="AH1059" s="7">
        <v>484861908</v>
      </c>
      <c r="AI1059" s="7">
        <v>470723708</v>
      </c>
      <c r="AJ1059" s="7">
        <v>9421570</v>
      </c>
    </row>
    <row r="1060" spans="2:36" ht="25.5" hidden="1" x14ac:dyDescent="0.25">
      <c r="B1060" s="1" t="s">
        <v>1797</v>
      </c>
      <c r="C1060" s="1">
        <v>229484</v>
      </c>
      <c r="D1060" s="1"/>
      <c r="E1060" s="1" t="s">
        <v>7352</v>
      </c>
      <c r="F1060" s="1" t="s">
        <v>7353</v>
      </c>
      <c r="G1060" s="1" t="s">
        <v>38</v>
      </c>
      <c r="H1060" s="1">
        <v>93128406</v>
      </c>
      <c r="I1060" s="1" t="s">
        <v>7354</v>
      </c>
      <c r="J1060" s="1" t="s">
        <v>7355</v>
      </c>
      <c r="K1060" s="1">
        <v>6176674</v>
      </c>
      <c r="L1060" s="1">
        <v>3168783380</v>
      </c>
      <c r="M1060" s="1"/>
      <c r="N1060" s="1" t="s">
        <v>7356</v>
      </c>
      <c r="O1060" s="1">
        <v>5</v>
      </c>
      <c r="P1060" s="1" t="s">
        <v>42</v>
      </c>
      <c r="Q1060" s="1" t="s">
        <v>43</v>
      </c>
      <c r="R1060" s="1" t="s">
        <v>202</v>
      </c>
      <c r="S1060" s="1">
        <v>12</v>
      </c>
      <c r="T1060" s="1" t="s">
        <v>7357</v>
      </c>
      <c r="U1060" s="1" t="s">
        <v>46</v>
      </c>
      <c r="V1060" s="1" t="s">
        <v>30</v>
      </c>
      <c r="W1060" s="1" t="s">
        <v>47</v>
      </c>
      <c r="X1060" s="1" t="s">
        <v>48</v>
      </c>
      <c r="Y1060" s="1">
        <v>126</v>
      </c>
      <c r="Z1060" s="1" t="s">
        <v>219</v>
      </c>
      <c r="AA1060" s="1">
        <v>1</v>
      </c>
      <c r="AB1060" s="1" t="s">
        <v>7352</v>
      </c>
      <c r="AC1060" s="1">
        <v>1</v>
      </c>
      <c r="AD1060" s="1" t="s">
        <v>51</v>
      </c>
      <c r="AE1060" s="1" t="s">
        <v>51</v>
      </c>
      <c r="AF1060" s="7">
        <v>986000000</v>
      </c>
      <c r="AG1060" s="7">
        <v>612000000</v>
      </c>
      <c r="AH1060" s="7">
        <v>374000000</v>
      </c>
      <c r="AI1060" s="7">
        <v>448201000</v>
      </c>
      <c r="AJ1060" s="7">
        <v>37053000</v>
      </c>
    </row>
    <row r="1061" spans="2:36" ht="25.5" hidden="1" x14ac:dyDescent="0.25">
      <c r="B1061" s="1" t="s">
        <v>1797</v>
      </c>
      <c r="C1061" s="1">
        <v>252088</v>
      </c>
      <c r="D1061" s="1"/>
      <c r="E1061" s="1" t="s">
        <v>7358</v>
      </c>
      <c r="F1061" s="1" t="s">
        <v>7359</v>
      </c>
      <c r="G1061" s="1" t="s">
        <v>38</v>
      </c>
      <c r="H1061" s="1">
        <v>91293574</v>
      </c>
      <c r="I1061" s="1" t="s">
        <v>7360</v>
      </c>
      <c r="J1061" s="1" t="s">
        <v>7361</v>
      </c>
      <c r="K1061" s="1">
        <v>6471120</v>
      </c>
      <c r="L1061" s="1">
        <v>6471120</v>
      </c>
      <c r="M1061" s="1">
        <v>3174295330</v>
      </c>
      <c r="N1061" s="1" t="s">
        <v>7362</v>
      </c>
      <c r="O1061" s="1">
        <v>0</v>
      </c>
      <c r="P1061" s="1" t="s">
        <v>42</v>
      </c>
      <c r="Q1061" s="1" t="s">
        <v>43</v>
      </c>
      <c r="R1061" s="1" t="s">
        <v>1506</v>
      </c>
      <c r="S1061" s="1">
        <v>12</v>
      </c>
      <c r="T1061" s="1" t="s">
        <v>1813</v>
      </c>
      <c r="U1061" s="1" t="s">
        <v>46</v>
      </c>
      <c r="V1061" s="1" t="s">
        <v>30</v>
      </c>
      <c r="W1061" s="1" t="s">
        <v>47</v>
      </c>
      <c r="X1061" s="1" t="s">
        <v>48</v>
      </c>
      <c r="Y1061" s="1">
        <v>6810</v>
      </c>
      <c r="Z1061" s="1" t="s">
        <v>119</v>
      </c>
      <c r="AA1061" s="1">
        <v>1</v>
      </c>
      <c r="AB1061" s="1" t="s">
        <v>7358</v>
      </c>
      <c r="AC1061" s="1">
        <v>1</v>
      </c>
      <c r="AD1061" s="1" t="s">
        <v>51</v>
      </c>
      <c r="AE1061" s="1" t="s">
        <v>51</v>
      </c>
      <c r="AF1061" s="7">
        <v>985797774</v>
      </c>
      <c r="AG1061" s="7">
        <v>710711624</v>
      </c>
      <c r="AH1061" s="7">
        <v>275086150</v>
      </c>
      <c r="AI1061" s="7">
        <v>317746394</v>
      </c>
      <c r="AJ1061" s="7">
        <v>184466971</v>
      </c>
    </row>
    <row r="1062" spans="2:36" ht="25.5" hidden="1" x14ac:dyDescent="0.25">
      <c r="B1062" s="1" t="s">
        <v>1797</v>
      </c>
      <c r="C1062" s="1">
        <v>393398</v>
      </c>
      <c r="D1062" s="1"/>
      <c r="E1062" s="1" t="s">
        <v>7363</v>
      </c>
      <c r="F1062" s="1" t="s">
        <v>7364</v>
      </c>
      <c r="G1062" s="1" t="s">
        <v>38</v>
      </c>
      <c r="H1062" s="1">
        <v>23490258</v>
      </c>
      <c r="I1062" s="1" t="s">
        <v>7365</v>
      </c>
      <c r="J1062" s="1" t="s">
        <v>7366</v>
      </c>
      <c r="K1062" s="1">
        <v>6711229</v>
      </c>
      <c r="L1062" s="1"/>
      <c r="M1062" s="1"/>
      <c r="N1062" s="1" t="s">
        <v>7367</v>
      </c>
      <c r="O1062" s="1">
        <v>10</v>
      </c>
      <c r="P1062" s="1" t="s">
        <v>42</v>
      </c>
      <c r="Q1062" s="1" t="s">
        <v>43</v>
      </c>
      <c r="R1062" s="1" t="s">
        <v>581</v>
      </c>
      <c r="S1062" s="1">
        <v>4</v>
      </c>
      <c r="T1062" s="1" t="s">
        <v>6787</v>
      </c>
      <c r="U1062" s="1" t="s">
        <v>159</v>
      </c>
      <c r="V1062" s="1" t="s">
        <v>30</v>
      </c>
      <c r="W1062" s="1" t="s">
        <v>47</v>
      </c>
      <c r="X1062" s="1" t="s">
        <v>48</v>
      </c>
      <c r="Y1062" s="1">
        <v>4752</v>
      </c>
      <c r="Z1062" s="1" t="s">
        <v>233</v>
      </c>
      <c r="AA1062" s="1">
        <v>1</v>
      </c>
      <c r="AB1062" s="1" t="s">
        <v>7368</v>
      </c>
      <c r="AC1062" s="1">
        <v>1</v>
      </c>
      <c r="AD1062" s="1" t="s">
        <v>51</v>
      </c>
      <c r="AE1062" s="1" t="s">
        <v>51</v>
      </c>
      <c r="AF1062" s="7">
        <v>985183386</v>
      </c>
      <c r="AG1062" s="7">
        <v>545045229</v>
      </c>
      <c r="AH1062" s="7">
        <v>440138157</v>
      </c>
      <c r="AI1062" s="7">
        <v>4181738599</v>
      </c>
      <c r="AJ1062" s="7">
        <v>62125873</v>
      </c>
    </row>
    <row r="1063" spans="2:36" ht="25.5" hidden="1" x14ac:dyDescent="0.25">
      <c r="B1063" s="1" t="s">
        <v>1797</v>
      </c>
      <c r="C1063" s="1">
        <v>463801</v>
      </c>
      <c r="D1063" s="1"/>
      <c r="E1063" s="1" t="s">
        <v>7369</v>
      </c>
      <c r="F1063" s="1" t="s">
        <v>7370</v>
      </c>
      <c r="G1063" s="1" t="s">
        <v>38</v>
      </c>
      <c r="H1063" s="1">
        <v>1098711517</v>
      </c>
      <c r="I1063" s="1" t="s">
        <v>7371</v>
      </c>
      <c r="J1063" s="1" t="s">
        <v>7372</v>
      </c>
      <c r="K1063" s="1">
        <v>3052595318</v>
      </c>
      <c r="L1063" s="1">
        <v>6952142</v>
      </c>
      <c r="M1063" s="1"/>
      <c r="N1063" s="1" t="s">
        <v>7373</v>
      </c>
      <c r="O1063" s="1">
        <v>1</v>
      </c>
      <c r="P1063" s="1" t="s">
        <v>42</v>
      </c>
      <c r="Q1063" s="1" t="s">
        <v>43</v>
      </c>
      <c r="R1063" s="1" t="s">
        <v>1703</v>
      </c>
      <c r="S1063" s="1">
        <v>6</v>
      </c>
      <c r="T1063" s="1" t="s">
        <v>7374</v>
      </c>
      <c r="U1063" s="1" t="s">
        <v>89</v>
      </c>
      <c r="V1063" s="1" t="s">
        <v>30</v>
      </c>
      <c r="W1063" s="1" t="s">
        <v>47</v>
      </c>
      <c r="X1063" s="1" t="s">
        <v>48</v>
      </c>
      <c r="Y1063" s="1">
        <v>6810</v>
      </c>
      <c r="Z1063" s="1" t="s">
        <v>119</v>
      </c>
      <c r="AA1063" s="1">
        <v>0</v>
      </c>
      <c r="AB1063" s="1"/>
      <c r="AC1063" s="1">
        <v>0</v>
      </c>
      <c r="AD1063" s="1" t="s">
        <v>51</v>
      </c>
      <c r="AE1063" s="1" t="s">
        <v>51</v>
      </c>
      <c r="AF1063" s="7">
        <v>984714209</v>
      </c>
      <c r="AG1063" s="7">
        <v>963603975</v>
      </c>
      <c r="AH1063" s="7">
        <v>21110234</v>
      </c>
      <c r="AI1063" s="7">
        <v>15000000</v>
      </c>
      <c r="AJ1063" s="7">
        <v>6110234</v>
      </c>
    </row>
    <row r="1064" spans="2:36" ht="25.5" hidden="1" x14ac:dyDescent="0.25">
      <c r="B1064" s="1" t="s">
        <v>1797</v>
      </c>
      <c r="C1064" s="1">
        <v>84023</v>
      </c>
      <c r="D1064" s="3"/>
      <c r="E1064" s="1" t="s">
        <v>7375</v>
      </c>
      <c r="F1064" s="1" t="s">
        <v>7376</v>
      </c>
      <c r="G1064" s="1" t="s">
        <v>38</v>
      </c>
      <c r="H1064" s="1">
        <v>1098626487</v>
      </c>
      <c r="I1064" s="1" t="s">
        <v>7377</v>
      </c>
      <c r="J1064" s="1" t="s">
        <v>7378</v>
      </c>
      <c r="K1064" s="1">
        <v>6304922</v>
      </c>
      <c r="L1064" s="1">
        <v>6522245</v>
      </c>
      <c r="M1064" s="1">
        <v>3164317048</v>
      </c>
      <c r="N1064" s="1" t="s">
        <v>7379</v>
      </c>
      <c r="O1064" s="1">
        <v>7</v>
      </c>
      <c r="P1064" s="1" t="s">
        <v>42</v>
      </c>
      <c r="Q1064" s="1" t="s">
        <v>43</v>
      </c>
      <c r="R1064" s="1" t="s">
        <v>1758</v>
      </c>
      <c r="S1064" s="1">
        <v>6</v>
      </c>
      <c r="T1064" s="1" t="s">
        <v>7380</v>
      </c>
      <c r="U1064" s="1" t="s">
        <v>332</v>
      </c>
      <c r="V1064" s="1" t="s">
        <v>30</v>
      </c>
      <c r="W1064" s="1" t="s">
        <v>47</v>
      </c>
      <c r="X1064" s="1" t="s">
        <v>48</v>
      </c>
      <c r="Y1064" s="1">
        <v>3312</v>
      </c>
      <c r="Z1064" s="1" t="s">
        <v>1403</v>
      </c>
      <c r="AA1064" s="1">
        <v>1</v>
      </c>
      <c r="AB1064" s="1" t="s">
        <v>7381</v>
      </c>
      <c r="AC1064" s="1">
        <v>1</v>
      </c>
      <c r="AD1064" s="1" t="s">
        <v>51</v>
      </c>
      <c r="AE1064" s="1" t="s">
        <v>51</v>
      </c>
      <c r="AF1064" s="7">
        <v>983378678</v>
      </c>
      <c r="AG1064" s="7">
        <v>576365411</v>
      </c>
      <c r="AH1064" s="7">
        <v>407013267</v>
      </c>
      <c r="AI1064" s="7">
        <v>891725999</v>
      </c>
      <c r="AJ1064" s="7">
        <v>75787433</v>
      </c>
    </row>
    <row r="1065" spans="2:36" ht="25.5" hidden="1" x14ac:dyDescent="0.25">
      <c r="B1065" s="1" t="s">
        <v>1797</v>
      </c>
      <c r="C1065" s="1">
        <v>111007</v>
      </c>
      <c r="D1065" s="3"/>
      <c r="E1065" s="1" t="s">
        <v>7382</v>
      </c>
      <c r="F1065" s="1">
        <v>37546027</v>
      </c>
      <c r="G1065" s="1"/>
      <c r="H1065" s="1"/>
      <c r="I1065" s="1"/>
      <c r="J1065" s="1" t="s">
        <v>7383</v>
      </c>
      <c r="K1065" s="1">
        <v>8830266</v>
      </c>
      <c r="L1065" s="1"/>
      <c r="M1065" s="1"/>
      <c r="N1065" s="1" t="s">
        <v>7384</v>
      </c>
      <c r="O1065" s="1">
        <v>4</v>
      </c>
      <c r="P1065" s="1" t="s">
        <v>42</v>
      </c>
      <c r="Q1065" s="1" t="s">
        <v>43</v>
      </c>
      <c r="R1065" s="1" t="s">
        <v>276</v>
      </c>
      <c r="S1065" s="1">
        <v>13</v>
      </c>
      <c r="T1065" s="1" t="s">
        <v>7385</v>
      </c>
      <c r="U1065" s="1" t="s">
        <v>89</v>
      </c>
      <c r="V1065" s="1" t="s">
        <v>30</v>
      </c>
      <c r="W1065" s="1" t="s">
        <v>68</v>
      </c>
      <c r="X1065" s="1" t="s">
        <v>69</v>
      </c>
      <c r="Y1065" s="1">
        <v>4645</v>
      </c>
      <c r="Z1065" s="1" t="s">
        <v>615</v>
      </c>
      <c r="AA1065" s="1">
        <v>1</v>
      </c>
      <c r="AB1065" s="1" t="s">
        <v>7386</v>
      </c>
      <c r="AC1065" s="1">
        <v>1</v>
      </c>
      <c r="AD1065" s="1" t="s">
        <v>51</v>
      </c>
      <c r="AE1065" s="1" t="s">
        <v>51</v>
      </c>
      <c r="AF1065" s="7">
        <v>983338366</v>
      </c>
      <c r="AG1065" s="7">
        <v>697219696</v>
      </c>
      <c r="AH1065" s="7">
        <v>286118670</v>
      </c>
      <c r="AI1065" s="7">
        <v>2445151646</v>
      </c>
      <c r="AJ1065" s="7">
        <v>0</v>
      </c>
    </row>
    <row r="1066" spans="2:36" hidden="1" x14ac:dyDescent="0.25">
      <c r="B1066" s="1" t="s">
        <v>1797</v>
      </c>
      <c r="C1066" s="1">
        <v>225047</v>
      </c>
      <c r="D1066" s="1"/>
      <c r="E1066" s="1" t="s">
        <v>7387</v>
      </c>
      <c r="F1066" s="1" t="s">
        <v>7388</v>
      </c>
      <c r="G1066" s="1" t="s">
        <v>38</v>
      </c>
      <c r="H1066" s="1">
        <v>1098650791</v>
      </c>
      <c r="I1066" s="1" t="s">
        <v>7389</v>
      </c>
      <c r="J1066" s="1" t="s">
        <v>7390</v>
      </c>
      <c r="K1066" s="1">
        <v>6328403</v>
      </c>
      <c r="L1066" s="1">
        <v>3152574618</v>
      </c>
      <c r="M1066" s="1"/>
      <c r="N1066" s="1" t="s">
        <v>7391</v>
      </c>
      <c r="O1066" s="1">
        <v>16</v>
      </c>
      <c r="P1066" s="1" t="s">
        <v>42</v>
      </c>
      <c r="Q1066" s="1" t="s">
        <v>43</v>
      </c>
      <c r="R1066" s="1" t="s">
        <v>658</v>
      </c>
      <c r="S1066" s="1">
        <v>13</v>
      </c>
      <c r="T1066" s="1" t="s">
        <v>7392</v>
      </c>
      <c r="U1066" s="1" t="s">
        <v>556</v>
      </c>
      <c r="V1066" s="1" t="s">
        <v>30</v>
      </c>
      <c r="W1066" s="1" t="s">
        <v>47</v>
      </c>
      <c r="X1066" s="1" t="s">
        <v>48</v>
      </c>
      <c r="Y1066" s="1">
        <v>3210</v>
      </c>
      <c r="Z1066" s="1" t="s">
        <v>6944</v>
      </c>
      <c r="AA1066" s="1">
        <v>1</v>
      </c>
      <c r="AB1066" s="1" t="s">
        <v>7387</v>
      </c>
      <c r="AC1066" s="1">
        <v>1</v>
      </c>
      <c r="AD1066" s="1" t="s">
        <v>51</v>
      </c>
      <c r="AE1066" s="1" t="s">
        <v>51</v>
      </c>
      <c r="AF1066" s="7">
        <v>982137434</v>
      </c>
      <c r="AG1066" s="7">
        <v>580749250</v>
      </c>
      <c r="AH1066" s="7">
        <v>401388184</v>
      </c>
      <c r="AI1066" s="7">
        <v>1546809232</v>
      </c>
      <c r="AJ1066" s="7">
        <v>35710988</v>
      </c>
    </row>
    <row r="1067" spans="2:36" hidden="1" x14ac:dyDescent="0.25">
      <c r="B1067" s="1" t="s">
        <v>1797</v>
      </c>
      <c r="C1067" s="1">
        <v>307146</v>
      </c>
      <c r="D1067" s="1"/>
      <c r="E1067" s="1" t="s">
        <v>7393</v>
      </c>
      <c r="F1067" s="1" t="s">
        <v>7394</v>
      </c>
      <c r="G1067" s="1" t="s">
        <v>38</v>
      </c>
      <c r="H1067" s="1">
        <v>1098650883</v>
      </c>
      <c r="I1067" s="1" t="s">
        <v>7395</v>
      </c>
      <c r="J1067" s="1" t="s">
        <v>7396</v>
      </c>
      <c r="K1067" s="1">
        <v>6914806</v>
      </c>
      <c r="L1067" s="1">
        <v>3105848961</v>
      </c>
      <c r="M1067" s="1"/>
      <c r="N1067" s="1" t="s">
        <v>7397</v>
      </c>
      <c r="O1067" s="1">
        <v>0</v>
      </c>
      <c r="P1067" s="1" t="s">
        <v>42</v>
      </c>
      <c r="Q1067" s="1" t="s">
        <v>43</v>
      </c>
      <c r="R1067" s="1" t="s">
        <v>97</v>
      </c>
      <c r="S1067" s="1">
        <v>12</v>
      </c>
      <c r="T1067" s="1" t="s">
        <v>7398</v>
      </c>
      <c r="U1067" s="1" t="s">
        <v>46</v>
      </c>
      <c r="V1067" s="1" t="s">
        <v>30</v>
      </c>
      <c r="W1067" s="1" t="s">
        <v>47</v>
      </c>
      <c r="X1067" s="1" t="s">
        <v>48</v>
      </c>
      <c r="Y1067" s="1">
        <v>4210</v>
      </c>
      <c r="Z1067" s="1" t="s">
        <v>308</v>
      </c>
      <c r="AA1067" s="1">
        <v>0</v>
      </c>
      <c r="AB1067" s="1"/>
      <c r="AC1067" s="1">
        <v>0</v>
      </c>
      <c r="AD1067" s="1" t="s">
        <v>51</v>
      </c>
      <c r="AE1067" s="1" t="s">
        <v>51</v>
      </c>
      <c r="AF1067" s="7">
        <v>980449629</v>
      </c>
      <c r="AG1067" s="7">
        <v>547659784</v>
      </c>
      <c r="AH1067" s="7">
        <v>432789845</v>
      </c>
      <c r="AI1067" s="7">
        <v>0</v>
      </c>
      <c r="AJ1067" s="7">
        <v>-33007684</v>
      </c>
    </row>
    <row r="1068" spans="2:36" ht="25.5" hidden="1" x14ac:dyDescent="0.25">
      <c r="B1068" s="1" t="s">
        <v>1797</v>
      </c>
      <c r="C1068" s="1">
        <v>261820</v>
      </c>
      <c r="D1068" s="1" t="s">
        <v>7399</v>
      </c>
      <c r="E1068" s="1" t="s">
        <v>7400</v>
      </c>
      <c r="F1068" s="1" t="s">
        <v>7401</v>
      </c>
      <c r="G1068" s="1" t="s">
        <v>38</v>
      </c>
      <c r="H1068" s="1">
        <v>13821355</v>
      </c>
      <c r="I1068" s="1" t="s">
        <v>7402</v>
      </c>
      <c r="J1068" s="1" t="s">
        <v>7403</v>
      </c>
      <c r="K1068" s="1">
        <v>6917222</v>
      </c>
      <c r="L1068" s="1">
        <v>3163977150</v>
      </c>
      <c r="M1068" s="1"/>
      <c r="N1068" s="1" t="s">
        <v>7404</v>
      </c>
      <c r="O1068" s="1">
        <v>6</v>
      </c>
      <c r="P1068" s="1" t="s">
        <v>42</v>
      </c>
      <c r="Q1068" s="1" t="s">
        <v>43</v>
      </c>
      <c r="R1068" s="1" t="s">
        <v>175</v>
      </c>
      <c r="S1068" s="1">
        <v>3</v>
      </c>
      <c r="T1068" s="1" t="s">
        <v>1883</v>
      </c>
      <c r="U1068" s="1" t="s">
        <v>1896</v>
      </c>
      <c r="V1068" s="1" t="s">
        <v>30</v>
      </c>
      <c r="W1068" s="1" t="s">
        <v>47</v>
      </c>
      <c r="X1068" s="1" t="s">
        <v>48</v>
      </c>
      <c r="Y1068" s="1">
        <v>6810</v>
      </c>
      <c r="Z1068" s="1" t="s">
        <v>119</v>
      </c>
      <c r="AA1068" s="1">
        <v>1</v>
      </c>
      <c r="AB1068" s="1" t="s">
        <v>7400</v>
      </c>
      <c r="AC1068" s="1">
        <v>1</v>
      </c>
      <c r="AD1068" s="1" t="s">
        <v>51</v>
      </c>
      <c r="AE1068" s="1" t="s">
        <v>51</v>
      </c>
      <c r="AF1068" s="7">
        <v>979883000</v>
      </c>
      <c r="AG1068" s="7">
        <v>730159000</v>
      </c>
      <c r="AH1068" s="7">
        <v>249724000</v>
      </c>
      <c r="AI1068" s="7">
        <v>319104000</v>
      </c>
      <c r="AJ1068" s="7">
        <v>1703000</v>
      </c>
    </row>
    <row r="1069" spans="2:36" ht="25.5" hidden="1" x14ac:dyDescent="0.25">
      <c r="B1069" s="1" t="s">
        <v>1797</v>
      </c>
      <c r="C1069" s="1">
        <v>316907</v>
      </c>
      <c r="D1069" s="1"/>
      <c r="E1069" s="1" t="s">
        <v>7405</v>
      </c>
      <c r="F1069" s="1" t="s">
        <v>7406</v>
      </c>
      <c r="G1069" s="1" t="s">
        <v>38</v>
      </c>
      <c r="H1069" s="1">
        <v>1098657848</v>
      </c>
      <c r="I1069" s="1" t="s">
        <v>7407</v>
      </c>
      <c r="J1069" s="1" t="s">
        <v>7408</v>
      </c>
      <c r="K1069" s="1">
        <v>6575883</v>
      </c>
      <c r="L1069" s="1">
        <v>3143374753</v>
      </c>
      <c r="M1069" s="1"/>
      <c r="N1069" s="1" t="s">
        <v>7409</v>
      </c>
      <c r="O1069" s="1">
        <v>4</v>
      </c>
      <c r="P1069" s="1" t="s">
        <v>42</v>
      </c>
      <c r="Q1069" s="1" t="s">
        <v>43</v>
      </c>
      <c r="R1069" s="1" t="s">
        <v>157</v>
      </c>
      <c r="S1069" s="1">
        <v>12</v>
      </c>
      <c r="T1069" s="1" t="s">
        <v>7410</v>
      </c>
      <c r="U1069" s="1" t="s">
        <v>666</v>
      </c>
      <c r="V1069" s="1" t="s">
        <v>30</v>
      </c>
      <c r="W1069" s="1" t="s">
        <v>47</v>
      </c>
      <c r="X1069" s="1" t="s">
        <v>48</v>
      </c>
      <c r="Y1069" s="1">
        <v>4659</v>
      </c>
      <c r="Z1069" s="1" t="s">
        <v>1273</v>
      </c>
      <c r="AA1069" s="1">
        <v>1</v>
      </c>
      <c r="AB1069" s="1" t="s">
        <v>7411</v>
      </c>
      <c r="AC1069" s="1">
        <v>1</v>
      </c>
      <c r="AD1069" s="1" t="s">
        <v>51</v>
      </c>
      <c r="AE1069" s="1" t="s">
        <v>51</v>
      </c>
      <c r="AF1069" s="7">
        <v>979439000</v>
      </c>
      <c r="AG1069" s="7">
        <v>890069000</v>
      </c>
      <c r="AH1069" s="7">
        <v>89370000</v>
      </c>
      <c r="AI1069" s="7">
        <v>595475000</v>
      </c>
      <c r="AJ1069" s="7">
        <v>2110000</v>
      </c>
    </row>
    <row r="1070" spans="2:36" hidden="1" x14ac:dyDescent="0.25">
      <c r="B1070" s="1" t="s">
        <v>1797</v>
      </c>
      <c r="C1070" s="1">
        <v>443290</v>
      </c>
      <c r="D1070" s="1"/>
      <c r="E1070" s="1" t="s">
        <v>7412</v>
      </c>
      <c r="F1070" s="1" t="s">
        <v>7413</v>
      </c>
      <c r="G1070" s="1" t="s">
        <v>38</v>
      </c>
      <c r="H1070" s="1">
        <v>91101739</v>
      </c>
      <c r="I1070" s="1" t="s">
        <v>7414</v>
      </c>
      <c r="J1070" s="1" t="s">
        <v>7415</v>
      </c>
      <c r="K1070" s="1">
        <v>6515993</v>
      </c>
      <c r="L1070" s="1">
        <v>3157337282</v>
      </c>
      <c r="M1070" s="1"/>
      <c r="N1070" s="1" t="s">
        <v>7416</v>
      </c>
      <c r="O1070" s="1">
        <v>6</v>
      </c>
      <c r="P1070" s="1" t="s">
        <v>42</v>
      </c>
      <c r="Q1070" s="1" t="s">
        <v>43</v>
      </c>
      <c r="R1070" s="1" t="s">
        <v>871</v>
      </c>
      <c r="S1070" s="1">
        <v>10</v>
      </c>
      <c r="T1070" s="1" t="s">
        <v>1765</v>
      </c>
      <c r="U1070" s="1" t="s">
        <v>1836</v>
      </c>
      <c r="V1070" s="1" t="s">
        <v>30</v>
      </c>
      <c r="W1070" s="1" t="s">
        <v>47</v>
      </c>
      <c r="X1070" s="1" t="s">
        <v>48</v>
      </c>
      <c r="Y1070" s="1">
        <v>4290</v>
      </c>
      <c r="Z1070" s="1" t="s">
        <v>169</v>
      </c>
      <c r="AA1070" s="1">
        <v>0</v>
      </c>
      <c r="AB1070" s="1"/>
      <c r="AC1070" s="1">
        <v>0</v>
      </c>
      <c r="AD1070" s="1" t="s">
        <v>51</v>
      </c>
      <c r="AE1070" s="1" t="s">
        <v>51</v>
      </c>
      <c r="AF1070" s="7">
        <v>977702000</v>
      </c>
      <c r="AG1070" s="7">
        <v>159000000</v>
      </c>
      <c r="AH1070" s="7">
        <v>818702000</v>
      </c>
      <c r="AI1070" s="7">
        <v>2181708000</v>
      </c>
      <c r="AJ1070" s="7">
        <v>337141000</v>
      </c>
    </row>
    <row r="1071" spans="2:36" ht="25.5" hidden="1" x14ac:dyDescent="0.25">
      <c r="B1071" s="1" t="s">
        <v>1797</v>
      </c>
      <c r="C1071" s="1">
        <v>391483</v>
      </c>
      <c r="D1071" s="1"/>
      <c r="E1071" s="1" t="s">
        <v>7417</v>
      </c>
      <c r="F1071" s="1" t="s">
        <v>7418</v>
      </c>
      <c r="G1071" s="1" t="s">
        <v>38</v>
      </c>
      <c r="H1071" s="1">
        <v>5606448</v>
      </c>
      <c r="I1071" s="1" t="s">
        <v>7419</v>
      </c>
      <c r="J1071" s="1" t="s">
        <v>7420</v>
      </c>
      <c r="K1071" s="1">
        <v>6717890</v>
      </c>
      <c r="L1071" s="1">
        <v>3174418878</v>
      </c>
      <c r="M1071" s="1"/>
      <c r="N1071" s="1" t="s">
        <v>7421</v>
      </c>
      <c r="O1071" s="1">
        <v>7</v>
      </c>
      <c r="P1071" s="1" t="s">
        <v>42</v>
      </c>
      <c r="Q1071" s="1" t="s">
        <v>43</v>
      </c>
      <c r="R1071" s="1" t="s">
        <v>347</v>
      </c>
      <c r="S1071" s="1">
        <v>3</v>
      </c>
      <c r="T1071" s="1" t="s">
        <v>5684</v>
      </c>
      <c r="U1071" s="1" t="s">
        <v>67</v>
      </c>
      <c r="V1071" s="1" t="s">
        <v>30</v>
      </c>
      <c r="W1071" s="1" t="s">
        <v>47</v>
      </c>
      <c r="X1071" s="1" t="s">
        <v>48</v>
      </c>
      <c r="Y1071" s="1">
        <v>4530</v>
      </c>
      <c r="Z1071" s="1" t="s">
        <v>286</v>
      </c>
      <c r="AA1071" s="1">
        <v>1</v>
      </c>
      <c r="AB1071" s="1" t="s">
        <v>7422</v>
      </c>
      <c r="AC1071" s="1">
        <v>1</v>
      </c>
      <c r="AD1071" s="1" t="s">
        <v>51</v>
      </c>
      <c r="AE1071" s="1" t="s">
        <v>51</v>
      </c>
      <c r="AF1071" s="7">
        <v>977656531</v>
      </c>
      <c r="AG1071" s="7">
        <v>340591278</v>
      </c>
      <c r="AH1071" s="7">
        <v>637065253</v>
      </c>
      <c r="AI1071" s="7">
        <v>1283341298</v>
      </c>
      <c r="AJ1071" s="7">
        <v>89133531</v>
      </c>
    </row>
    <row r="1072" spans="2:36" ht="25.5" hidden="1" x14ac:dyDescent="0.25">
      <c r="B1072" s="1" t="s">
        <v>1797</v>
      </c>
      <c r="C1072" s="1">
        <v>339558</v>
      </c>
      <c r="D1072" s="1"/>
      <c r="E1072" s="1" t="s">
        <v>7423</v>
      </c>
      <c r="F1072" s="1" t="s">
        <v>7424</v>
      </c>
      <c r="G1072" s="1" t="s">
        <v>38</v>
      </c>
      <c r="H1072" s="1">
        <v>80807993</v>
      </c>
      <c r="I1072" s="1" t="s">
        <v>7425</v>
      </c>
      <c r="J1072" s="1" t="s">
        <v>7426</v>
      </c>
      <c r="K1072" s="1">
        <v>3143595023</v>
      </c>
      <c r="L1072" s="1"/>
      <c r="M1072" s="1"/>
      <c r="N1072" s="1" t="s">
        <v>7427</v>
      </c>
      <c r="O1072" s="1">
        <v>5</v>
      </c>
      <c r="P1072" s="1" t="s">
        <v>42</v>
      </c>
      <c r="Q1072" s="1" t="s">
        <v>43</v>
      </c>
      <c r="R1072" s="1" t="s">
        <v>611</v>
      </c>
      <c r="S1072" s="1">
        <v>13</v>
      </c>
      <c r="T1072" s="1" t="s">
        <v>1858</v>
      </c>
      <c r="U1072" s="1" t="s">
        <v>46</v>
      </c>
      <c r="V1072" s="1" t="s">
        <v>30</v>
      </c>
      <c r="W1072" s="1" t="s">
        <v>47</v>
      </c>
      <c r="X1072" s="1" t="s">
        <v>48</v>
      </c>
      <c r="Y1072" s="1">
        <v>811</v>
      </c>
      <c r="Z1072" s="1" t="s">
        <v>1211</v>
      </c>
      <c r="AA1072" s="1">
        <v>0</v>
      </c>
      <c r="AB1072" s="1"/>
      <c r="AC1072" s="1">
        <v>0</v>
      </c>
      <c r="AD1072" s="1" t="s">
        <v>51</v>
      </c>
      <c r="AE1072" s="1" t="s">
        <v>51</v>
      </c>
      <c r="AF1072" s="7">
        <v>976707868</v>
      </c>
      <c r="AG1072" s="7">
        <v>359002909</v>
      </c>
      <c r="AH1072" s="7">
        <v>617704959</v>
      </c>
      <c r="AI1072" s="7">
        <v>558669461</v>
      </c>
      <c r="AJ1072" s="7">
        <v>54111925</v>
      </c>
    </row>
    <row r="1073" spans="2:36" ht="25.5" hidden="1" x14ac:dyDescent="0.25">
      <c r="B1073" s="1" t="s">
        <v>1797</v>
      </c>
      <c r="C1073" s="1">
        <v>892</v>
      </c>
      <c r="D1073" s="1"/>
      <c r="E1073" s="1" t="s">
        <v>7428</v>
      </c>
      <c r="F1073" s="1" t="s">
        <v>7429</v>
      </c>
      <c r="G1073" s="1" t="s">
        <v>38</v>
      </c>
      <c r="H1073" s="1">
        <v>91493089</v>
      </c>
      <c r="I1073" s="1" t="s">
        <v>7430</v>
      </c>
      <c r="J1073" s="1" t="s">
        <v>7431</v>
      </c>
      <c r="K1073" s="1">
        <v>6811538</v>
      </c>
      <c r="L1073" s="1">
        <v>3013368426</v>
      </c>
      <c r="M1073" s="1"/>
      <c r="N1073" s="1" t="s">
        <v>7432</v>
      </c>
      <c r="O1073" s="1">
        <v>4</v>
      </c>
      <c r="P1073" s="1" t="s">
        <v>42</v>
      </c>
      <c r="Q1073" s="1" t="s">
        <v>43</v>
      </c>
      <c r="R1073" s="1" t="s">
        <v>1632</v>
      </c>
      <c r="S1073" s="1">
        <v>12</v>
      </c>
      <c r="T1073" s="1" t="s">
        <v>7433</v>
      </c>
      <c r="U1073" s="1" t="s">
        <v>686</v>
      </c>
      <c r="V1073" s="1" t="s">
        <v>30</v>
      </c>
      <c r="W1073" s="1" t="s">
        <v>47</v>
      </c>
      <c r="X1073" s="1" t="s">
        <v>48</v>
      </c>
      <c r="Y1073" s="1">
        <v>4112</v>
      </c>
      <c r="Z1073" s="1" t="s">
        <v>1466</v>
      </c>
      <c r="AA1073" s="1">
        <v>1</v>
      </c>
      <c r="AB1073" s="1" t="s">
        <v>7434</v>
      </c>
      <c r="AC1073" s="1">
        <v>1</v>
      </c>
      <c r="AD1073" s="1" t="s">
        <v>51</v>
      </c>
      <c r="AE1073" s="1" t="s">
        <v>51</v>
      </c>
      <c r="AF1073" s="7">
        <v>976325666</v>
      </c>
      <c r="AG1073" s="7">
        <v>74930179</v>
      </c>
      <c r="AH1073" s="7">
        <v>901395487</v>
      </c>
      <c r="AI1073" s="7">
        <v>218590417</v>
      </c>
      <c r="AJ1073" s="7">
        <v>77296908</v>
      </c>
    </row>
    <row r="1074" spans="2:36" ht="25.5" hidden="1" x14ac:dyDescent="0.25">
      <c r="B1074" s="1" t="s">
        <v>1797</v>
      </c>
      <c r="C1074" s="1">
        <v>9276</v>
      </c>
      <c r="D1074" s="1"/>
      <c r="E1074" s="1" t="s">
        <v>7435</v>
      </c>
      <c r="F1074" s="1" t="s">
        <v>7436</v>
      </c>
      <c r="G1074" s="1" t="s">
        <v>38</v>
      </c>
      <c r="H1074" s="1">
        <v>28148880</v>
      </c>
      <c r="I1074" s="1" t="s">
        <v>7437</v>
      </c>
      <c r="J1074" s="1" t="s">
        <v>7438</v>
      </c>
      <c r="K1074" s="1">
        <v>6450242</v>
      </c>
      <c r="L1074" s="1">
        <v>3208565685</v>
      </c>
      <c r="M1074" s="1"/>
      <c r="N1074" s="1" t="s">
        <v>7101</v>
      </c>
      <c r="O1074" s="1">
        <v>0</v>
      </c>
      <c r="P1074" s="1" t="s">
        <v>42</v>
      </c>
      <c r="Q1074" s="1" t="s">
        <v>43</v>
      </c>
      <c r="R1074" s="1" t="s">
        <v>97</v>
      </c>
      <c r="S1074" s="1">
        <v>12</v>
      </c>
      <c r="T1074" s="1" t="s">
        <v>7439</v>
      </c>
      <c r="U1074" s="1" t="s">
        <v>460</v>
      </c>
      <c r="V1074" s="1" t="s">
        <v>30</v>
      </c>
      <c r="W1074" s="1" t="s">
        <v>47</v>
      </c>
      <c r="X1074" s="1" t="s">
        <v>48</v>
      </c>
      <c r="Y1074" s="1">
        <v>6810</v>
      </c>
      <c r="Z1074" s="1" t="s">
        <v>119</v>
      </c>
      <c r="AA1074" s="1">
        <v>1</v>
      </c>
      <c r="AB1074" s="1" t="s">
        <v>7440</v>
      </c>
      <c r="AC1074" s="1">
        <v>1</v>
      </c>
      <c r="AD1074" s="1" t="s">
        <v>51</v>
      </c>
      <c r="AE1074" s="1" t="s">
        <v>51</v>
      </c>
      <c r="AF1074" s="7">
        <v>973735000</v>
      </c>
      <c r="AG1074" s="7">
        <v>11864000</v>
      </c>
      <c r="AH1074" s="7">
        <v>961871000</v>
      </c>
      <c r="AI1074" s="7">
        <v>67348000</v>
      </c>
      <c r="AJ1074" s="7">
        <v>18124999</v>
      </c>
    </row>
    <row r="1075" spans="2:36" hidden="1" x14ac:dyDescent="0.25">
      <c r="B1075" s="1" t="s">
        <v>1797</v>
      </c>
      <c r="C1075" s="1">
        <v>75392</v>
      </c>
      <c r="D1075" s="3"/>
      <c r="E1075" s="1" t="s">
        <v>7441</v>
      </c>
      <c r="F1075" s="1" t="s">
        <v>7442</v>
      </c>
      <c r="G1075" s="1" t="s">
        <v>38</v>
      </c>
      <c r="H1075" s="1">
        <v>91488237</v>
      </c>
      <c r="I1075" s="1" t="s">
        <v>7443</v>
      </c>
      <c r="J1075" s="1" t="s">
        <v>7444</v>
      </c>
      <c r="K1075" s="1">
        <v>6760179</v>
      </c>
      <c r="L1075" s="1">
        <v>3173649688</v>
      </c>
      <c r="M1075" s="1"/>
      <c r="N1075" s="1" t="s">
        <v>7445</v>
      </c>
      <c r="O1075" s="1">
        <v>499</v>
      </c>
      <c r="P1075" s="1" t="s">
        <v>42</v>
      </c>
      <c r="Q1075" s="1" t="s">
        <v>43</v>
      </c>
      <c r="R1075" s="1"/>
      <c r="S1075" s="1"/>
      <c r="T1075" s="1" t="s">
        <v>7446</v>
      </c>
      <c r="U1075" s="1" t="s">
        <v>46</v>
      </c>
      <c r="V1075" s="1" t="s">
        <v>30</v>
      </c>
      <c r="W1075" s="1" t="s">
        <v>150</v>
      </c>
      <c r="X1075" s="1" t="s">
        <v>462</v>
      </c>
      <c r="Y1075" s="1">
        <v>5210</v>
      </c>
      <c r="Z1075" s="1" t="s">
        <v>614</v>
      </c>
      <c r="AA1075" s="1">
        <v>0</v>
      </c>
      <c r="AB1075" s="1"/>
      <c r="AC1075" s="1">
        <v>0</v>
      </c>
      <c r="AD1075" s="1" t="s">
        <v>187</v>
      </c>
      <c r="AE1075" s="1" t="s">
        <v>51</v>
      </c>
      <c r="AF1075" s="7">
        <v>973132504</v>
      </c>
      <c r="AG1075" s="7">
        <v>0</v>
      </c>
      <c r="AH1075" s="7">
        <v>0</v>
      </c>
      <c r="AI1075" s="7">
        <v>0</v>
      </c>
      <c r="AJ1075" s="7">
        <v>0</v>
      </c>
    </row>
    <row r="1076" spans="2:36" ht="25.5" hidden="1" x14ac:dyDescent="0.25">
      <c r="B1076" s="1" t="s">
        <v>1797</v>
      </c>
      <c r="C1076" s="1">
        <v>288295</v>
      </c>
      <c r="D1076" s="1" t="s">
        <v>7447</v>
      </c>
      <c r="E1076" s="1" t="s">
        <v>7448</v>
      </c>
      <c r="F1076" s="1" t="s">
        <v>7449</v>
      </c>
      <c r="G1076" s="1" t="s">
        <v>38</v>
      </c>
      <c r="H1076" s="1">
        <v>37721447</v>
      </c>
      <c r="I1076" s="1" t="s">
        <v>7450</v>
      </c>
      <c r="J1076" s="1" t="s">
        <v>7451</v>
      </c>
      <c r="K1076" s="1">
        <v>6426985</v>
      </c>
      <c r="L1076" s="1">
        <v>3187168160</v>
      </c>
      <c r="M1076" s="1"/>
      <c r="N1076" s="1" t="s">
        <v>7452</v>
      </c>
      <c r="O1076" s="1">
        <v>8</v>
      </c>
      <c r="P1076" s="1" t="s">
        <v>42</v>
      </c>
      <c r="Q1076" s="1" t="s">
        <v>43</v>
      </c>
      <c r="R1076" s="1" t="s">
        <v>65</v>
      </c>
      <c r="S1076" s="1">
        <v>15</v>
      </c>
      <c r="T1076" s="1" t="s">
        <v>7453</v>
      </c>
      <c r="U1076" s="1" t="s">
        <v>46</v>
      </c>
      <c r="V1076" s="1" t="s">
        <v>30</v>
      </c>
      <c r="W1076" s="1" t="s">
        <v>47</v>
      </c>
      <c r="X1076" s="1" t="s">
        <v>48</v>
      </c>
      <c r="Y1076" s="1">
        <v>1521</v>
      </c>
      <c r="Z1076" s="1" t="s">
        <v>1839</v>
      </c>
      <c r="AA1076" s="1">
        <v>1</v>
      </c>
      <c r="AB1076" s="1" t="s">
        <v>7454</v>
      </c>
      <c r="AC1076" s="1">
        <v>1</v>
      </c>
      <c r="AD1076" s="1" t="s">
        <v>51</v>
      </c>
      <c r="AE1076" s="1" t="s">
        <v>51</v>
      </c>
      <c r="AF1076" s="7">
        <v>973070004</v>
      </c>
      <c r="AG1076" s="7">
        <v>366710499</v>
      </c>
      <c r="AH1076" s="7">
        <v>606359505</v>
      </c>
      <c r="AI1076" s="7">
        <v>1882923000</v>
      </c>
      <c r="AJ1076" s="7">
        <v>210789584</v>
      </c>
    </row>
    <row r="1077" spans="2:36" ht="25.5" hidden="1" x14ac:dyDescent="0.25">
      <c r="B1077" s="1" t="s">
        <v>1797</v>
      </c>
      <c r="C1077" s="1">
        <v>284414</v>
      </c>
      <c r="D1077" s="1" t="s">
        <v>7455</v>
      </c>
      <c r="E1077" s="1" t="s">
        <v>7456</v>
      </c>
      <c r="F1077" s="1" t="s">
        <v>7457</v>
      </c>
      <c r="G1077" s="1" t="s">
        <v>38</v>
      </c>
      <c r="H1077" s="1">
        <v>63361560</v>
      </c>
      <c r="I1077" s="1" t="s">
        <v>7458</v>
      </c>
      <c r="J1077" s="1" t="s">
        <v>7459</v>
      </c>
      <c r="K1077" s="1">
        <v>3153986093</v>
      </c>
      <c r="L1077" s="1">
        <v>3183121157</v>
      </c>
      <c r="M1077" s="1">
        <v>3186013766</v>
      </c>
      <c r="N1077" s="1" t="s">
        <v>7460</v>
      </c>
      <c r="O1077" s="1">
        <v>4</v>
      </c>
      <c r="P1077" s="1" t="s">
        <v>42</v>
      </c>
      <c r="Q1077" s="1" t="s">
        <v>43</v>
      </c>
      <c r="R1077" s="1" t="s">
        <v>65</v>
      </c>
      <c r="S1077" s="1">
        <v>15</v>
      </c>
      <c r="T1077" s="1" t="s">
        <v>3356</v>
      </c>
      <c r="U1077" s="1" t="s">
        <v>67</v>
      </c>
      <c r="V1077" s="1" t="s">
        <v>30</v>
      </c>
      <c r="W1077" s="1" t="s">
        <v>47</v>
      </c>
      <c r="X1077" s="1" t="s">
        <v>48</v>
      </c>
      <c r="Y1077" s="1">
        <v>7112</v>
      </c>
      <c r="Z1077" s="1" t="s">
        <v>425</v>
      </c>
      <c r="AA1077" s="1">
        <v>1</v>
      </c>
      <c r="AB1077" s="1" t="s">
        <v>7461</v>
      </c>
      <c r="AC1077" s="1">
        <v>1</v>
      </c>
      <c r="AD1077" s="1" t="s">
        <v>51</v>
      </c>
      <c r="AE1077" s="1" t="s">
        <v>51</v>
      </c>
      <c r="AF1077" s="7">
        <v>970971058</v>
      </c>
      <c r="AG1077" s="7">
        <v>938885998</v>
      </c>
      <c r="AH1077" s="7">
        <v>32085060</v>
      </c>
      <c r="AI1077" s="7">
        <v>326685888</v>
      </c>
      <c r="AJ1077" s="7">
        <v>-62822834</v>
      </c>
    </row>
    <row r="1078" spans="2:36" hidden="1" x14ac:dyDescent="0.25">
      <c r="B1078" s="1" t="s">
        <v>1797</v>
      </c>
      <c r="C1078" s="1">
        <v>305423</v>
      </c>
      <c r="D1078" s="1" t="s">
        <v>7462</v>
      </c>
      <c r="E1078" s="1" t="s">
        <v>7462</v>
      </c>
      <c r="F1078" s="1" t="s">
        <v>7463</v>
      </c>
      <c r="G1078" s="1" t="s">
        <v>38</v>
      </c>
      <c r="H1078" s="1">
        <v>37861374</v>
      </c>
      <c r="I1078" s="1" t="s">
        <v>7464</v>
      </c>
      <c r="J1078" s="1" t="s">
        <v>7465</v>
      </c>
      <c r="K1078" s="1">
        <v>6436536</v>
      </c>
      <c r="L1078" s="1">
        <v>6436631</v>
      </c>
      <c r="M1078" s="1">
        <v>3182449127</v>
      </c>
      <c r="N1078" s="1" t="s">
        <v>7466</v>
      </c>
      <c r="O1078" s="1">
        <v>4</v>
      </c>
      <c r="P1078" s="1" t="s">
        <v>42</v>
      </c>
      <c r="Q1078" s="1" t="s">
        <v>43</v>
      </c>
      <c r="R1078" s="1" t="s">
        <v>97</v>
      </c>
      <c r="S1078" s="1">
        <v>12</v>
      </c>
      <c r="T1078" s="1" t="s">
        <v>7467</v>
      </c>
      <c r="U1078" s="1" t="s">
        <v>89</v>
      </c>
      <c r="V1078" s="1" t="s">
        <v>30</v>
      </c>
      <c r="W1078" s="1" t="s">
        <v>47</v>
      </c>
      <c r="X1078" s="1" t="s">
        <v>48</v>
      </c>
      <c r="Y1078" s="1">
        <v>6910</v>
      </c>
      <c r="Z1078" s="1" t="s">
        <v>1871</v>
      </c>
      <c r="AA1078" s="1">
        <v>0</v>
      </c>
      <c r="AB1078" s="1"/>
      <c r="AC1078" s="1">
        <v>0</v>
      </c>
      <c r="AD1078" s="1" t="s">
        <v>51</v>
      </c>
      <c r="AE1078" s="1" t="s">
        <v>51</v>
      </c>
      <c r="AF1078" s="7">
        <v>969782107</v>
      </c>
      <c r="AG1078" s="7">
        <v>535465928</v>
      </c>
      <c r="AH1078" s="7">
        <v>434316179</v>
      </c>
      <c r="AI1078" s="7">
        <v>561257816</v>
      </c>
      <c r="AJ1078" s="7">
        <v>144511351</v>
      </c>
    </row>
    <row r="1079" spans="2:36" ht="25.5" hidden="1" x14ac:dyDescent="0.25">
      <c r="B1079" s="1" t="s">
        <v>1797</v>
      </c>
      <c r="C1079" s="1">
        <v>33946</v>
      </c>
      <c r="D1079" s="1" t="s">
        <v>7468</v>
      </c>
      <c r="E1079" s="1" t="s">
        <v>7469</v>
      </c>
      <c r="F1079" s="1" t="s">
        <v>7470</v>
      </c>
      <c r="G1079" s="1" t="s">
        <v>38</v>
      </c>
      <c r="H1079" s="1">
        <v>63273814</v>
      </c>
      <c r="I1079" s="1" t="s">
        <v>7471</v>
      </c>
      <c r="J1079" s="1" t="s">
        <v>7472</v>
      </c>
      <c r="K1079" s="1">
        <v>6320000</v>
      </c>
      <c r="L1079" s="1">
        <v>6451080</v>
      </c>
      <c r="M1079" s="1">
        <v>3104836335</v>
      </c>
      <c r="N1079" s="1" t="s">
        <v>7473</v>
      </c>
      <c r="O1079" s="1">
        <v>15</v>
      </c>
      <c r="P1079" s="1" t="s">
        <v>42</v>
      </c>
      <c r="Q1079" s="1" t="s">
        <v>43</v>
      </c>
      <c r="R1079" s="1" t="s">
        <v>65</v>
      </c>
      <c r="S1079" s="1">
        <v>15</v>
      </c>
      <c r="T1079" s="1" t="s">
        <v>7474</v>
      </c>
      <c r="U1079" s="1" t="s">
        <v>46</v>
      </c>
      <c r="V1079" s="1" t="s">
        <v>30</v>
      </c>
      <c r="W1079" s="1" t="s">
        <v>110</v>
      </c>
      <c r="X1079" s="1" t="s">
        <v>48</v>
      </c>
      <c r="Y1079" s="1">
        <v>6820</v>
      </c>
      <c r="Z1079" s="1" t="s">
        <v>619</v>
      </c>
      <c r="AA1079" s="1">
        <v>1</v>
      </c>
      <c r="AB1079" s="1" t="s">
        <v>7475</v>
      </c>
      <c r="AC1079" s="1">
        <v>1</v>
      </c>
      <c r="AD1079" s="1" t="s">
        <v>51</v>
      </c>
      <c r="AE1079" s="1" t="s">
        <v>51</v>
      </c>
      <c r="AF1079" s="7">
        <v>969442483</v>
      </c>
      <c r="AG1079" s="7">
        <v>872767744</v>
      </c>
      <c r="AH1079" s="7">
        <v>96674739</v>
      </c>
      <c r="AI1079" s="7">
        <v>807891841</v>
      </c>
      <c r="AJ1079" s="7">
        <v>12622815</v>
      </c>
    </row>
    <row r="1080" spans="2:36" ht="25.5" hidden="1" x14ac:dyDescent="0.25">
      <c r="B1080" s="1" t="s">
        <v>1797</v>
      </c>
      <c r="C1080" s="1">
        <v>33750</v>
      </c>
      <c r="D1080" s="3"/>
      <c r="E1080" s="1" t="s">
        <v>7476</v>
      </c>
      <c r="F1080" s="1">
        <v>17158351</v>
      </c>
      <c r="G1080" s="1"/>
      <c r="H1080" s="1"/>
      <c r="I1080" s="1"/>
      <c r="J1080" s="1" t="s">
        <v>7477</v>
      </c>
      <c r="K1080" s="1">
        <v>6430333</v>
      </c>
      <c r="L1080" s="1">
        <v>6431561</v>
      </c>
      <c r="M1080" s="1">
        <v>3158684717</v>
      </c>
      <c r="N1080" s="1" t="s">
        <v>7478</v>
      </c>
      <c r="O1080" s="1">
        <v>3</v>
      </c>
      <c r="P1080" s="1" t="s">
        <v>42</v>
      </c>
      <c r="Q1080" s="1" t="s">
        <v>43</v>
      </c>
      <c r="R1080" s="1" t="s">
        <v>545</v>
      </c>
      <c r="S1080" s="1">
        <v>3</v>
      </c>
      <c r="T1080" s="1" t="s">
        <v>703</v>
      </c>
      <c r="U1080" s="1" t="s">
        <v>46</v>
      </c>
      <c r="V1080" s="1" t="s">
        <v>30</v>
      </c>
      <c r="W1080" s="1" t="s">
        <v>68</v>
      </c>
      <c r="X1080" s="1" t="s">
        <v>69</v>
      </c>
      <c r="Y1080" s="1">
        <v>1089</v>
      </c>
      <c r="Z1080" s="1" t="s">
        <v>626</v>
      </c>
      <c r="AA1080" s="1">
        <v>2</v>
      </c>
      <c r="AB1080" s="1" t="s">
        <v>7479</v>
      </c>
      <c r="AC1080" s="1">
        <v>2</v>
      </c>
      <c r="AD1080" s="1" t="s">
        <v>51</v>
      </c>
      <c r="AE1080" s="1" t="s">
        <v>51</v>
      </c>
      <c r="AF1080" s="7">
        <v>967683593</v>
      </c>
      <c r="AG1080" s="7">
        <v>223326586</v>
      </c>
      <c r="AH1080" s="7">
        <v>744357007</v>
      </c>
      <c r="AI1080" s="7">
        <v>1414852335</v>
      </c>
      <c r="AJ1080" s="7">
        <v>0</v>
      </c>
    </row>
    <row r="1081" spans="2:36" hidden="1" x14ac:dyDescent="0.25">
      <c r="B1081" s="1" t="s">
        <v>1797</v>
      </c>
      <c r="C1081" s="1">
        <v>36877</v>
      </c>
      <c r="D1081" s="3"/>
      <c r="E1081" s="1" t="s">
        <v>7480</v>
      </c>
      <c r="F1081" s="1">
        <v>63289511</v>
      </c>
      <c r="G1081" s="1"/>
      <c r="H1081" s="1"/>
      <c r="I1081" s="1"/>
      <c r="J1081" s="1" t="s">
        <v>7481</v>
      </c>
      <c r="K1081" s="1">
        <v>6577311</v>
      </c>
      <c r="L1081" s="1">
        <v>6432093</v>
      </c>
      <c r="M1081" s="1">
        <v>3153726408</v>
      </c>
      <c r="N1081" s="1" t="s">
        <v>7482</v>
      </c>
      <c r="O1081" s="1">
        <v>6</v>
      </c>
      <c r="P1081" s="1" t="s">
        <v>42</v>
      </c>
      <c r="Q1081" s="1" t="s">
        <v>43</v>
      </c>
      <c r="R1081" s="1" t="s">
        <v>774</v>
      </c>
      <c r="S1081" s="1">
        <v>12</v>
      </c>
      <c r="T1081" s="1" t="s">
        <v>7483</v>
      </c>
      <c r="U1081" s="1" t="s">
        <v>332</v>
      </c>
      <c r="V1081" s="1" t="s">
        <v>30</v>
      </c>
      <c r="W1081" s="1" t="s">
        <v>68</v>
      </c>
      <c r="X1081" s="1" t="s">
        <v>69</v>
      </c>
      <c r="Y1081" s="1">
        <v>7310</v>
      </c>
      <c r="Z1081" s="1" t="s">
        <v>1911</v>
      </c>
      <c r="AA1081" s="1">
        <v>1</v>
      </c>
      <c r="AB1081" s="1" t="s">
        <v>7484</v>
      </c>
      <c r="AC1081" s="1">
        <v>1</v>
      </c>
      <c r="AD1081" s="1" t="s">
        <v>51</v>
      </c>
      <c r="AE1081" s="1" t="s">
        <v>51</v>
      </c>
      <c r="AF1081" s="7">
        <v>967199000</v>
      </c>
      <c r="AG1081" s="7">
        <v>634251000</v>
      </c>
      <c r="AH1081" s="7">
        <v>332948000</v>
      </c>
      <c r="AI1081" s="7">
        <v>335449000</v>
      </c>
      <c r="AJ1081" s="7">
        <v>-7735000</v>
      </c>
    </row>
    <row r="1082" spans="2:36" ht="25.5" hidden="1" x14ac:dyDescent="0.25">
      <c r="B1082" s="1" t="s">
        <v>1797</v>
      </c>
      <c r="C1082" s="1">
        <v>187765</v>
      </c>
      <c r="D1082" s="1" t="s">
        <v>7485</v>
      </c>
      <c r="E1082" s="1" t="s">
        <v>7486</v>
      </c>
      <c r="F1082" s="1" t="s">
        <v>7487</v>
      </c>
      <c r="G1082" s="1" t="s">
        <v>38</v>
      </c>
      <c r="H1082" s="1">
        <v>13889384</v>
      </c>
      <c r="I1082" s="1" t="s">
        <v>7488</v>
      </c>
      <c r="J1082" s="1" t="s">
        <v>7489</v>
      </c>
      <c r="K1082" s="1">
        <v>6373270</v>
      </c>
      <c r="L1082" s="1">
        <v>3108064606</v>
      </c>
      <c r="M1082" s="1">
        <v>3173697006</v>
      </c>
      <c r="N1082" s="1" t="s">
        <v>7490</v>
      </c>
      <c r="O1082" s="1">
        <v>29</v>
      </c>
      <c r="P1082" s="1" t="s">
        <v>42</v>
      </c>
      <c r="Q1082" s="1" t="s">
        <v>43</v>
      </c>
      <c r="R1082" s="1" t="s">
        <v>148</v>
      </c>
      <c r="S1082" s="1">
        <v>8</v>
      </c>
      <c r="T1082" s="1" t="s">
        <v>7491</v>
      </c>
      <c r="U1082" s="1" t="s">
        <v>109</v>
      </c>
      <c r="V1082" s="1" t="s">
        <v>30</v>
      </c>
      <c r="W1082" s="1" t="s">
        <v>150</v>
      </c>
      <c r="X1082" s="1" t="s">
        <v>48</v>
      </c>
      <c r="Y1082" s="1">
        <v>5229</v>
      </c>
      <c r="Z1082" s="1" t="s">
        <v>1933</v>
      </c>
      <c r="AA1082" s="1">
        <v>1</v>
      </c>
      <c r="AB1082" s="1" t="s">
        <v>7485</v>
      </c>
      <c r="AC1082" s="1">
        <v>1</v>
      </c>
      <c r="AD1082" s="1" t="s">
        <v>51</v>
      </c>
      <c r="AE1082" s="1" t="s">
        <v>51</v>
      </c>
      <c r="AF1082" s="7">
        <v>966027619</v>
      </c>
      <c r="AG1082" s="7">
        <v>229815612</v>
      </c>
      <c r="AH1082" s="7">
        <v>736212007</v>
      </c>
      <c r="AI1082" s="7">
        <v>621237486</v>
      </c>
      <c r="AJ1082" s="7">
        <v>60518600</v>
      </c>
    </row>
    <row r="1083" spans="2:36" hidden="1" x14ac:dyDescent="0.25">
      <c r="B1083" s="1" t="s">
        <v>1797</v>
      </c>
      <c r="C1083" s="1">
        <v>23276</v>
      </c>
      <c r="D1083" s="3"/>
      <c r="E1083" s="1" t="s">
        <v>7492</v>
      </c>
      <c r="F1083" s="1" t="s">
        <v>7493</v>
      </c>
      <c r="G1083" s="1" t="s">
        <v>38</v>
      </c>
      <c r="H1083" s="1">
        <v>91208969</v>
      </c>
      <c r="I1083" s="1" t="s">
        <v>7494</v>
      </c>
      <c r="J1083" s="1" t="s">
        <v>7495</v>
      </c>
      <c r="K1083" s="1">
        <v>6452375</v>
      </c>
      <c r="L1083" s="1">
        <v>3106809491</v>
      </c>
      <c r="M1083" s="1"/>
      <c r="N1083" s="1" t="s">
        <v>7496</v>
      </c>
      <c r="O1083" s="1">
        <v>1</v>
      </c>
      <c r="P1083" s="1" t="s">
        <v>42</v>
      </c>
      <c r="Q1083" s="1" t="s">
        <v>43</v>
      </c>
      <c r="R1083" s="1"/>
      <c r="S1083" s="1"/>
      <c r="T1083" s="1" t="s">
        <v>7497</v>
      </c>
      <c r="U1083" s="1" t="s">
        <v>623</v>
      </c>
      <c r="V1083" s="1" t="s">
        <v>30</v>
      </c>
      <c r="W1083" s="1" t="s">
        <v>110</v>
      </c>
      <c r="X1083" s="1" t="s">
        <v>48</v>
      </c>
      <c r="Y1083" s="1">
        <v>4111</v>
      </c>
      <c r="Z1083" s="1" t="s">
        <v>99</v>
      </c>
      <c r="AA1083" s="1">
        <v>1</v>
      </c>
      <c r="AB1083" s="1" t="s">
        <v>7492</v>
      </c>
      <c r="AC1083" s="1">
        <v>1</v>
      </c>
      <c r="AD1083" s="1" t="s">
        <v>51</v>
      </c>
      <c r="AE1083" s="1" t="s">
        <v>51</v>
      </c>
      <c r="AF1083" s="7">
        <v>965707302</v>
      </c>
      <c r="AG1083" s="7">
        <v>106323302</v>
      </c>
      <c r="AH1083" s="7">
        <v>859384000</v>
      </c>
      <c r="AI1083" s="7">
        <v>393984200</v>
      </c>
      <c r="AJ1083" s="7">
        <v>22504826</v>
      </c>
    </row>
    <row r="1084" spans="2:36" ht="25.5" hidden="1" x14ac:dyDescent="0.25">
      <c r="B1084" s="1" t="s">
        <v>1797</v>
      </c>
      <c r="C1084" s="1">
        <v>25847</v>
      </c>
      <c r="D1084" s="3"/>
      <c r="E1084" s="1" t="s">
        <v>7498</v>
      </c>
      <c r="F1084" s="1" t="s">
        <v>7499</v>
      </c>
      <c r="G1084" s="1" t="s">
        <v>38</v>
      </c>
      <c r="H1084" s="1">
        <v>63284183</v>
      </c>
      <c r="I1084" s="1" t="s">
        <v>7500</v>
      </c>
      <c r="J1084" s="1" t="s">
        <v>7501</v>
      </c>
      <c r="K1084" s="1">
        <v>6436417</v>
      </c>
      <c r="L1084" s="1">
        <v>6436537</v>
      </c>
      <c r="M1084" s="1">
        <v>3163066376</v>
      </c>
      <c r="N1084" s="1" t="s">
        <v>7502</v>
      </c>
      <c r="O1084" s="1">
        <v>3</v>
      </c>
      <c r="P1084" s="1" t="s">
        <v>42</v>
      </c>
      <c r="Q1084" s="1" t="s">
        <v>43</v>
      </c>
      <c r="R1084" s="1" t="s">
        <v>157</v>
      </c>
      <c r="S1084" s="1">
        <v>12</v>
      </c>
      <c r="T1084" s="1" t="s">
        <v>7503</v>
      </c>
      <c r="U1084" s="1" t="s">
        <v>332</v>
      </c>
      <c r="V1084" s="1" t="s">
        <v>30</v>
      </c>
      <c r="W1084" s="1" t="s">
        <v>110</v>
      </c>
      <c r="X1084" s="1" t="s">
        <v>48</v>
      </c>
      <c r="Y1084" s="1">
        <v>6820</v>
      </c>
      <c r="Z1084" s="1" t="s">
        <v>619</v>
      </c>
      <c r="AA1084" s="1">
        <v>1</v>
      </c>
      <c r="AB1084" s="1" t="s">
        <v>7498</v>
      </c>
      <c r="AC1084" s="1">
        <v>1</v>
      </c>
      <c r="AD1084" s="1" t="s">
        <v>51</v>
      </c>
      <c r="AE1084" s="1" t="s">
        <v>51</v>
      </c>
      <c r="AF1084" s="7">
        <v>965016628</v>
      </c>
      <c r="AG1084" s="7">
        <v>357913956</v>
      </c>
      <c r="AH1084" s="7">
        <v>607102672</v>
      </c>
      <c r="AI1084" s="7">
        <v>199478156</v>
      </c>
      <c r="AJ1084" s="7">
        <v>32696446</v>
      </c>
    </row>
    <row r="1085" spans="2:36" hidden="1" x14ac:dyDescent="0.25">
      <c r="B1085" s="1" t="s">
        <v>1797</v>
      </c>
      <c r="C1085" s="1">
        <v>19909</v>
      </c>
      <c r="D1085" s="3"/>
      <c r="E1085" s="1" t="s">
        <v>7504</v>
      </c>
      <c r="F1085" s="1">
        <v>37838591</v>
      </c>
      <c r="G1085" s="1"/>
      <c r="H1085" s="1"/>
      <c r="I1085" s="1"/>
      <c r="J1085" s="1" t="s">
        <v>7505</v>
      </c>
      <c r="K1085" s="1">
        <v>6884826</v>
      </c>
      <c r="L1085" s="1">
        <v>3153745123</v>
      </c>
      <c r="M1085" s="1"/>
      <c r="N1085" s="1" t="s">
        <v>7506</v>
      </c>
      <c r="O1085" s="1">
        <v>4</v>
      </c>
      <c r="P1085" s="1" t="s">
        <v>42</v>
      </c>
      <c r="Q1085" s="1" t="s">
        <v>43</v>
      </c>
      <c r="R1085" s="1" t="s">
        <v>202</v>
      </c>
      <c r="S1085" s="1">
        <v>12</v>
      </c>
      <c r="T1085" s="1" t="s">
        <v>7507</v>
      </c>
      <c r="U1085" s="1" t="s">
        <v>46</v>
      </c>
      <c r="V1085" s="1" t="s">
        <v>30</v>
      </c>
      <c r="W1085" s="1" t="s">
        <v>68</v>
      </c>
      <c r="X1085" s="1" t="s">
        <v>69</v>
      </c>
      <c r="Y1085" s="1">
        <v>4631</v>
      </c>
      <c r="Z1085" s="1" t="s">
        <v>659</v>
      </c>
      <c r="AA1085" s="1">
        <v>1</v>
      </c>
      <c r="AB1085" s="1" t="s">
        <v>7508</v>
      </c>
      <c r="AC1085" s="1">
        <v>1</v>
      </c>
      <c r="AD1085" s="1" t="s">
        <v>51</v>
      </c>
      <c r="AE1085" s="1" t="s">
        <v>51</v>
      </c>
      <c r="AF1085" s="7">
        <v>964557000</v>
      </c>
      <c r="AG1085" s="7">
        <v>465424000</v>
      </c>
      <c r="AH1085" s="7">
        <v>499133000</v>
      </c>
      <c r="AI1085" s="7">
        <v>3287774000</v>
      </c>
      <c r="AJ1085" s="7">
        <v>352410000</v>
      </c>
    </row>
    <row r="1086" spans="2:36" hidden="1" x14ac:dyDescent="0.25">
      <c r="B1086" s="1" t="s">
        <v>1797</v>
      </c>
      <c r="C1086" s="1">
        <v>2449</v>
      </c>
      <c r="D1086" s="3"/>
      <c r="E1086" s="1" t="s">
        <v>7509</v>
      </c>
      <c r="F1086" s="1" t="s">
        <v>7510</v>
      </c>
      <c r="G1086" s="1" t="s">
        <v>38</v>
      </c>
      <c r="H1086" s="1">
        <v>63278761</v>
      </c>
      <c r="I1086" s="1" t="s">
        <v>7511</v>
      </c>
      <c r="J1086" s="1" t="s">
        <v>7512</v>
      </c>
      <c r="K1086" s="1">
        <v>6978900</v>
      </c>
      <c r="L1086" s="1">
        <v>3176992867</v>
      </c>
      <c r="M1086" s="1"/>
      <c r="N1086" s="1" t="s">
        <v>7513</v>
      </c>
      <c r="O1086" s="1">
        <v>3</v>
      </c>
      <c r="P1086" s="1" t="s">
        <v>42</v>
      </c>
      <c r="Q1086" s="1" t="s">
        <v>43</v>
      </c>
      <c r="R1086" s="1" t="s">
        <v>545</v>
      </c>
      <c r="S1086" s="1">
        <v>3</v>
      </c>
      <c r="T1086" s="1" t="s">
        <v>7514</v>
      </c>
      <c r="U1086" s="1" t="s">
        <v>67</v>
      </c>
      <c r="V1086" s="1" t="s">
        <v>30</v>
      </c>
      <c r="W1086" s="1" t="s">
        <v>150</v>
      </c>
      <c r="X1086" s="1" t="s">
        <v>48</v>
      </c>
      <c r="Y1086" s="1">
        <v>4921</v>
      </c>
      <c r="Z1086" s="1" t="s">
        <v>557</v>
      </c>
      <c r="AA1086" s="1">
        <v>1</v>
      </c>
      <c r="AB1086" s="1" t="s">
        <v>7509</v>
      </c>
      <c r="AC1086" s="1">
        <v>1</v>
      </c>
      <c r="AD1086" s="1"/>
      <c r="AE1086" s="1" t="s">
        <v>51</v>
      </c>
      <c r="AF1086" s="7">
        <v>963668000</v>
      </c>
      <c r="AG1086" s="7">
        <v>286267000</v>
      </c>
      <c r="AH1086" s="7">
        <v>677401000</v>
      </c>
      <c r="AI1086" s="7">
        <v>529359000</v>
      </c>
      <c r="AJ1086" s="7">
        <v>18879000</v>
      </c>
    </row>
    <row r="1087" spans="2:36" ht="25.5" hidden="1" x14ac:dyDescent="0.25">
      <c r="B1087" s="1" t="s">
        <v>1797</v>
      </c>
      <c r="C1087" s="1">
        <v>200012</v>
      </c>
      <c r="D1087" s="3"/>
      <c r="E1087" s="1" t="s">
        <v>7515</v>
      </c>
      <c r="F1087" s="1" t="s">
        <v>7516</v>
      </c>
      <c r="G1087" s="1" t="s">
        <v>38</v>
      </c>
      <c r="H1087" s="1">
        <v>71790194</v>
      </c>
      <c r="I1087" s="1" t="s">
        <v>7517</v>
      </c>
      <c r="J1087" s="1" t="s">
        <v>1035</v>
      </c>
      <c r="K1087" s="1">
        <v>6303340</v>
      </c>
      <c r="L1087" s="1">
        <v>3144130468</v>
      </c>
      <c r="M1087" s="1"/>
      <c r="N1087" s="1" t="s">
        <v>7518</v>
      </c>
      <c r="O1087" s="1">
        <v>2</v>
      </c>
      <c r="P1087" s="1" t="s">
        <v>42</v>
      </c>
      <c r="Q1087" s="1" t="s">
        <v>43</v>
      </c>
      <c r="R1087" s="1" t="s">
        <v>65</v>
      </c>
      <c r="S1087" s="1">
        <v>15</v>
      </c>
      <c r="T1087" s="1" t="s">
        <v>7519</v>
      </c>
      <c r="U1087" s="1" t="s">
        <v>332</v>
      </c>
      <c r="V1087" s="1" t="s">
        <v>30</v>
      </c>
      <c r="W1087" s="1" t="s">
        <v>47</v>
      </c>
      <c r="X1087" s="1" t="s">
        <v>48</v>
      </c>
      <c r="Y1087" s="1">
        <v>8691</v>
      </c>
      <c r="Z1087" s="1" t="s">
        <v>649</v>
      </c>
      <c r="AA1087" s="1">
        <v>1</v>
      </c>
      <c r="AB1087" s="1" t="s">
        <v>7515</v>
      </c>
      <c r="AC1087" s="1">
        <v>1</v>
      </c>
      <c r="AD1087" s="1" t="s">
        <v>51</v>
      </c>
      <c r="AE1087" s="1" t="s">
        <v>51</v>
      </c>
      <c r="AF1087" s="7">
        <v>962500557</v>
      </c>
      <c r="AG1087" s="7">
        <v>3990537</v>
      </c>
      <c r="AH1087" s="7">
        <v>958510020</v>
      </c>
      <c r="AI1087" s="7">
        <v>178857251</v>
      </c>
      <c r="AJ1087" s="7">
        <v>32356976</v>
      </c>
    </row>
    <row r="1088" spans="2:36" hidden="1" x14ac:dyDescent="0.25">
      <c r="B1088" s="1" t="s">
        <v>1797</v>
      </c>
      <c r="C1088" s="1">
        <v>248250</v>
      </c>
      <c r="D1088" s="1"/>
      <c r="E1088" s="1" t="s">
        <v>7520</v>
      </c>
      <c r="F1088" s="1" t="s">
        <v>7521</v>
      </c>
      <c r="G1088" s="1" t="s">
        <v>38</v>
      </c>
      <c r="H1088" s="1">
        <v>1049605541</v>
      </c>
      <c r="I1088" s="1" t="s">
        <v>7522</v>
      </c>
      <c r="J1088" s="1" t="s">
        <v>7523</v>
      </c>
      <c r="K1088" s="1">
        <v>6831827</v>
      </c>
      <c r="L1088" s="1">
        <v>6831201</v>
      </c>
      <c r="M1088" s="1"/>
      <c r="N1088" s="1" t="s">
        <v>7524</v>
      </c>
      <c r="O1088" s="1">
        <v>139</v>
      </c>
      <c r="P1088" s="1" t="s">
        <v>42</v>
      </c>
      <c r="Q1088" s="1" t="s">
        <v>43</v>
      </c>
      <c r="R1088" s="1" t="s">
        <v>97</v>
      </c>
      <c r="S1088" s="1">
        <v>12</v>
      </c>
      <c r="T1088" s="1" t="s">
        <v>7525</v>
      </c>
      <c r="U1088" s="1" t="s">
        <v>317</v>
      </c>
      <c r="V1088" s="1" t="s">
        <v>30</v>
      </c>
      <c r="W1088" s="1" t="s">
        <v>47</v>
      </c>
      <c r="X1088" s="1" t="s">
        <v>333</v>
      </c>
      <c r="Y1088" s="1">
        <v>5811</v>
      </c>
      <c r="Z1088" s="1" t="s">
        <v>6206</v>
      </c>
      <c r="AA1088" s="1">
        <v>0</v>
      </c>
      <c r="AB1088" s="1"/>
      <c r="AC1088" s="1">
        <v>0</v>
      </c>
      <c r="AD1088" s="1" t="s">
        <v>51</v>
      </c>
      <c r="AE1088" s="1" t="s">
        <v>51</v>
      </c>
      <c r="AF1088" s="7">
        <v>961326889</v>
      </c>
      <c r="AG1088" s="7">
        <v>0</v>
      </c>
      <c r="AH1088" s="7">
        <v>0</v>
      </c>
      <c r="AI1088" s="7">
        <v>0</v>
      </c>
      <c r="AJ1088" s="7">
        <v>0</v>
      </c>
    </row>
    <row r="1089" spans="2:36" hidden="1" x14ac:dyDescent="0.25">
      <c r="B1089" s="1" t="s">
        <v>1797</v>
      </c>
      <c r="C1089" s="1">
        <v>306556</v>
      </c>
      <c r="D1089" s="1" t="s">
        <v>7526</v>
      </c>
      <c r="E1089" s="1" t="s">
        <v>7527</v>
      </c>
      <c r="F1089" s="1" t="s">
        <v>7528</v>
      </c>
      <c r="G1089" s="1" t="s">
        <v>38</v>
      </c>
      <c r="H1089" s="1">
        <v>1032459260</v>
      </c>
      <c r="I1089" s="1" t="s">
        <v>7529</v>
      </c>
      <c r="J1089" s="1" t="s">
        <v>7530</v>
      </c>
      <c r="K1089" s="1">
        <v>6915790</v>
      </c>
      <c r="L1089" s="1">
        <v>3102406676</v>
      </c>
      <c r="M1089" s="1"/>
      <c r="N1089" s="1" t="s">
        <v>7531</v>
      </c>
      <c r="O1089" s="1">
        <v>3</v>
      </c>
      <c r="P1089" s="1" t="s">
        <v>42</v>
      </c>
      <c r="Q1089" s="1" t="s">
        <v>43</v>
      </c>
      <c r="R1089" s="1" t="s">
        <v>1235</v>
      </c>
      <c r="S1089" s="1">
        <v>6</v>
      </c>
      <c r="T1089" s="1" t="s">
        <v>3648</v>
      </c>
      <c r="U1089" s="1" t="s">
        <v>46</v>
      </c>
      <c r="V1089" s="1" t="s">
        <v>30</v>
      </c>
      <c r="W1089" s="1" t="s">
        <v>110</v>
      </c>
      <c r="X1089" s="1" t="s">
        <v>48</v>
      </c>
      <c r="Y1089" s="1">
        <v>6621</v>
      </c>
      <c r="Z1089" s="1" t="s">
        <v>690</v>
      </c>
      <c r="AA1089" s="1">
        <v>0</v>
      </c>
      <c r="AB1089" s="1"/>
      <c r="AC1089" s="1">
        <v>0</v>
      </c>
      <c r="AD1089" s="1" t="s">
        <v>51</v>
      </c>
      <c r="AE1089" s="1" t="s">
        <v>51</v>
      </c>
      <c r="AF1089" s="7">
        <v>961205893</v>
      </c>
      <c r="AG1089" s="7">
        <v>534528188</v>
      </c>
      <c r="AH1089" s="7">
        <v>426677705</v>
      </c>
      <c r="AI1089" s="7">
        <v>488369842</v>
      </c>
      <c r="AJ1089" s="7">
        <v>296533732</v>
      </c>
    </row>
    <row r="1090" spans="2:36" ht="25.5" hidden="1" x14ac:dyDescent="0.25">
      <c r="B1090" s="1" t="s">
        <v>1797</v>
      </c>
      <c r="C1090" s="1">
        <v>136402</v>
      </c>
      <c r="D1090" s="3"/>
      <c r="E1090" s="1" t="s">
        <v>7532</v>
      </c>
      <c r="F1090" s="1" t="s">
        <v>7533</v>
      </c>
      <c r="G1090" s="1" t="s">
        <v>38</v>
      </c>
      <c r="H1090" s="1">
        <v>63513761</v>
      </c>
      <c r="I1090" s="1" t="s">
        <v>910</v>
      </c>
      <c r="J1090" s="1" t="s">
        <v>7534</v>
      </c>
      <c r="K1090" s="1">
        <v>6373660</v>
      </c>
      <c r="L1090" s="1">
        <v>3157900454</v>
      </c>
      <c r="M1090" s="1"/>
      <c r="N1090" s="1" t="s">
        <v>7535</v>
      </c>
      <c r="O1090" s="1">
        <v>0</v>
      </c>
      <c r="P1090" s="1" t="s">
        <v>42</v>
      </c>
      <c r="Q1090" s="1" t="s">
        <v>43</v>
      </c>
      <c r="R1090" s="1"/>
      <c r="S1090" s="1"/>
      <c r="T1090" s="1" t="s">
        <v>7536</v>
      </c>
      <c r="U1090" s="1" t="s">
        <v>46</v>
      </c>
      <c r="V1090" s="1" t="s">
        <v>30</v>
      </c>
      <c r="W1090" s="1" t="s">
        <v>47</v>
      </c>
      <c r="X1090" s="1" t="s">
        <v>48</v>
      </c>
      <c r="Y1090" s="1">
        <v>6810</v>
      </c>
      <c r="Z1090" s="1" t="s">
        <v>119</v>
      </c>
      <c r="AA1090" s="1">
        <v>1</v>
      </c>
      <c r="AB1090" s="1" t="s">
        <v>7537</v>
      </c>
      <c r="AC1090" s="1">
        <v>1</v>
      </c>
      <c r="AD1090" s="1" t="s">
        <v>51</v>
      </c>
      <c r="AE1090" s="1" t="s">
        <v>51</v>
      </c>
      <c r="AF1090" s="7">
        <v>960236000</v>
      </c>
      <c r="AG1090" s="7">
        <v>3772100</v>
      </c>
      <c r="AH1090" s="7">
        <v>956463900</v>
      </c>
      <c r="AI1090" s="7">
        <v>0</v>
      </c>
      <c r="AJ1090" s="7">
        <v>-3586100</v>
      </c>
    </row>
    <row r="1091" spans="2:36" ht="38.25" hidden="1" x14ac:dyDescent="0.25">
      <c r="B1091" s="1" t="s">
        <v>1797</v>
      </c>
      <c r="C1091" s="1">
        <v>21789</v>
      </c>
      <c r="D1091" s="3"/>
      <c r="E1091" s="1" t="s">
        <v>7538</v>
      </c>
      <c r="F1091" s="1">
        <v>13812589</v>
      </c>
      <c r="G1091" s="1"/>
      <c r="H1091" s="1"/>
      <c r="I1091" s="1"/>
      <c r="J1091" s="1" t="s">
        <v>7539</v>
      </c>
      <c r="K1091" s="1">
        <v>6478497</v>
      </c>
      <c r="L1091" s="1"/>
      <c r="M1091" s="1"/>
      <c r="N1091" s="1" t="s">
        <v>7540</v>
      </c>
      <c r="O1091" s="1">
        <v>1</v>
      </c>
      <c r="P1091" s="1" t="s">
        <v>42</v>
      </c>
      <c r="Q1091" s="1" t="s">
        <v>43</v>
      </c>
      <c r="R1091" s="1" t="s">
        <v>774</v>
      </c>
      <c r="S1091" s="1">
        <v>12</v>
      </c>
      <c r="T1091" s="1" t="s">
        <v>7541</v>
      </c>
      <c r="U1091" s="1" t="s">
        <v>177</v>
      </c>
      <c r="V1091" s="1" t="s">
        <v>30</v>
      </c>
      <c r="W1091" s="1" t="s">
        <v>68</v>
      </c>
      <c r="X1091" s="1" t="s">
        <v>69</v>
      </c>
      <c r="Y1091" s="1">
        <v>4773</v>
      </c>
      <c r="Z1091" s="1" t="s">
        <v>679</v>
      </c>
      <c r="AA1091" s="1">
        <v>1</v>
      </c>
      <c r="AB1091" s="1" t="s">
        <v>7542</v>
      </c>
      <c r="AC1091" s="1">
        <v>1</v>
      </c>
      <c r="AD1091" s="1" t="s">
        <v>51</v>
      </c>
      <c r="AE1091" s="1" t="s">
        <v>51</v>
      </c>
      <c r="AF1091" s="7">
        <v>960000000</v>
      </c>
      <c r="AG1091" s="7">
        <v>78450000</v>
      </c>
      <c r="AH1091" s="7">
        <v>881550000</v>
      </c>
      <c r="AI1091" s="7">
        <v>148164000</v>
      </c>
      <c r="AJ1091" s="7">
        <v>30373000</v>
      </c>
    </row>
    <row r="1092" spans="2:36" ht="25.5" hidden="1" x14ac:dyDescent="0.25">
      <c r="B1092" s="1" t="s">
        <v>1797</v>
      </c>
      <c r="C1092" s="1">
        <v>8340</v>
      </c>
      <c r="D1092" s="1" t="s">
        <v>7543</v>
      </c>
      <c r="E1092" s="1" t="s">
        <v>7544</v>
      </c>
      <c r="F1092" s="1" t="s">
        <v>7545</v>
      </c>
      <c r="G1092" s="1" t="s">
        <v>38</v>
      </c>
      <c r="H1092" s="1">
        <v>37805359</v>
      </c>
      <c r="I1092" s="1" t="s">
        <v>7546</v>
      </c>
      <c r="J1092" s="1" t="s">
        <v>7547</v>
      </c>
      <c r="K1092" s="1">
        <v>6358868</v>
      </c>
      <c r="L1092" s="1">
        <v>6358869</v>
      </c>
      <c r="M1092" s="1">
        <v>3153838978</v>
      </c>
      <c r="N1092" s="1" t="s">
        <v>7548</v>
      </c>
      <c r="O1092" s="1">
        <v>16</v>
      </c>
      <c r="P1092" s="1" t="s">
        <v>42</v>
      </c>
      <c r="Q1092" s="1" t="s">
        <v>43</v>
      </c>
      <c r="R1092" s="1" t="s">
        <v>410</v>
      </c>
      <c r="S1092" s="1">
        <v>13</v>
      </c>
      <c r="T1092" s="1" t="s">
        <v>7549</v>
      </c>
      <c r="U1092" s="1" t="s">
        <v>67</v>
      </c>
      <c r="V1092" s="1" t="s">
        <v>30</v>
      </c>
      <c r="W1092" s="1" t="s">
        <v>47</v>
      </c>
      <c r="X1092" s="1" t="s">
        <v>48</v>
      </c>
      <c r="Y1092" s="1">
        <v>4755</v>
      </c>
      <c r="Z1092" s="1" t="s">
        <v>1692</v>
      </c>
      <c r="AA1092" s="1">
        <v>2</v>
      </c>
      <c r="AB1092" s="1" t="s">
        <v>7550</v>
      </c>
      <c r="AC1092" s="1">
        <v>2</v>
      </c>
      <c r="AD1092" s="1" t="s">
        <v>51</v>
      </c>
      <c r="AE1092" s="1" t="s">
        <v>51</v>
      </c>
      <c r="AF1092" s="7">
        <v>959077000</v>
      </c>
      <c r="AG1092" s="7">
        <v>503308000</v>
      </c>
      <c r="AH1092" s="7">
        <v>455769000</v>
      </c>
      <c r="AI1092" s="7">
        <v>2234508000</v>
      </c>
      <c r="AJ1092" s="7">
        <v>54504000</v>
      </c>
    </row>
    <row r="1093" spans="2:36" ht="25.5" hidden="1" x14ac:dyDescent="0.25">
      <c r="B1093" s="1" t="s">
        <v>1797</v>
      </c>
      <c r="C1093" s="1">
        <v>317575</v>
      </c>
      <c r="D1093" s="1"/>
      <c r="E1093" s="1" t="s">
        <v>7551</v>
      </c>
      <c r="F1093" s="1">
        <v>91513556</v>
      </c>
      <c r="G1093" s="1"/>
      <c r="H1093" s="1"/>
      <c r="I1093" s="1"/>
      <c r="J1093" s="1" t="s">
        <v>7552</v>
      </c>
      <c r="K1093" s="1">
        <v>6958872</v>
      </c>
      <c r="L1093" s="1">
        <v>3214719326</v>
      </c>
      <c r="M1093" s="1">
        <v>3006346800</v>
      </c>
      <c r="N1093" s="1" t="s">
        <v>7553</v>
      </c>
      <c r="O1093" s="1">
        <v>6</v>
      </c>
      <c r="P1093" s="1" t="s">
        <v>42</v>
      </c>
      <c r="Q1093" s="1" t="s">
        <v>43</v>
      </c>
      <c r="R1093" s="1" t="s">
        <v>175</v>
      </c>
      <c r="S1093" s="1">
        <v>3</v>
      </c>
      <c r="T1093" s="1" t="s">
        <v>7554</v>
      </c>
      <c r="U1093" s="1" t="s">
        <v>109</v>
      </c>
      <c r="V1093" s="1" t="s">
        <v>30</v>
      </c>
      <c r="W1093" s="1" t="s">
        <v>68</v>
      </c>
      <c r="X1093" s="1" t="s">
        <v>69</v>
      </c>
      <c r="Y1093" s="1">
        <v>4620</v>
      </c>
      <c r="Z1093" s="1" t="s">
        <v>369</v>
      </c>
      <c r="AA1093" s="1">
        <v>1</v>
      </c>
      <c r="AB1093" s="1" t="s">
        <v>7555</v>
      </c>
      <c r="AC1093" s="1">
        <v>1</v>
      </c>
      <c r="AD1093" s="1" t="s">
        <v>51</v>
      </c>
      <c r="AE1093" s="1" t="s">
        <v>51</v>
      </c>
      <c r="AF1093" s="7">
        <v>954598739</v>
      </c>
      <c r="AG1093" s="7">
        <v>216062538</v>
      </c>
      <c r="AH1093" s="7">
        <v>738536201</v>
      </c>
      <c r="AI1093" s="7">
        <v>2219976481</v>
      </c>
      <c r="AJ1093" s="7">
        <v>22131058</v>
      </c>
    </row>
    <row r="1094" spans="2:36" ht="38.25" hidden="1" x14ac:dyDescent="0.25">
      <c r="B1094" s="1" t="s">
        <v>1797</v>
      </c>
      <c r="C1094" s="1">
        <v>196284</v>
      </c>
      <c r="D1094" s="3"/>
      <c r="E1094" s="1" t="s">
        <v>7556</v>
      </c>
      <c r="F1094" s="1" t="s">
        <v>7557</v>
      </c>
      <c r="G1094" s="1" t="s">
        <v>38</v>
      </c>
      <c r="H1094" s="1">
        <v>19456438</v>
      </c>
      <c r="I1094" s="1" t="s">
        <v>7558</v>
      </c>
      <c r="J1094" s="1" t="s">
        <v>7559</v>
      </c>
      <c r="K1094" s="1">
        <v>6306900</v>
      </c>
      <c r="L1094" s="1"/>
      <c r="M1094" s="1"/>
      <c r="N1094" s="1" t="s">
        <v>7560</v>
      </c>
      <c r="O1094" s="1">
        <v>166</v>
      </c>
      <c r="P1094" s="1" t="s">
        <v>42</v>
      </c>
      <c r="Q1094" s="1" t="s">
        <v>43</v>
      </c>
      <c r="R1094" s="1"/>
      <c r="S1094" s="1"/>
      <c r="T1094" s="1" t="s">
        <v>7561</v>
      </c>
      <c r="U1094" s="1" t="s">
        <v>460</v>
      </c>
      <c r="V1094" s="1" t="s">
        <v>30</v>
      </c>
      <c r="W1094" s="1" t="s">
        <v>47</v>
      </c>
      <c r="X1094" s="1" t="s">
        <v>333</v>
      </c>
      <c r="Y1094" s="1">
        <v>4663</v>
      </c>
      <c r="Z1094" s="1" t="s">
        <v>134</v>
      </c>
      <c r="AA1094" s="1">
        <v>0</v>
      </c>
      <c r="AB1094" s="1"/>
      <c r="AC1094" s="1">
        <v>0</v>
      </c>
      <c r="AD1094" s="1" t="s">
        <v>51</v>
      </c>
      <c r="AE1094" s="1" t="s">
        <v>51</v>
      </c>
      <c r="AF1094" s="7">
        <v>952919299</v>
      </c>
      <c r="AG1094" s="7">
        <v>0</v>
      </c>
      <c r="AH1094" s="7">
        <v>0</v>
      </c>
      <c r="AI1094" s="7">
        <v>0</v>
      </c>
      <c r="AJ1094" s="7">
        <v>0</v>
      </c>
    </row>
    <row r="1095" spans="2:36" ht="25.5" hidden="1" x14ac:dyDescent="0.25">
      <c r="B1095" s="1" t="s">
        <v>1797</v>
      </c>
      <c r="C1095" s="1">
        <v>225691</v>
      </c>
      <c r="D1095" s="1" t="s">
        <v>7562</v>
      </c>
      <c r="E1095" s="1" t="s">
        <v>7563</v>
      </c>
      <c r="F1095" s="1" t="s">
        <v>7564</v>
      </c>
      <c r="G1095" s="1" t="s">
        <v>38</v>
      </c>
      <c r="H1095" s="1">
        <v>91531833</v>
      </c>
      <c r="I1095" s="1" t="s">
        <v>7565</v>
      </c>
      <c r="J1095" s="1" t="s">
        <v>7566</v>
      </c>
      <c r="K1095" s="1">
        <v>6741478</v>
      </c>
      <c r="L1095" s="1">
        <v>3183900542</v>
      </c>
      <c r="M1095" s="1"/>
      <c r="N1095" s="1" t="s">
        <v>7567</v>
      </c>
      <c r="O1095" s="1">
        <v>350</v>
      </c>
      <c r="P1095" s="1" t="s">
        <v>42</v>
      </c>
      <c r="Q1095" s="1" t="s">
        <v>43</v>
      </c>
      <c r="R1095" s="1" t="s">
        <v>1235</v>
      </c>
      <c r="S1095" s="1">
        <v>6</v>
      </c>
      <c r="T1095" s="1" t="s">
        <v>7568</v>
      </c>
      <c r="U1095" s="1" t="s">
        <v>109</v>
      </c>
      <c r="V1095" s="1" t="s">
        <v>30</v>
      </c>
      <c r="W1095" s="1" t="s">
        <v>47</v>
      </c>
      <c r="X1095" s="1" t="s">
        <v>48</v>
      </c>
      <c r="Y1095" s="1">
        <v>8129</v>
      </c>
      <c r="Z1095" s="1" t="s">
        <v>1058</v>
      </c>
      <c r="AA1095" s="1">
        <v>1</v>
      </c>
      <c r="AB1095" s="1" t="s">
        <v>7563</v>
      </c>
      <c r="AC1095" s="1">
        <v>1</v>
      </c>
      <c r="AD1095" s="1" t="s">
        <v>51</v>
      </c>
      <c r="AE1095" s="1" t="s">
        <v>51</v>
      </c>
      <c r="AF1095" s="7">
        <v>952463000</v>
      </c>
      <c r="AG1095" s="7">
        <v>817115000</v>
      </c>
      <c r="AH1095" s="7">
        <v>135348000</v>
      </c>
      <c r="AI1095" s="7">
        <v>6332221559</v>
      </c>
      <c r="AJ1095" s="7">
        <v>51125791</v>
      </c>
    </row>
    <row r="1096" spans="2:36" ht="25.5" hidden="1" x14ac:dyDescent="0.25">
      <c r="B1096" s="1" t="s">
        <v>1797</v>
      </c>
      <c r="C1096" s="1">
        <v>359289</v>
      </c>
      <c r="D1096" s="1"/>
      <c r="E1096" s="1" t="s">
        <v>7569</v>
      </c>
      <c r="F1096" s="1" t="s">
        <v>7570</v>
      </c>
      <c r="G1096" s="1" t="s">
        <v>38</v>
      </c>
      <c r="H1096" s="1">
        <v>13744800</v>
      </c>
      <c r="I1096" s="1" t="s">
        <v>7571</v>
      </c>
      <c r="J1096" s="1" t="s">
        <v>6760</v>
      </c>
      <c r="K1096" s="1">
        <v>3188927114</v>
      </c>
      <c r="L1096" s="1"/>
      <c r="M1096" s="1"/>
      <c r="N1096" s="1" t="s">
        <v>7572</v>
      </c>
      <c r="O1096" s="1">
        <v>7</v>
      </c>
      <c r="P1096" s="1" t="s">
        <v>42</v>
      </c>
      <c r="Q1096" s="1" t="s">
        <v>43</v>
      </c>
      <c r="R1096" s="1" t="s">
        <v>545</v>
      </c>
      <c r="S1096" s="1">
        <v>3</v>
      </c>
      <c r="T1096" s="1" t="s">
        <v>7573</v>
      </c>
      <c r="U1096" s="1" t="s">
        <v>46</v>
      </c>
      <c r="V1096" s="1" t="s">
        <v>30</v>
      </c>
      <c r="W1096" s="1" t="s">
        <v>47</v>
      </c>
      <c r="X1096" s="1" t="s">
        <v>48</v>
      </c>
      <c r="Y1096" s="1">
        <v>6810</v>
      </c>
      <c r="Z1096" s="1" t="s">
        <v>119</v>
      </c>
      <c r="AA1096" s="1">
        <v>1</v>
      </c>
      <c r="AB1096" s="1" t="s">
        <v>7574</v>
      </c>
      <c r="AC1096" s="1">
        <v>1</v>
      </c>
      <c r="AD1096" s="1" t="s">
        <v>51</v>
      </c>
      <c r="AE1096" s="1" t="s">
        <v>51</v>
      </c>
      <c r="AF1096" s="7">
        <v>952348577</v>
      </c>
      <c r="AG1096" s="7">
        <v>121133068</v>
      </c>
      <c r="AH1096" s="7">
        <v>831215509</v>
      </c>
      <c r="AI1096" s="7">
        <v>1200779000</v>
      </c>
      <c r="AJ1096" s="7">
        <v>73460303</v>
      </c>
    </row>
    <row r="1097" spans="2:36" hidden="1" x14ac:dyDescent="0.25">
      <c r="B1097" s="1" t="s">
        <v>1797</v>
      </c>
      <c r="C1097" s="1">
        <v>173621</v>
      </c>
      <c r="D1097" s="3"/>
      <c r="E1097" s="1" t="s">
        <v>7575</v>
      </c>
      <c r="F1097" s="1" t="s">
        <v>7576</v>
      </c>
      <c r="G1097" s="1" t="s">
        <v>38</v>
      </c>
      <c r="H1097" s="1">
        <v>91299870</v>
      </c>
      <c r="I1097" s="1" t="s">
        <v>7577</v>
      </c>
      <c r="J1097" s="1" t="s">
        <v>7578</v>
      </c>
      <c r="K1097" s="1">
        <v>3143352274</v>
      </c>
      <c r="L1097" s="1">
        <v>3103000239</v>
      </c>
      <c r="M1097" s="1"/>
      <c r="N1097" s="1" t="s">
        <v>7579</v>
      </c>
      <c r="O1097" s="1">
        <v>2</v>
      </c>
      <c r="P1097" s="1" t="s">
        <v>42</v>
      </c>
      <c r="Q1097" s="1" t="s">
        <v>43</v>
      </c>
      <c r="R1097" s="1" t="s">
        <v>77</v>
      </c>
      <c r="S1097" s="1">
        <v>13</v>
      </c>
      <c r="T1097" s="1" t="s">
        <v>7580</v>
      </c>
      <c r="U1097" s="1" t="s">
        <v>89</v>
      </c>
      <c r="V1097" s="1" t="s">
        <v>30</v>
      </c>
      <c r="W1097" s="1" t="s">
        <v>4755</v>
      </c>
      <c r="X1097" s="1" t="s">
        <v>48</v>
      </c>
      <c r="Y1097" s="1">
        <v>4220</v>
      </c>
      <c r="Z1097" s="1" t="s">
        <v>1709</v>
      </c>
      <c r="AA1097" s="1">
        <v>1</v>
      </c>
      <c r="AB1097" s="1" t="s">
        <v>7575</v>
      </c>
      <c r="AC1097" s="1">
        <v>1</v>
      </c>
      <c r="AD1097" s="1" t="s">
        <v>51</v>
      </c>
      <c r="AE1097" s="1" t="s">
        <v>51</v>
      </c>
      <c r="AF1097" s="7">
        <v>952165743</v>
      </c>
      <c r="AG1097" s="7">
        <v>53523928</v>
      </c>
      <c r="AH1097" s="7">
        <v>898641815</v>
      </c>
      <c r="AI1097" s="7">
        <v>148716000</v>
      </c>
      <c r="AJ1097" s="7">
        <v>15930107</v>
      </c>
    </row>
    <row r="1098" spans="2:36" hidden="1" x14ac:dyDescent="0.25">
      <c r="B1098" s="1" t="s">
        <v>1797</v>
      </c>
      <c r="C1098" s="1">
        <v>463104</v>
      </c>
      <c r="D1098" s="1"/>
      <c r="E1098" s="1" t="s">
        <v>7581</v>
      </c>
      <c r="F1098" s="1" t="s">
        <v>7582</v>
      </c>
      <c r="G1098" s="1" t="s">
        <v>38</v>
      </c>
      <c r="H1098" s="1">
        <v>1098714000</v>
      </c>
      <c r="I1098" s="1" t="s">
        <v>7583</v>
      </c>
      <c r="J1098" s="1" t="s">
        <v>7584</v>
      </c>
      <c r="K1098" s="1">
        <v>3133760562</v>
      </c>
      <c r="L1098" s="1">
        <v>3167530434</v>
      </c>
      <c r="M1098" s="1"/>
      <c r="N1098" s="1" t="s">
        <v>2268</v>
      </c>
      <c r="O1098" s="1">
        <v>11</v>
      </c>
      <c r="P1098" s="1" t="s">
        <v>42</v>
      </c>
      <c r="Q1098" s="1" t="s">
        <v>43</v>
      </c>
      <c r="R1098" s="1" t="s">
        <v>97</v>
      </c>
      <c r="S1098" s="1">
        <v>12</v>
      </c>
      <c r="T1098" s="1" t="s">
        <v>7585</v>
      </c>
      <c r="U1098" s="1" t="s">
        <v>67</v>
      </c>
      <c r="V1098" s="1" t="s">
        <v>30</v>
      </c>
      <c r="W1098" s="1" t="s">
        <v>47</v>
      </c>
      <c r="X1098" s="1" t="s">
        <v>48</v>
      </c>
      <c r="Y1098" s="1">
        <v>8610</v>
      </c>
      <c r="Z1098" s="1" t="s">
        <v>662</v>
      </c>
      <c r="AA1098" s="1">
        <v>0</v>
      </c>
      <c r="AB1098" s="1"/>
      <c r="AC1098" s="1">
        <v>0</v>
      </c>
      <c r="AD1098" s="1" t="s">
        <v>51</v>
      </c>
      <c r="AE1098" s="1" t="s">
        <v>51</v>
      </c>
      <c r="AF1098" s="7">
        <v>951889381</v>
      </c>
      <c r="AG1098" s="7">
        <v>424497675</v>
      </c>
      <c r="AH1098" s="7">
        <v>527391706</v>
      </c>
      <c r="AI1098" s="7">
        <v>899565325</v>
      </c>
      <c r="AJ1098" s="7">
        <v>507391706</v>
      </c>
    </row>
    <row r="1099" spans="2:36" ht="38.25" hidden="1" x14ac:dyDescent="0.25">
      <c r="B1099" s="1" t="s">
        <v>1797</v>
      </c>
      <c r="C1099" s="1">
        <v>105196</v>
      </c>
      <c r="D1099" s="3"/>
      <c r="E1099" s="1" t="s">
        <v>7586</v>
      </c>
      <c r="F1099" s="1" t="s">
        <v>7587</v>
      </c>
      <c r="G1099" s="1" t="s">
        <v>38</v>
      </c>
      <c r="H1099" s="1">
        <v>13838021</v>
      </c>
      <c r="I1099" s="1" t="s">
        <v>7588</v>
      </c>
      <c r="J1099" s="1" t="s">
        <v>7589</v>
      </c>
      <c r="K1099" s="1">
        <v>6367070</v>
      </c>
      <c r="L1099" s="1"/>
      <c r="M1099" s="1"/>
      <c r="N1099" s="1" t="s">
        <v>7590</v>
      </c>
      <c r="O1099" s="1">
        <v>10</v>
      </c>
      <c r="P1099" s="1" t="s">
        <v>42</v>
      </c>
      <c r="Q1099" s="1" t="s">
        <v>43</v>
      </c>
      <c r="R1099" s="1" t="s">
        <v>871</v>
      </c>
      <c r="S1099" s="1">
        <v>10</v>
      </c>
      <c r="T1099" s="1" t="s">
        <v>7591</v>
      </c>
      <c r="U1099" s="1" t="s">
        <v>46</v>
      </c>
      <c r="V1099" s="1" t="s">
        <v>30</v>
      </c>
      <c r="W1099" s="1" t="s">
        <v>4755</v>
      </c>
      <c r="X1099" s="1" t="s">
        <v>48</v>
      </c>
      <c r="Y1099" s="1">
        <v>2512</v>
      </c>
      <c r="Z1099" s="1" t="s">
        <v>7592</v>
      </c>
      <c r="AA1099" s="1">
        <v>2</v>
      </c>
      <c r="AB1099" s="1" t="s">
        <v>7593</v>
      </c>
      <c r="AC1099" s="1">
        <v>2</v>
      </c>
      <c r="AD1099" s="1" t="s">
        <v>51</v>
      </c>
      <c r="AE1099" s="1" t="s">
        <v>51</v>
      </c>
      <c r="AF1099" s="7">
        <v>950825000</v>
      </c>
      <c r="AG1099" s="7">
        <v>325412000</v>
      </c>
      <c r="AH1099" s="7">
        <v>625413000</v>
      </c>
      <c r="AI1099" s="7">
        <v>905381126</v>
      </c>
      <c r="AJ1099" s="7">
        <v>0</v>
      </c>
    </row>
    <row r="1100" spans="2:36" ht="25.5" hidden="1" x14ac:dyDescent="0.25">
      <c r="B1100" s="1" t="s">
        <v>1797</v>
      </c>
      <c r="C1100" s="1">
        <v>196723</v>
      </c>
      <c r="D1100" s="1" t="s">
        <v>7594</v>
      </c>
      <c r="E1100" s="1" t="s">
        <v>7594</v>
      </c>
      <c r="F1100" s="1" t="s">
        <v>7595</v>
      </c>
      <c r="G1100" s="1" t="s">
        <v>38</v>
      </c>
      <c r="H1100" s="1">
        <v>37746801</v>
      </c>
      <c r="I1100" s="1" t="s">
        <v>7596</v>
      </c>
      <c r="J1100" s="1" t="s">
        <v>7597</v>
      </c>
      <c r="K1100" s="1">
        <v>3203426161</v>
      </c>
      <c r="L1100" s="1">
        <v>6916008</v>
      </c>
      <c r="M1100" s="1"/>
      <c r="N1100" s="1" t="s">
        <v>7598</v>
      </c>
      <c r="O1100" s="1">
        <v>6</v>
      </c>
      <c r="P1100" s="1" t="s">
        <v>42</v>
      </c>
      <c r="Q1100" s="1" t="s">
        <v>43</v>
      </c>
      <c r="R1100" s="1" t="s">
        <v>77</v>
      </c>
      <c r="S1100" s="1">
        <v>13</v>
      </c>
      <c r="T1100" s="1" t="s">
        <v>7599</v>
      </c>
      <c r="U1100" s="1" t="s">
        <v>67</v>
      </c>
      <c r="V1100" s="1" t="s">
        <v>30</v>
      </c>
      <c r="W1100" s="1" t="s">
        <v>47</v>
      </c>
      <c r="X1100" s="1" t="s">
        <v>48</v>
      </c>
      <c r="Y1100" s="1">
        <v>8621</v>
      </c>
      <c r="Z1100" s="1" t="s">
        <v>597</v>
      </c>
      <c r="AA1100" s="1">
        <v>1</v>
      </c>
      <c r="AB1100" s="1" t="s">
        <v>7600</v>
      </c>
      <c r="AC1100" s="1">
        <v>1</v>
      </c>
      <c r="AD1100" s="1" t="s">
        <v>51</v>
      </c>
      <c r="AE1100" s="1" t="s">
        <v>51</v>
      </c>
      <c r="AF1100" s="7">
        <v>948562189</v>
      </c>
      <c r="AG1100" s="7">
        <v>680392914</v>
      </c>
      <c r="AH1100" s="7">
        <v>268169275</v>
      </c>
      <c r="AI1100" s="7">
        <v>894586676</v>
      </c>
      <c r="AJ1100" s="7">
        <v>105917147</v>
      </c>
    </row>
    <row r="1101" spans="2:36" hidden="1" x14ac:dyDescent="0.25">
      <c r="B1101" s="1" t="s">
        <v>1797</v>
      </c>
      <c r="C1101" s="1">
        <v>89868</v>
      </c>
      <c r="D1101" s="3"/>
      <c r="E1101" s="1" t="s">
        <v>7601</v>
      </c>
      <c r="F1101" s="1" t="s">
        <v>7602</v>
      </c>
      <c r="G1101" s="1" t="s">
        <v>38</v>
      </c>
      <c r="H1101" s="1">
        <v>1098605311</v>
      </c>
      <c r="I1101" s="1" t="s">
        <v>7603</v>
      </c>
      <c r="J1101" s="1" t="s">
        <v>7604</v>
      </c>
      <c r="K1101" s="1">
        <v>6978841</v>
      </c>
      <c r="L1101" s="1">
        <v>3046760761</v>
      </c>
      <c r="M1101" s="1">
        <v>3046760761</v>
      </c>
      <c r="N1101" s="1" t="s">
        <v>7605</v>
      </c>
      <c r="O1101" s="1">
        <v>6</v>
      </c>
      <c r="P1101" s="1" t="s">
        <v>42</v>
      </c>
      <c r="Q1101" s="1" t="s">
        <v>43</v>
      </c>
      <c r="R1101" s="1" t="s">
        <v>65</v>
      </c>
      <c r="S1101" s="1">
        <v>15</v>
      </c>
      <c r="T1101" s="1" t="s">
        <v>7606</v>
      </c>
      <c r="U1101" s="1" t="s">
        <v>46</v>
      </c>
      <c r="V1101" s="1" t="s">
        <v>30</v>
      </c>
      <c r="W1101" s="1" t="s">
        <v>47</v>
      </c>
      <c r="X1101" s="1" t="s">
        <v>48</v>
      </c>
      <c r="Y1101" s="1">
        <v>9200</v>
      </c>
      <c r="Z1101" s="1" t="s">
        <v>602</v>
      </c>
      <c r="AA1101" s="1">
        <v>1</v>
      </c>
      <c r="AB1101" s="1" t="s">
        <v>7607</v>
      </c>
      <c r="AC1101" s="1">
        <v>1</v>
      </c>
      <c r="AD1101" s="1" t="s">
        <v>51</v>
      </c>
      <c r="AE1101" s="1" t="s">
        <v>51</v>
      </c>
      <c r="AF1101" s="7">
        <v>947165136</v>
      </c>
      <c r="AG1101" s="7">
        <v>521770496</v>
      </c>
      <c r="AH1101" s="7">
        <v>425394640</v>
      </c>
      <c r="AI1101" s="7">
        <v>683691686</v>
      </c>
      <c r="AJ1101" s="7">
        <v>0</v>
      </c>
    </row>
    <row r="1102" spans="2:36" hidden="1" x14ac:dyDescent="0.25">
      <c r="B1102" s="1" t="s">
        <v>1797</v>
      </c>
      <c r="C1102" s="1">
        <v>364201</v>
      </c>
      <c r="D1102" s="1"/>
      <c r="E1102" s="1" t="s">
        <v>7608</v>
      </c>
      <c r="F1102" s="1" t="s">
        <v>7609</v>
      </c>
      <c r="G1102" s="1" t="s">
        <v>38</v>
      </c>
      <c r="H1102" s="1">
        <v>52160365</v>
      </c>
      <c r="I1102" s="1" t="s">
        <v>7610</v>
      </c>
      <c r="J1102" s="1" t="s">
        <v>7611</v>
      </c>
      <c r="K1102" s="1">
        <v>6942351</v>
      </c>
      <c r="L1102" s="1">
        <v>3007206020</v>
      </c>
      <c r="M1102" s="1">
        <v>3013458258</v>
      </c>
      <c r="N1102" s="1" t="s">
        <v>7612</v>
      </c>
      <c r="O1102" s="1">
        <v>9</v>
      </c>
      <c r="P1102" s="1" t="s">
        <v>42</v>
      </c>
      <c r="Q1102" s="1" t="s">
        <v>43</v>
      </c>
      <c r="R1102" s="1" t="s">
        <v>871</v>
      </c>
      <c r="S1102" s="1">
        <v>10</v>
      </c>
      <c r="T1102" s="1" t="s">
        <v>7613</v>
      </c>
      <c r="U1102" s="1" t="s">
        <v>89</v>
      </c>
      <c r="V1102" s="1" t="s">
        <v>30</v>
      </c>
      <c r="W1102" s="1" t="s">
        <v>47</v>
      </c>
      <c r="X1102" s="1" t="s">
        <v>48</v>
      </c>
      <c r="Y1102" s="1">
        <v>1410</v>
      </c>
      <c r="Z1102" s="1" t="s">
        <v>594</v>
      </c>
      <c r="AA1102" s="1">
        <v>1</v>
      </c>
      <c r="AB1102" s="1" t="s">
        <v>7614</v>
      </c>
      <c r="AC1102" s="1">
        <v>1</v>
      </c>
      <c r="AD1102" s="1" t="s">
        <v>51</v>
      </c>
      <c r="AE1102" s="1" t="s">
        <v>51</v>
      </c>
      <c r="AF1102" s="7">
        <v>946595838</v>
      </c>
      <c r="AG1102" s="7">
        <v>477021430</v>
      </c>
      <c r="AH1102" s="7">
        <v>469574408</v>
      </c>
      <c r="AI1102" s="7">
        <v>713831003</v>
      </c>
      <c r="AJ1102" s="7">
        <v>-7292129</v>
      </c>
    </row>
    <row r="1103" spans="2:36" ht="25.5" hidden="1" x14ac:dyDescent="0.25">
      <c r="B1103" s="1" t="s">
        <v>1797</v>
      </c>
      <c r="C1103" s="1">
        <v>326904</v>
      </c>
      <c r="D1103" s="1" t="s">
        <v>7615</v>
      </c>
      <c r="E1103" s="1" t="s">
        <v>7616</v>
      </c>
      <c r="F1103" s="1" t="s">
        <v>7617</v>
      </c>
      <c r="G1103" s="1" t="s">
        <v>38</v>
      </c>
      <c r="H1103" s="1">
        <v>91258012</v>
      </c>
      <c r="I1103" s="1" t="s">
        <v>7618</v>
      </c>
      <c r="J1103" s="1" t="s">
        <v>7619</v>
      </c>
      <c r="K1103" s="1">
        <v>6577704</v>
      </c>
      <c r="L1103" s="1">
        <v>3106098108</v>
      </c>
      <c r="M1103" s="1"/>
      <c r="N1103" s="1" t="s">
        <v>7620</v>
      </c>
      <c r="O1103" s="1">
        <v>29</v>
      </c>
      <c r="P1103" s="1" t="s">
        <v>42</v>
      </c>
      <c r="Q1103" s="1" t="s">
        <v>43</v>
      </c>
      <c r="R1103" s="1" t="s">
        <v>611</v>
      </c>
      <c r="S1103" s="1">
        <v>13</v>
      </c>
      <c r="T1103" s="1" t="s">
        <v>7621</v>
      </c>
      <c r="U1103" s="1" t="s">
        <v>332</v>
      </c>
      <c r="V1103" s="1" t="s">
        <v>30</v>
      </c>
      <c r="W1103" s="1" t="s">
        <v>47</v>
      </c>
      <c r="X1103" s="1" t="s">
        <v>48</v>
      </c>
      <c r="Y1103" s="1">
        <v>6920</v>
      </c>
      <c r="Z1103" s="1" t="s">
        <v>5417</v>
      </c>
      <c r="AA1103" s="1">
        <v>0</v>
      </c>
      <c r="AB1103" s="1"/>
      <c r="AC1103" s="1">
        <v>0</v>
      </c>
      <c r="AD1103" s="1" t="s">
        <v>51</v>
      </c>
      <c r="AE1103" s="1" t="s">
        <v>51</v>
      </c>
      <c r="AF1103" s="7">
        <v>946208000</v>
      </c>
      <c r="AG1103" s="7">
        <v>386786000</v>
      </c>
      <c r="AH1103" s="7">
        <v>559422000</v>
      </c>
      <c r="AI1103" s="7">
        <v>2276304000</v>
      </c>
      <c r="AJ1103" s="7">
        <v>325621000</v>
      </c>
    </row>
    <row r="1104" spans="2:36" hidden="1" x14ac:dyDescent="0.25">
      <c r="B1104" s="1" t="s">
        <v>1797</v>
      </c>
      <c r="C1104" s="1">
        <v>311883</v>
      </c>
      <c r="D1104" s="1"/>
      <c r="E1104" s="1" t="s">
        <v>7622</v>
      </c>
      <c r="F1104" s="1" t="s">
        <v>7623</v>
      </c>
      <c r="G1104" s="1" t="s">
        <v>38</v>
      </c>
      <c r="H1104" s="1">
        <v>37860074</v>
      </c>
      <c r="I1104" s="1" t="s">
        <v>7624</v>
      </c>
      <c r="J1104" s="1" t="s">
        <v>7625</v>
      </c>
      <c r="K1104" s="1">
        <v>6425198</v>
      </c>
      <c r="L1104" s="1">
        <v>3158620600</v>
      </c>
      <c r="M1104" s="1">
        <v>6951818</v>
      </c>
      <c r="N1104" s="1" t="s">
        <v>7626</v>
      </c>
      <c r="O1104" s="1">
        <v>50</v>
      </c>
      <c r="P1104" s="1" t="s">
        <v>42</v>
      </c>
      <c r="Q1104" s="1" t="s">
        <v>43</v>
      </c>
      <c r="R1104" s="1" t="s">
        <v>65</v>
      </c>
      <c r="S1104" s="1">
        <v>15</v>
      </c>
      <c r="T1104" s="1" t="s">
        <v>7627</v>
      </c>
      <c r="U1104" s="1" t="s">
        <v>177</v>
      </c>
      <c r="V1104" s="1" t="s">
        <v>30</v>
      </c>
      <c r="W1104" s="1" t="s">
        <v>47</v>
      </c>
      <c r="X1104" s="1" t="s">
        <v>48</v>
      </c>
      <c r="Y1104" s="1">
        <v>1081</v>
      </c>
      <c r="Z1104" s="1" t="s">
        <v>1824</v>
      </c>
      <c r="AA1104" s="1">
        <v>2</v>
      </c>
      <c r="AB1104" s="1" t="s">
        <v>7628</v>
      </c>
      <c r="AC1104" s="1">
        <v>2</v>
      </c>
      <c r="AD1104" s="1" t="s">
        <v>51</v>
      </c>
      <c r="AE1104" s="1" t="s">
        <v>51</v>
      </c>
      <c r="AF1104" s="7">
        <v>946113000</v>
      </c>
      <c r="AG1104" s="7">
        <v>170191000</v>
      </c>
      <c r="AH1104" s="7">
        <v>775922000</v>
      </c>
      <c r="AI1104" s="7">
        <v>1713659000</v>
      </c>
      <c r="AJ1104" s="7">
        <v>35747000</v>
      </c>
    </row>
    <row r="1105" spans="2:36" hidden="1" x14ac:dyDescent="0.25">
      <c r="B1105" s="1" t="s">
        <v>1797</v>
      </c>
      <c r="C1105" s="1">
        <v>174913</v>
      </c>
      <c r="D1105" s="1" t="s">
        <v>7629</v>
      </c>
      <c r="E1105" s="1" t="s">
        <v>7630</v>
      </c>
      <c r="F1105" s="1" t="s">
        <v>7631</v>
      </c>
      <c r="G1105" s="1" t="s">
        <v>38</v>
      </c>
      <c r="H1105" s="1">
        <v>13746813</v>
      </c>
      <c r="I1105" s="1" t="s">
        <v>7632</v>
      </c>
      <c r="J1105" s="1" t="s">
        <v>7633</v>
      </c>
      <c r="K1105" s="1">
        <v>6476103</v>
      </c>
      <c r="L1105" s="1">
        <v>3187068768</v>
      </c>
      <c r="M1105" s="1"/>
      <c r="N1105" s="1" t="s">
        <v>7634</v>
      </c>
      <c r="O1105" s="1">
        <v>9</v>
      </c>
      <c r="P1105" s="1" t="s">
        <v>42</v>
      </c>
      <c r="Q1105" s="1" t="s">
        <v>43</v>
      </c>
      <c r="R1105" s="1" t="s">
        <v>202</v>
      </c>
      <c r="S1105" s="1">
        <v>12</v>
      </c>
      <c r="T1105" s="1" t="s">
        <v>7635</v>
      </c>
      <c r="U1105" s="1" t="s">
        <v>46</v>
      </c>
      <c r="V1105" s="1" t="s">
        <v>30</v>
      </c>
      <c r="W1105" s="1" t="s">
        <v>47</v>
      </c>
      <c r="X1105" s="1" t="s">
        <v>48</v>
      </c>
      <c r="Y1105" s="1">
        <v>8621</v>
      </c>
      <c r="Z1105" s="1" t="s">
        <v>597</v>
      </c>
      <c r="AA1105" s="1">
        <v>1</v>
      </c>
      <c r="AB1105" s="1" t="s">
        <v>7636</v>
      </c>
      <c r="AC1105" s="1">
        <v>1</v>
      </c>
      <c r="AD1105" s="1" t="s">
        <v>51</v>
      </c>
      <c r="AE1105" s="1" t="s">
        <v>51</v>
      </c>
      <c r="AF1105" s="7">
        <v>945637031</v>
      </c>
      <c r="AG1105" s="7">
        <v>429139222</v>
      </c>
      <c r="AH1105" s="7">
        <v>516497809</v>
      </c>
      <c r="AI1105" s="7">
        <v>1524839175</v>
      </c>
      <c r="AJ1105" s="7">
        <v>132569306</v>
      </c>
    </row>
    <row r="1106" spans="2:36" hidden="1" x14ac:dyDescent="0.25">
      <c r="B1106" s="1" t="s">
        <v>1797</v>
      </c>
      <c r="C1106" s="1">
        <v>82497</v>
      </c>
      <c r="D1106" s="3"/>
      <c r="E1106" s="1" t="s">
        <v>7637</v>
      </c>
      <c r="F1106" s="1">
        <v>13925568</v>
      </c>
      <c r="G1106" s="1"/>
      <c r="H1106" s="1"/>
      <c r="I1106" s="1"/>
      <c r="J1106" s="1" t="s">
        <v>7638</v>
      </c>
      <c r="K1106" s="1">
        <v>6311021</v>
      </c>
      <c r="L1106" s="1">
        <v>3158716455</v>
      </c>
      <c r="M1106" s="1">
        <v>3133395260</v>
      </c>
      <c r="N1106" s="1" t="s">
        <v>7639</v>
      </c>
      <c r="O1106" s="1">
        <v>1</v>
      </c>
      <c r="P1106" s="1" t="s">
        <v>42</v>
      </c>
      <c r="Q1106" s="1" t="s">
        <v>43</v>
      </c>
      <c r="R1106" s="1" t="s">
        <v>871</v>
      </c>
      <c r="S1106" s="1">
        <v>10</v>
      </c>
      <c r="T1106" s="1" t="s">
        <v>7640</v>
      </c>
      <c r="U1106" s="1" t="s">
        <v>640</v>
      </c>
      <c r="V1106" s="1" t="s">
        <v>30</v>
      </c>
      <c r="W1106" s="1" t="s">
        <v>68</v>
      </c>
      <c r="X1106" s="1" t="s">
        <v>69</v>
      </c>
      <c r="Y1106" s="1">
        <v>4921</v>
      </c>
      <c r="Z1106" s="1" t="s">
        <v>557</v>
      </c>
      <c r="AA1106" s="1">
        <v>1</v>
      </c>
      <c r="AB1106" s="1" t="s">
        <v>7641</v>
      </c>
      <c r="AC1106" s="1">
        <v>1</v>
      </c>
      <c r="AD1106" s="1" t="s">
        <v>51</v>
      </c>
      <c r="AE1106" s="1" t="s">
        <v>51</v>
      </c>
      <c r="AF1106" s="7">
        <v>945180008</v>
      </c>
      <c r="AG1106" s="7">
        <v>369925304</v>
      </c>
      <c r="AH1106" s="7">
        <v>575254704</v>
      </c>
      <c r="AI1106" s="7">
        <v>828150000</v>
      </c>
      <c r="AJ1106" s="7">
        <v>0</v>
      </c>
    </row>
    <row r="1107" spans="2:36" ht="25.5" hidden="1" x14ac:dyDescent="0.25">
      <c r="B1107" s="1" t="s">
        <v>1797</v>
      </c>
      <c r="C1107" s="1">
        <v>318828</v>
      </c>
      <c r="D1107" s="1"/>
      <c r="E1107" s="1" t="s">
        <v>7642</v>
      </c>
      <c r="F1107" s="1" t="s">
        <v>7643</v>
      </c>
      <c r="G1107" s="1" t="s">
        <v>38</v>
      </c>
      <c r="H1107" s="1">
        <v>91488002</v>
      </c>
      <c r="I1107" s="1" t="s">
        <v>7644</v>
      </c>
      <c r="J1107" s="1" t="s">
        <v>7645</v>
      </c>
      <c r="K1107" s="1">
        <v>6979735</v>
      </c>
      <c r="L1107" s="1">
        <v>3174041751</v>
      </c>
      <c r="M1107" s="1"/>
      <c r="N1107" s="1" t="s">
        <v>7646</v>
      </c>
      <c r="O1107" s="1">
        <v>2</v>
      </c>
      <c r="P1107" s="1" t="s">
        <v>42</v>
      </c>
      <c r="Q1107" s="1" t="s">
        <v>43</v>
      </c>
      <c r="R1107" s="1" t="s">
        <v>77</v>
      </c>
      <c r="S1107" s="1">
        <v>13</v>
      </c>
      <c r="T1107" s="1" t="s">
        <v>7647</v>
      </c>
      <c r="U1107" s="1" t="s">
        <v>672</v>
      </c>
      <c r="V1107" s="1" t="s">
        <v>30</v>
      </c>
      <c r="W1107" s="1" t="s">
        <v>47</v>
      </c>
      <c r="X1107" s="1" t="s">
        <v>48</v>
      </c>
      <c r="Y1107" s="1">
        <v>7112</v>
      </c>
      <c r="Z1107" s="1" t="s">
        <v>425</v>
      </c>
      <c r="AA1107" s="1">
        <v>1</v>
      </c>
      <c r="AB1107" s="1" t="s">
        <v>7648</v>
      </c>
      <c r="AC1107" s="1">
        <v>1</v>
      </c>
      <c r="AD1107" s="1" t="s">
        <v>51</v>
      </c>
      <c r="AE1107" s="1" t="s">
        <v>51</v>
      </c>
      <c r="AF1107" s="7">
        <v>944256439</v>
      </c>
      <c r="AG1107" s="7">
        <v>828396884</v>
      </c>
      <c r="AH1107" s="7">
        <v>115859555</v>
      </c>
      <c r="AI1107" s="7">
        <v>1534628197</v>
      </c>
      <c r="AJ1107" s="7">
        <v>78996051</v>
      </c>
    </row>
    <row r="1108" spans="2:36" ht="25.5" hidden="1" x14ac:dyDescent="0.25">
      <c r="B1108" s="1" t="s">
        <v>1797</v>
      </c>
      <c r="C1108" s="1">
        <v>292027</v>
      </c>
      <c r="D1108" s="1" t="s">
        <v>7649</v>
      </c>
      <c r="E1108" s="1" t="s">
        <v>7649</v>
      </c>
      <c r="F1108" s="1" t="s">
        <v>7650</v>
      </c>
      <c r="G1108" s="1" t="s">
        <v>38</v>
      </c>
      <c r="H1108" s="1">
        <v>66942572</v>
      </c>
      <c r="I1108" s="1" t="s">
        <v>7651</v>
      </c>
      <c r="J1108" s="1" t="s">
        <v>6765</v>
      </c>
      <c r="K1108" s="1">
        <v>3163858539</v>
      </c>
      <c r="L1108" s="1"/>
      <c r="M1108" s="1"/>
      <c r="N1108" s="1" t="s">
        <v>7652</v>
      </c>
      <c r="O1108" s="1">
        <v>4</v>
      </c>
      <c r="P1108" s="1" t="s">
        <v>42</v>
      </c>
      <c r="Q1108" s="1" t="s">
        <v>43</v>
      </c>
      <c r="R1108" s="1" t="s">
        <v>97</v>
      </c>
      <c r="S1108" s="1">
        <v>12</v>
      </c>
      <c r="T1108" s="1" t="s">
        <v>6431</v>
      </c>
      <c r="U1108" s="1" t="s">
        <v>670</v>
      </c>
      <c r="V1108" s="1" t="s">
        <v>30</v>
      </c>
      <c r="W1108" s="1" t="s">
        <v>47</v>
      </c>
      <c r="X1108" s="1" t="s">
        <v>48</v>
      </c>
      <c r="Y1108" s="1">
        <v>4923</v>
      </c>
      <c r="Z1108" s="1" t="s">
        <v>582</v>
      </c>
      <c r="AA1108" s="1">
        <v>0</v>
      </c>
      <c r="AB1108" s="1"/>
      <c r="AC1108" s="1">
        <v>0</v>
      </c>
      <c r="AD1108" s="1" t="s">
        <v>51</v>
      </c>
      <c r="AE1108" s="1" t="s">
        <v>51</v>
      </c>
      <c r="AF1108" s="7">
        <v>942779670</v>
      </c>
      <c r="AG1108" s="7">
        <v>150242772</v>
      </c>
      <c r="AH1108" s="7">
        <v>792536898</v>
      </c>
      <c r="AI1108" s="7">
        <v>571914472</v>
      </c>
      <c r="AJ1108" s="7">
        <v>80641775</v>
      </c>
    </row>
    <row r="1109" spans="2:36" ht="38.25" hidden="1" x14ac:dyDescent="0.25">
      <c r="B1109" s="1" t="s">
        <v>1797</v>
      </c>
      <c r="C1109" s="1">
        <v>69694</v>
      </c>
      <c r="D1109" s="3"/>
      <c r="E1109" s="1" t="s">
        <v>7653</v>
      </c>
      <c r="F1109" s="1" t="s">
        <v>7654</v>
      </c>
      <c r="G1109" s="1" t="s">
        <v>38</v>
      </c>
      <c r="H1109" s="1">
        <v>32743707</v>
      </c>
      <c r="I1109" s="1" t="s">
        <v>7655</v>
      </c>
      <c r="J1109" s="1" t="s">
        <v>7656</v>
      </c>
      <c r="K1109" s="1">
        <v>6970299</v>
      </c>
      <c r="L1109" s="1">
        <v>3133468888</v>
      </c>
      <c r="M1109" s="1"/>
      <c r="N1109" s="1" t="s">
        <v>7657</v>
      </c>
      <c r="O1109" s="1">
        <v>6</v>
      </c>
      <c r="P1109" s="1" t="s">
        <v>42</v>
      </c>
      <c r="Q1109" s="1" t="s">
        <v>43</v>
      </c>
      <c r="R1109" s="1"/>
      <c r="S1109" s="1"/>
      <c r="T1109" s="1" t="s">
        <v>7658</v>
      </c>
      <c r="U1109" s="1" t="s">
        <v>67</v>
      </c>
      <c r="V1109" s="1" t="s">
        <v>30</v>
      </c>
      <c r="W1109" s="1" t="s">
        <v>150</v>
      </c>
      <c r="X1109" s="1" t="s">
        <v>333</v>
      </c>
      <c r="Y1109" s="1">
        <v>4773</v>
      </c>
      <c r="Z1109" s="1" t="s">
        <v>679</v>
      </c>
      <c r="AA1109" s="1">
        <v>0</v>
      </c>
      <c r="AB1109" s="1"/>
      <c r="AC1109" s="1">
        <v>0</v>
      </c>
      <c r="AD1109" s="1" t="s">
        <v>187</v>
      </c>
      <c r="AE1109" s="1" t="s">
        <v>51</v>
      </c>
      <c r="AF1109" s="7">
        <v>942001000</v>
      </c>
      <c r="AG1109" s="7">
        <v>0</v>
      </c>
      <c r="AH1109" s="7">
        <v>0</v>
      </c>
      <c r="AI1109" s="7">
        <v>0</v>
      </c>
      <c r="AJ1109" s="7">
        <v>0</v>
      </c>
    </row>
    <row r="1110" spans="2:36" ht="25.5" hidden="1" x14ac:dyDescent="0.25">
      <c r="B1110" s="1" t="s">
        <v>1797</v>
      </c>
      <c r="C1110" s="1">
        <v>145945</v>
      </c>
      <c r="D1110" s="1" t="s">
        <v>7659</v>
      </c>
      <c r="E1110" s="1" t="s">
        <v>7660</v>
      </c>
      <c r="F1110" s="1" t="s">
        <v>7661</v>
      </c>
      <c r="G1110" s="1" t="s">
        <v>38</v>
      </c>
      <c r="H1110" s="1">
        <v>91492663</v>
      </c>
      <c r="I1110" s="1" t="s">
        <v>7662</v>
      </c>
      <c r="J1110" s="1" t="s">
        <v>7663</v>
      </c>
      <c r="K1110" s="1">
        <v>6719011</v>
      </c>
      <c r="L1110" s="1">
        <v>6712660</v>
      </c>
      <c r="M1110" s="1">
        <v>3176475210</v>
      </c>
      <c r="N1110" s="1" t="s">
        <v>7664</v>
      </c>
      <c r="O1110" s="1">
        <v>6</v>
      </c>
      <c r="P1110" s="1" t="s">
        <v>42</v>
      </c>
      <c r="Q1110" s="1" t="s">
        <v>43</v>
      </c>
      <c r="R1110" s="1" t="s">
        <v>545</v>
      </c>
      <c r="S1110" s="1">
        <v>3</v>
      </c>
      <c r="T1110" s="1" t="s">
        <v>7665</v>
      </c>
      <c r="U1110" s="1" t="s">
        <v>556</v>
      </c>
      <c r="V1110" s="1" t="s">
        <v>30</v>
      </c>
      <c r="W1110" s="1" t="s">
        <v>110</v>
      </c>
      <c r="X1110" s="1" t="s">
        <v>48</v>
      </c>
      <c r="Y1110" s="1">
        <v>4530</v>
      </c>
      <c r="Z1110" s="1" t="s">
        <v>286</v>
      </c>
      <c r="AA1110" s="1">
        <v>1</v>
      </c>
      <c r="AB1110" s="1" t="s">
        <v>7666</v>
      </c>
      <c r="AC1110" s="1">
        <v>1</v>
      </c>
      <c r="AD1110" s="1" t="s">
        <v>51</v>
      </c>
      <c r="AE1110" s="1" t="s">
        <v>51</v>
      </c>
      <c r="AF1110" s="7">
        <v>941680000</v>
      </c>
      <c r="AG1110" s="7">
        <v>718636000</v>
      </c>
      <c r="AH1110" s="7">
        <v>223044000</v>
      </c>
      <c r="AI1110" s="7">
        <v>1454650000</v>
      </c>
      <c r="AJ1110" s="7">
        <v>31150000</v>
      </c>
    </row>
    <row r="1111" spans="2:36" hidden="1" x14ac:dyDescent="0.25">
      <c r="B1111" s="1" t="s">
        <v>1797</v>
      </c>
      <c r="C1111" s="1">
        <v>396597</v>
      </c>
      <c r="D1111" s="1"/>
      <c r="E1111" s="1" t="s">
        <v>7667</v>
      </c>
      <c r="F1111" s="1" t="s">
        <v>7668</v>
      </c>
      <c r="G1111" s="1" t="s">
        <v>38</v>
      </c>
      <c r="H1111" s="1">
        <v>1102363370</v>
      </c>
      <c r="I1111" s="1" t="s">
        <v>7669</v>
      </c>
      <c r="J1111" s="1" t="s">
        <v>7670</v>
      </c>
      <c r="K1111" s="1">
        <v>3165252178</v>
      </c>
      <c r="L1111" s="1">
        <v>3204623106</v>
      </c>
      <c r="M1111" s="1"/>
      <c r="N1111" s="1" t="s">
        <v>7671</v>
      </c>
      <c r="O1111" s="1">
        <v>6</v>
      </c>
      <c r="P1111" s="1" t="s">
        <v>42</v>
      </c>
      <c r="Q1111" s="1" t="s">
        <v>43</v>
      </c>
      <c r="R1111" s="1" t="s">
        <v>871</v>
      </c>
      <c r="S1111" s="1">
        <v>10</v>
      </c>
      <c r="T1111" s="1" t="s">
        <v>402</v>
      </c>
      <c r="U1111" s="1" t="s">
        <v>7672</v>
      </c>
      <c r="V1111" s="1" t="s">
        <v>30</v>
      </c>
      <c r="W1111" s="1" t="s">
        <v>47</v>
      </c>
      <c r="X1111" s="1" t="s">
        <v>48</v>
      </c>
      <c r="Y1111" s="1">
        <v>4321</v>
      </c>
      <c r="Z1111" s="1" t="s">
        <v>630</v>
      </c>
      <c r="AA1111" s="1">
        <v>1</v>
      </c>
      <c r="AB1111" s="1" t="s">
        <v>7673</v>
      </c>
      <c r="AC1111" s="1">
        <v>1</v>
      </c>
      <c r="AD1111" s="1" t="s">
        <v>51</v>
      </c>
      <c r="AE1111" s="1" t="s">
        <v>51</v>
      </c>
      <c r="AF1111" s="7">
        <v>941417662</v>
      </c>
      <c r="AG1111" s="7">
        <v>549000000</v>
      </c>
      <c r="AH1111" s="7">
        <v>392417662</v>
      </c>
      <c r="AI1111" s="7">
        <v>1044603945</v>
      </c>
      <c r="AJ1111" s="7">
        <v>69638697</v>
      </c>
    </row>
    <row r="1112" spans="2:36" hidden="1" x14ac:dyDescent="0.25">
      <c r="B1112" s="1" t="s">
        <v>1797</v>
      </c>
      <c r="C1112" s="1">
        <v>280170</v>
      </c>
      <c r="D1112" s="1"/>
      <c r="E1112" s="1" t="s">
        <v>7674</v>
      </c>
      <c r="F1112" s="1" t="s">
        <v>7675</v>
      </c>
      <c r="G1112" s="1" t="s">
        <v>38</v>
      </c>
      <c r="H1112" s="1">
        <v>91499076</v>
      </c>
      <c r="I1112" s="1" t="s">
        <v>7676</v>
      </c>
      <c r="J1112" s="1" t="s">
        <v>7677</v>
      </c>
      <c r="K1112" s="1">
        <v>6881832</v>
      </c>
      <c r="L1112" s="1">
        <v>3202454209</v>
      </c>
      <c r="M1112" s="1"/>
      <c r="N1112" s="1" t="s">
        <v>7678</v>
      </c>
      <c r="O1112" s="1">
        <v>6</v>
      </c>
      <c r="P1112" s="1" t="s">
        <v>42</v>
      </c>
      <c r="Q1112" s="1" t="s">
        <v>43</v>
      </c>
      <c r="R1112" s="1" t="s">
        <v>2802</v>
      </c>
      <c r="S1112" s="1">
        <v>12</v>
      </c>
      <c r="T1112" s="1" t="s">
        <v>1786</v>
      </c>
      <c r="U1112" s="1" t="s">
        <v>1317</v>
      </c>
      <c r="V1112" s="1" t="s">
        <v>30</v>
      </c>
      <c r="W1112" s="1" t="s">
        <v>47</v>
      </c>
      <c r="X1112" s="1" t="s">
        <v>48</v>
      </c>
      <c r="Y1112" s="1">
        <v>4922</v>
      </c>
      <c r="Z1112" s="1" t="s">
        <v>7679</v>
      </c>
      <c r="AA1112" s="1">
        <v>1</v>
      </c>
      <c r="AB1112" s="1" t="s">
        <v>7674</v>
      </c>
      <c r="AC1112" s="1">
        <v>1</v>
      </c>
      <c r="AD1112" s="1" t="s">
        <v>187</v>
      </c>
      <c r="AE1112" s="1" t="s">
        <v>51</v>
      </c>
      <c r="AF1112" s="7">
        <v>940254759</v>
      </c>
      <c r="AG1112" s="7">
        <v>279893333</v>
      </c>
      <c r="AH1112" s="7">
        <v>660361426</v>
      </c>
      <c r="AI1112" s="7">
        <v>2027644989</v>
      </c>
      <c r="AJ1112" s="7">
        <v>260647652</v>
      </c>
    </row>
    <row r="1113" spans="2:36" hidden="1" x14ac:dyDescent="0.25">
      <c r="B1113" s="1" t="s">
        <v>1797</v>
      </c>
      <c r="C1113" s="1">
        <v>327180</v>
      </c>
      <c r="D1113" s="1"/>
      <c r="E1113" s="1" t="s">
        <v>7680</v>
      </c>
      <c r="F1113" s="1" t="s">
        <v>7681</v>
      </c>
      <c r="G1113" s="1" t="s">
        <v>38</v>
      </c>
      <c r="H1113" s="1">
        <v>91284223</v>
      </c>
      <c r="I1113" s="1" t="s">
        <v>7682</v>
      </c>
      <c r="J1113" s="1" t="s">
        <v>7683</v>
      </c>
      <c r="K1113" s="1">
        <v>3143671990</v>
      </c>
      <c r="L1113" s="1"/>
      <c r="M1113" s="1"/>
      <c r="N1113" s="1" t="s">
        <v>7684</v>
      </c>
      <c r="O1113" s="1">
        <v>1</v>
      </c>
      <c r="P1113" s="1" t="s">
        <v>42</v>
      </c>
      <c r="Q1113" s="1" t="s">
        <v>43</v>
      </c>
      <c r="R1113" s="1" t="s">
        <v>202</v>
      </c>
      <c r="S1113" s="1">
        <v>12</v>
      </c>
      <c r="T1113" s="1" t="s">
        <v>7685</v>
      </c>
      <c r="U1113" s="1" t="s">
        <v>7686</v>
      </c>
      <c r="V1113" s="1" t="s">
        <v>30</v>
      </c>
      <c r="W1113" s="1" t="s">
        <v>47</v>
      </c>
      <c r="X1113" s="1" t="s">
        <v>48</v>
      </c>
      <c r="Y1113" s="1">
        <v>8621</v>
      </c>
      <c r="Z1113" s="1" t="s">
        <v>597</v>
      </c>
      <c r="AA1113" s="1">
        <v>1</v>
      </c>
      <c r="AB1113" s="1" t="s">
        <v>7687</v>
      </c>
      <c r="AC1113" s="1">
        <v>1</v>
      </c>
      <c r="AD1113" s="1" t="s">
        <v>51</v>
      </c>
      <c r="AE1113" s="1" t="s">
        <v>51</v>
      </c>
      <c r="AF1113" s="7">
        <v>940241151</v>
      </c>
      <c r="AG1113" s="7">
        <v>659246519</v>
      </c>
      <c r="AH1113" s="7">
        <v>280994632</v>
      </c>
      <c r="AI1113" s="7">
        <v>1947158682</v>
      </c>
      <c r="AJ1113" s="7">
        <v>44462971</v>
      </c>
    </row>
    <row r="1114" spans="2:36" ht="25.5" hidden="1" x14ac:dyDescent="0.25">
      <c r="B1114" s="1" t="s">
        <v>1797</v>
      </c>
      <c r="C1114" s="1">
        <v>64712</v>
      </c>
      <c r="D1114" s="3"/>
      <c r="E1114" s="1" t="s">
        <v>7688</v>
      </c>
      <c r="F1114" s="1">
        <v>88144964</v>
      </c>
      <c r="G1114" s="1"/>
      <c r="H1114" s="1"/>
      <c r="I1114" s="1"/>
      <c r="J1114" s="1" t="s">
        <v>7689</v>
      </c>
      <c r="K1114" s="1">
        <v>6323260</v>
      </c>
      <c r="L1114" s="1">
        <v>6454077</v>
      </c>
      <c r="M1114" s="1">
        <v>3157825156</v>
      </c>
      <c r="N1114" s="1" t="s">
        <v>7690</v>
      </c>
      <c r="O1114" s="1">
        <v>2</v>
      </c>
      <c r="P1114" s="1" t="s">
        <v>42</v>
      </c>
      <c r="Q1114" s="1" t="s">
        <v>43</v>
      </c>
      <c r="R1114" s="1" t="s">
        <v>77</v>
      </c>
      <c r="S1114" s="1">
        <v>13</v>
      </c>
      <c r="T1114" s="1" t="s">
        <v>7691</v>
      </c>
      <c r="U1114" s="1" t="s">
        <v>46</v>
      </c>
      <c r="V1114" s="1" t="s">
        <v>30</v>
      </c>
      <c r="W1114" s="1" t="s">
        <v>68</v>
      </c>
      <c r="X1114" s="1" t="s">
        <v>69</v>
      </c>
      <c r="Y1114" s="1">
        <v>4651</v>
      </c>
      <c r="Z1114" s="1" t="s">
        <v>1730</v>
      </c>
      <c r="AA1114" s="1">
        <v>1</v>
      </c>
      <c r="AB1114" s="1" t="s">
        <v>7692</v>
      </c>
      <c r="AC1114" s="1">
        <v>1</v>
      </c>
      <c r="AD1114" s="1" t="s">
        <v>51</v>
      </c>
      <c r="AE1114" s="1" t="s">
        <v>51</v>
      </c>
      <c r="AF1114" s="7">
        <v>938972298</v>
      </c>
      <c r="AG1114" s="7">
        <v>6774474</v>
      </c>
      <c r="AH1114" s="7">
        <v>932197824</v>
      </c>
      <c r="AI1114" s="7">
        <v>279454000</v>
      </c>
      <c r="AJ1114" s="7">
        <v>88984044</v>
      </c>
    </row>
    <row r="1115" spans="2:36" ht="25.5" hidden="1" x14ac:dyDescent="0.25">
      <c r="B1115" s="1" t="s">
        <v>1797</v>
      </c>
      <c r="C1115" s="1">
        <v>1867</v>
      </c>
      <c r="D1115" s="3"/>
      <c r="E1115" s="1" t="s">
        <v>7693</v>
      </c>
      <c r="F1115" s="1" t="s">
        <v>7694</v>
      </c>
      <c r="G1115" s="1" t="s">
        <v>38</v>
      </c>
      <c r="H1115" s="1">
        <v>13540297</v>
      </c>
      <c r="I1115" s="1" t="s">
        <v>7695</v>
      </c>
      <c r="J1115" s="1" t="s">
        <v>7696</v>
      </c>
      <c r="K1115" s="1">
        <v>6428116</v>
      </c>
      <c r="L1115" s="1">
        <v>3103060568</v>
      </c>
      <c r="M1115" s="1">
        <v>3007595119</v>
      </c>
      <c r="N1115" s="1" t="s">
        <v>7697</v>
      </c>
      <c r="O1115" s="1">
        <v>2</v>
      </c>
      <c r="P1115" s="1" t="s">
        <v>42</v>
      </c>
      <c r="Q1115" s="1" t="s">
        <v>43</v>
      </c>
      <c r="R1115" s="1" t="s">
        <v>65</v>
      </c>
      <c r="S1115" s="1">
        <v>15</v>
      </c>
      <c r="T1115" s="1" t="s">
        <v>7698</v>
      </c>
      <c r="U1115" s="1" t="s">
        <v>109</v>
      </c>
      <c r="V1115" s="1" t="s">
        <v>30</v>
      </c>
      <c r="W1115" s="1" t="s">
        <v>110</v>
      </c>
      <c r="X1115" s="1" t="s">
        <v>48</v>
      </c>
      <c r="Y1115" s="1">
        <v>6810</v>
      </c>
      <c r="Z1115" s="1" t="s">
        <v>119</v>
      </c>
      <c r="AA1115" s="1">
        <v>0</v>
      </c>
      <c r="AB1115" s="1" t="s">
        <v>7699</v>
      </c>
      <c r="AC1115" s="1">
        <v>0</v>
      </c>
      <c r="AD1115" s="1" t="s">
        <v>51</v>
      </c>
      <c r="AE1115" s="1" t="s">
        <v>51</v>
      </c>
      <c r="AF1115" s="7">
        <v>938314000</v>
      </c>
      <c r="AG1115" s="7">
        <v>157264000</v>
      </c>
      <c r="AH1115" s="7">
        <v>781050000</v>
      </c>
      <c r="AI1115" s="7">
        <v>247620000</v>
      </c>
      <c r="AJ1115" s="7">
        <v>27344000</v>
      </c>
    </row>
    <row r="1116" spans="2:36" ht="25.5" hidden="1" x14ac:dyDescent="0.25">
      <c r="B1116" s="1" t="s">
        <v>1797</v>
      </c>
      <c r="C1116" s="1">
        <v>147638</v>
      </c>
      <c r="D1116" s="1"/>
      <c r="E1116" s="1" t="s">
        <v>7700</v>
      </c>
      <c r="F1116" s="1" t="s">
        <v>7701</v>
      </c>
      <c r="G1116" s="1" t="s">
        <v>38</v>
      </c>
      <c r="H1116" s="1">
        <v>91510077</v>
      </c>
      <c r="I1116" s="1" t="s">
        <v>7702</v>
      </c>
      <c r="J1116" s="1" t="s">
        <v>7703</v>
      </c>
      <c r="K1116" s="1">
        <v>6700050</v>
      </c>
      <c r="L1116" s="1">
        <v>3203031111</v>
      </c>
      <c r="M1116" s="1">
        <v>3204496333</v>
      </c>
      <c r="N1116" s="1" t="s">
        <v>7704</v>
      </c>
      <c r="O1116" s="1">
        <v>7</v>
      </c>
      <c r="P1116" s="1" t="s">
        <v>42</v>
      </c>
      <c r="Q1116" s="1" t="s">
        <v>43</v>
      </c>
      <c r="R1116" s="1" t="s">
        <v>65</v>
      </c>
      <c r="S1116" s="1">
        <v>15</v>
      </c>
      <c r="T1116" s="1" t="s">
        <v>7705</v>
      </c>
      <c r="U1116" s="1" t="s">
        <v>1459</v>
      </c>
      <c r="V1116" s="1" t="s">
        <v>30</v>
      </c>
      <c r="W1116" s="1" t="s">
        <v>110</v>
      </c>
      <c r="X1116" s="1" t="s">
        <v>48</v>
      </c>
      <c r="Y1116" s="1">
        <v>6202</v>
      </c>
      <c r="Z1116" s="1" t="s">
        <v>653</v>
      </c>
      <c r="AA1116" s="1">
        <v>1</v>
      </c>
      <c r="AB1116" s="1" t="s">
        <v>7706</v>
      </c>
      <c r="AC1116" s="1">
        <v>1</v>
      </c>
      <c r="AD1116" s="1" t="s">
        <v>51</v>
      </c>
      <c r="AE1116" s="1" t="s">
        <v>51</v>
      </c>
      <c r="AF1116" s="7">
        <v>937307597</v>
      </c>
      <c r="AG1116" s="7">
        <v>380975127</v>
      </c>
      <c r="AH1116" s="7">
        <v>556332470</v>
      </c>
      <c r="AI1116" s="7">
        <v>322086377</v>
      </c>
      <c r="AJ1116" s="7">
        <v>11459774</v>
      </c>
    </row>
    <row r="1117" spans="2:36" ht="25.5" hidden="1" x14ac:dyDescent="0.25">
      <c r="B1117" s="1" t="s">
        <v>1797</v>
      </c>
      <c r="C1117" s="1">
        <v>206511</v>
      </c>
      <c r="D1117" s="1"/>
      <c r="E1117" s="1" t="s">
        <v>7707</v>
      </c>
      <c r="F1117" s="1" t="s">
        <v>7708</v>
      </c>
      <c r="G1117" s="1" t="s">
        <v>38</v>
      </c>
      <c r="H1117" s="1">
        <v>13870644</v>
      </c>
      <c r="I1117" s="1" t="s">
        <v>7709</v>
      </c>
      <c r="J1117" s="1" t="s">
        <v>7710</v>
      </c>
      <c r="K1117" s="1">
        <v>6477245</v>
      </c>
      <c r="L1117" s="1">
        <v>3153668067</v>
      </c>
      <c r="M1117" s="1"/>
      <c r="N1117" s="1" t="s">
        <v>7711</v>
      </c>
      <c r="O1117" s="1">
        <v>29</v>
      </c>
      <c r="P1117" s="1" t="s">
        <v>42</v>
      </c>
      <c r="Q1117" s="1" t="s">
        <v>43</v>
      </c>
      <c r="R1117" s="1" t="s">
        <v>87</v>
      </c>
      <c r="S1117" s="1">
        <v>4</v>
      </c>
      <c r="T1117" s="1" t="s">
        <v>1814</v>
      </c>
      <c r="U1117" s="1" t="s">
        <v>89</v>
      </c>
      <c r="V1117" s="1" t="s">
        <v>30</v>
      </c>
      <c r="W1117" s="1" t="s">
        <v>47</v>
      </c>
      <c r="X1117" s="1" t="s">
        <v>48</v>
      </c>
      <c r="Y1117" s="1">
        <v>6201</v>
      </c>
      <c r="Z1117" s="1" t="s">
        <v>1437</v>
      </c>
      <c r="AA1117" s="1">
        <v>1</v>
      </c>
      <c r="AB1117" s="1" t="s">
        <v>7712</v>
      </c>
      <c r="AC1117" s="1">
        <v>1</v>
      </c>
      <c r="AD1117" s="1" t="s">
        <v>51</v>
      </c>
      <c r="AE1117" s="1" t="s">
        <v>51</v>
      </c>
      <c r="AF1117" s="7">
        <v>935553932</v>
      </c>
      <c r="AG1117" s="7">
        <v>228924571</v>
      </c>
      <c r="AH1117" s="7">
        <v>706629361</v>
      </c>
      <c r="AI1117" s="7">
        <v>2115224893</v>
      </c>
      <c r="AJ1117" s="7">
        <v>81602564</v>
      </c>
    </row>
    <row r="1118" spans="2:36" ht="25.5" hidden="1" x14ac:dyDescent="0.25">
      <c r="B1118" s="1" t="s">
        <v>1797</v>
      </c>
      <c r="C1118" s="1">
        <v>119568</v>
      </c>
      <c r="D1118" s="3"/>
      <c r="E1118" s="1" t="s">
        <v>7713</v>
      </c>
      <c r="F1118" s="1" t="s">
        <v>7714</v>
      </c>
      <c r="G1118" s="1" t="s">
        <v>38</v>
      </c>
      <c r="H1118" s="1">
        <v>91288818</v>
      </c>
      <c r="I1118" s="1" t="s">
        <v>7715</v>
      </c>
      <c r="J1118" s="1" t="s">
        <v>7716</v>
      </c>
      <c r="K1118" s="1">
        <v>6978522</v>
      </c>
      <c r="L1118" s="1">
        <v>3132838292</v>
      </c>
      <c r="M1118" s="1"/>
      <c r="N1118" s="1" t="s">
        <v>7717</v>
      </c>
      <c r="O1118" s="1">
        <v>11</v>
      </c>
      <c r="P1118" s="1" t="s">
        <v>42</v>
      </c>
      <c r="Q1118" s="1" t="s">
        <v>43</v>
      </c>
      <c r="R1118" s="1"/>
      <c r="S1118" s="1"/>
      <c r="T1118" s="1" t="s">
        <v>7718</v>
      </c>
      <c r="U1118" s="1" t="s">
        <v>260</v>
      </c>
      <c r="V1118" s="1" t="s">
        <v>30</v>
      </c>
      <c r="W1118" s="1" t="s">
        <v>110</v>
      </c>
      <c r="X1118" s="1" t="s">
        <v>48</v>
      </c>
      <c r="Y1118" s="1">
        <v>4762</v>
      </c>
      <c r="Z1118" s="1" t="s">
        <v>6605</v>
      </c>
      <c r="AA1118" s="1">
        <v>1</v>
      </c>
      <c r="AB1118" s="1" t="s">
        <v>7719</v>
      </c>
      <c r="AC1118" s="1">
        <v>1</v>
      </c>
      <c r="AD1118" s="1" t="s">
        <v>51</v>
      </c>
      <c r="AE1118" s="1" t="s">
        <v>51</v>
      </c>
      <c r="AF1118" s="7">
        <v>934122720</v>
      </c>
      <c r="AG1118" s="7">
        <v>686005655</v>
      </c>
      <c r="AH1118" s="7">
        <v>248117065</v>
      </c>
      <c r="AI1118" s="7">
        <v>4904481278</v>
      </c>
      <c r="AJ1118" s="7">
        <v>257101857</v>
      </c>
    </row>
    <row r="1119" spans="2:36" ht="25.5" hidden="1" x14ac:dyDescent="0.25">
      <c r="B1119" s="1" t="s">
        <v>1797</v>
      </c>
      <c r="C1119" s="1">
        <v>222314</v>
      </c>
      <c r="D1119" s="1" t="s">
        <v>7720</v>
      </c>
      <c r="E1119" s="1" t="s">
        <v>7721</v>
      </c>
      <c r="F1119" s="1" t="s">
        <v>7722</v>
      </c>
      <c r="G1119" s="1" t="s">
        <v>38</v>
      </c>
      <c r="H1119" s="1">
        <v>63322762</v>
      </c>
      <c r="I1119" s="1" t="s">
        <v>7723</v>
      </c>
      <c r="J1119" s="1" t="s">
        <v>7724</v>
      </c>
      <c r="K1119" s="1">
        <v>6576666</v>
      </c>
      <c r="L1119" s="1">
        <v>6576666</v>
      </c>
      <c r="M1119" s="1">
        <v>3183546821</v>
      </c>
      <c r="N1119" s="1" t="s">
        <v>7725</v>
      </c>
      <c r="O1119" s="1">
        <v>10</v>
      </c>
      <c r="P1119" s="1" t="s">
        <v>42</v>
      </c>
      <c r="Q1119" s="1" t="s">
        <v>43</v>
      </c>
      <c r="R1119" s="1" t="s">
        <v>157</v>
      </c>
      <c r="S1119" s="1">
        <v>12</v>
      </c>
      <c r="T1119" s="1" t="s">
        <v>7726</v>
      </c>
      <c r="U1119" s="1" t="s">
        <v>67</v>
      </c>
      <c r="V1119" s="1" t="s">
        <v>30</v>
      </c>
      <c r="W1119" s="1" t="s">
        <v>47</v>
      </c>
      <c r="X1119" s="1" t="s">
        <v>48</v>
      </c>
      <c r="Y1119" s="1">
        <v>6820</v>
      </c>
      <c r="Z1119" s="1" t="s">
        <v>619</v>
      </c>
      <c r="AA1119" s="1">
        <v>1</v>
      </c>
      <c r="AB1119" s="1" t="s">
        <v>7727</v>
      </c>
      <c r="AC1119" s="1">
        <v>1</v>
      </c>
      <c r="AD1119" s="1" t="s">
        <v>51</v>
      </c>
      <c r="AE1119" s="1" t="s">
        <v>51</v>
      </c>
      <c r="AF1119" s="7">
        <v>933699955</v>
      </c>
      <c r="AG1119" s="7">
        <v>664917958</v>
      </c>
      <c r="AH1119" s="7">
        <v>268781997</v>
      </c>
      <c r="AI1119" s="7">
        <v>243525576</v>
      </c>
      <c r="AJ1119" s="7">
        <v>0</v>
      </c>
    </row>
    <row r="1120" spans="2:36" ht="25.5" hidden="1" x14ac:dyDescent="0.25">
      <c r="B1120" s="1" t="s">
        <v>1797</v>
      </c>
      <c r="C1120" s="1">
        <v>50912</v>
      </c>
      <c r="D1120" s="3"/>
      <c r="E1120" s="1" t="s">
        <v>7728</v>
      </c>
      <c r="F1120" s="1" t="s">
        <v>7729</v>
      </c>
      <c r="G1120" s="1" t="s">
        <v>38</v>
      </c>
      <c r="H1120" s="1">
        <v>13841431</v>
      </c>
      <c r="I1120" s="1" t="s">
        <v>7730</v>
      </c>
      <c r="J1120" s="1" t="s">
        <v>7731</v>
      </c>
      <c r="K1120" s="1">
        <v>6427800</v>
      </c>
      <c r="L1120" s="1"/>
      <c r="M1120" s="1"/>
      <c r="N1120" s="1" t="s">
        <v>7732</v>
      </c>
      <c r="O1120" s="1">
        <v>16</v>
      </c>
      <c r="P1120" s="1" t="s">
        <v>42</v>
      </c>
      <c r="Q1120" s="1" t="s">
        <v>43</v>
      </c>
      <c r="R1120" s="1" t="s">
        <v>284</v>
      </c>
      <c r="S1120" s="1">
        <v>4</v>
      </c>
      <c r="T1120" s="1" t="s">
        <v>7733</v>
      </c>
      <c r="U1120" s="1" t="s">
        <v>1728</v>
      </c>
      <c r="V1120" s="1" t="s">
        <v>30</v>
      </c>
      <c r="W1120" s="1" t="s">
        <v>47</v>
      </c>
      <c r="X1120" s="1" t="s">
        <v>48</v>
      </c>
      <c r="Y1120" s="1">
        <v>3312</v>
      </c>
      <c r="Z1120" s="1" t="s">
        <v>1403</v>
      </c>
      <c r="AA1120" s="1">
        <v>1</v>
      </c>
      <c r="AB1120" s="1" t="s">
        <v>7734</v>
      </c>
      <c r="AC1120" s="1">
        <v>1</v>
      </c>
      <c r="AD1120" s="1" t="s">
        <v>51</v>
      </c>
      <c r="AE1120" s="1" t="s">
        <v>51</v>
      </c>
      <c r="AF1120" s="7">
        <v>931752358</v>
      </c>
      <c r="AG1120" s="7">
        <v>559240751</v>
      </c>
      <c r="AH1120" s="7">
        <v>372511607</v>
      </c>
      <c r="AI1120" s="7">
        <v>1722652779</v>
      </c>
      <c r="AJ1120" s="7">
        <v>98568626</v>
      </c>
    </row>
    <row r="1121" spans="2:36" ht="25.5" hidden="1" x14ac:dyDescent="0.25">
      <c r="B1121" s="1" t="s">
        <v>1797</v>
      </c>
      <c r="C1121" s="1">
        <v>163458</v>
      </c>
      <c r="D1121" s="3"/>
      <c r="E1121" s="1" t="s">
        <v>7735</v>
      </c>
      <c r="F1121" s="1" t="s">
        <v>7736</v>
      </c>
      <c r="G1121" s="1" t="s">
        <v>38</v>
      </c>
      <c r="H1121" s="1">
        <v>91276003</v>
      </c>
      <c r="I1121" s="1" t="s">
        <v>7737</v>
      </c>
      <c r="J1121" s="1" t="s">
        <v>7738</v>
      </c>
      <c r="K1121" s="1">
        <v>6425494</v>
      </c>
      <c r="L1121" s="1">
        <v>6839438</v>
      </c>
      <c r="M1121" s="1">
        <v>3164386608</v>
      </c>
      <c r="N1121" s="1" t="s">
        <v>7739</v>
      </c>
      <c r="O1121" s="1">
        <v>2</v>
      </c>
      <c r="P1121" s="1" t="s">
        <v>42</v>
      </c>
      <c r="Q1121" s="1" t="s">
        <v>43</v>
      </c>
      <c r="R1121" s="1" t="s">
        <v>65</v>
      </c>
      <c r="S1121" s="1">
        <v>15</v>
      </c>
      <c r="T1121" s="1" t="s">
        <v>7740</v>
      </c>
      <c r="U1121" s="1" t="s">
        <v>46</v>
      </c>
      <c r="V1121" s="1" t="s">
        <v>30</v>
      </c>
      <c r="W1121" s="1" t="s">
        <v>47</v>
      </c>
      <c r="X1121" s="1" t="s">
        <v>48</v>
      </c>
      <c r="Y1121" s="1">
        <v>4752</v>
      </c>
      <c r="Z1121" s="1" t="s">
        <v>233</v>
      </c>
      <c r="AA1121" s="1">
        <v>1</v>
      </c>
      <c r="AB1121" s="1" t="s">
        <v>7741</v>
      </c>
      <c r="AC1121" s="1">
        <v>1</v>
      </c>
      <c r="AD1121" s="1" t="s">
        <v>51</v>
      </c>
      <c r="AE1121" s="1" t="s">
        <v>51</v>
      </c>
      <c r="AF1121" s="7">
        <v>931587000</v>
      </c>
      <c r="AG1121" s="7">
        <v>687909450</v>
      </c>
      <c r="AH1121" s="7">
        <v>243677550</v>
      </c>
      <c r="AI1121" s="7">
        <v>472859831</v>
      </c>
      <c r="AJ1121" s="7">
        <v>0</v>
      </c>
    </row>
    <row r="1122" spans="2:36" ht="25.5" hidden="1" x14ac:dyDescent="0.25">
      <c r="B1122" s="1" t="s">
        <v>1797</v>
      </c>
      <c r="C1122" s="1">
        <v>24344</v>
      </c>
      <c r="D1122" s="3"/>
      <c r="E1122" s="1" t="s">
        <v>7742</v>
      </c>
      <c r="F1122" s="1" t="s">
        <v>7743</v>
      </c>
      <c r="G1122" s="1" t="s">
        <v>38</v>
      </c>
      <c r="H1122" s="1">
        <v>13815942</v>
      </c>
      <c r="I1122" s="1" t="s">
        <v>7744</v>
      </c>
      <c r="J1122" s="1" t="s">
        <v>7745</v>
      </c>
      <c r="K1122" s="1">
        <v>6437336</v>
      </c>
      <c r="L1122" s="1">
        <v>3046052422</v>
      </c>
      <c r="M1122" s="1">
        <v>3174282405</v>
      </c>
      <c r="N1122" s="1" t="s">
        <v>7746</v>
      </c>
      <c r="O1122" s="1">
        <v>1</v>
      </c>
      <c r="P1122" s="1" t="s">
        <v>42</v>
      </c>
      <c r="Q1122" s="1" t="s">
        <v>43</v>
      </c>
      <c r="R1122" s="1" t="s">
        <v>202</v>
      </c>
      <c r="S1122" s="1">
        <v>12</v>
      </c>
      <c r="T1122" s="1" t="s">
        <v>7747</v>
      </c>
      <c r="U1122" s="1" t="s">
        <v>4286</v>
      </c>
      <c r="V1122" s="1" t="s">
        <v>30</v>
      </c>
      <c r="W1122" s="1" t="s">
        <v>883</v>
      </c>
      <c r="X1122" s="1" t="s">
        <v>48</v>
      </c>
      <c r="Y1122" s="1">
        <v>6810</v>
      </c>
      <c r="Z1122" s="1" t="s">
        <v>119</v>
      </c>
      <c r="AA1122" s="1">
        <v>1</v>
      </c>
      <c r="AB1122" s="1" t="s">
        <v>7748</v>
      </c>
      <c r="AC1122" s="1">
        <v>1</v>
      </c>
      <c r="AD1122" s="1" t="s">
        <v>51</v>
      </c>
      <c r="AE1122" s="1" t="s">
        <v>51</v>
      </c>
      <c r="AF1122" s="7">
        <v>931385504</v>
      </c>
      <c r="AG1122" s="7">
        <v>166574608</v>
      </c>
      <c r="AH1122" s="7">
        <v>764810896</v>
      </c>
      <c r="AI1122" s="7">
        <v>30768711</v>
      </c>
      <c r="AJ1122" s="7">
        <v>5006121</v>
      </c>
    </row>
    <row r="1123" spans="2:36" ht="38.25" hidden="1" x14ac:dyDescent="0.25">
      <c r="B1123" s="1" t="s">
        <v>1797</v>
      </c>
      <c r="C1123" s="1">
        <v>132525</v>
      </c>
      <c r="D1123" s="3"/>
      <c r="E1123" s="1" t="s">
        <v>7749</v>
      </c>
      <c r="F1123" s="1" t="s">
        <v>7750</v>
      </c>
      <c r="G1123" s="1" t="s">
        <v>38</v>
      </c>
      <c r="H1123" s="1">
        <v>37836063</v>
      </c>
      <c r="I1123" s="1" t="s">
        <v>7751</v>
      </c>
      <c r="J1123" s="1" t="s">
        <v>7752</v>
      </c>
      <c r="K1123" s="1">
        <v>6432557</v>
      </c>
      <c r="L1123" s="1">
        <v>3168477927</v>
      </c>
      <c r="M1123" s="1">
        <v>0</v>
      </c>
      <c r="N1123" s="1" t="s">
        <v>7753</v>
      </c>
      <c r="O1123" s="1">
        <v>15</v>
      </c>
      <c r="P1123" s="1" t="s">
        <v>42</v>
      </c>
      <c r="Q1123" s="1" t="s">
        <v>43</v>
      </c>
      <c r="R1123" s="1" t="s">
        <v>194</v>
      </c>
      <c r="S1123" s="1">
        <v>12</v>
      </c>
      <c r="T1123" s="1" t="s">
        <v>7754</v>
      </c>
      <c r="U1123" s="1" t="s">
        <v>89</v>
      </c>
      <c r="V1123" s="1" t="s">
        <v>30</v>
      </c>
      <c r="W1123" s="1" t="s">
        <v>110</v>
      </c>
      <c r="X1123" s="1" t="s">
        <v>48</v>
      </c>
      <c r="Y1123" s="1">
        <v>2100</v>
      </c>
      <c r="Z1123" s="1" t="s">
        <v>1799</v>
      </c>
      <c r="AA1123" s="1">
        <v>1</v>
      </c>
      <c r="AB1123" s="1" t="s">
        <v>7749</v>
      </c>
      <c r="AC1123" s="1">
        <v>1</v>
      </c>
      <c r="AD1123" s="1" t="s">
        <v>51</v>
      </c>
      <c r="AE1123" s="1" t="s">
        <v>51</v>
      </c>
      <c r="AF1123" s="7">
        <v>931000000</v>
      </c>
      <c r="AG1123" s="7">
        <v>194159000</v>
      </c>
      <c r="AH1123" s="7">
        <v>736841000</v>
      </c>
      <c r="AI1123" s="7">
        <v>1015964000</v>
      </c>
      <c r="AJ1123" s="7">
        <v>23022000</v>
      </c>
    </row>
    <row r="1124" spans="2:36" hidden="1" x14ac:dyDescent="0.25">
      <c r="B1124" s="1" t="s">
        <v>1797</v>
      </c>
      <c r="C1124" s="1">
        <v>18987</v>
      </c>
      <c r="D1124" s="3"/>
      <c r="E1124" s="1" t="s">
        <v>7755</v>
      </c>
      <c r="F1124" s="1" t="s">
        <v>7756</v>
      </c>
      <c r="G1124" s="1" t="s">
        <v>38</v>
      </c>
      <c r="H1124" s="1">
        <v>37885148</v>
      </c>
      <c r="I1124" s="1" t="s">
        <v>7757</v>
      </c>
      <c r="J1124" s="1" t="s">
        <v>7758</v>
      </c>
      <c r="K1124" s="1">
        <v>6342159</v>
      </c>
      <c r="L1124" s="1">
        <v>6455753</v>
      </c>
      <c r="M1124" s="1">
        <v>3108756228</v>
      </c>
      <c r="N1124" s="1" t="s">
        <v>7759</v>
      </c>
      <c r="O1124" s="1">
        <v>11</v>
      </c>
      <c r="P1124" s="1" t="s">
        <v>42</v>
      </c>
      <c r="Q1124" s="1" t="s">
        <v>43</v>
      </c>
      <c r="R1124" s="1" t="s">
        <v>658</v>
      </c>
      <c r="S1124" s="1">
        <v>13</v>
      </c>
      <c r="T1124" s="1" t="s">
        <v>7760</v>
      </c>
      <c r="U1124" s="1" t="s">
        <v>89</v>
      </c>
      <c r="V1124" s="1" t="s">
        <v>30</v>
      </c>
      <c r="W1124" s="1" t="s">
        <v>110</v>
      </c>
      <c r="X1124" s="1" t="s">
        <v>48</v>
      </c>
      <c r="Y1124" s="1">
        <v>1811</v>
      </c>
      <c r="Z1124" s="1" t="s">
        <v>777</v>
      </c>
      <c r="AA1124" s="1">
        <v>1</v>
      </c>
      <c r="AB1124" s="1" t="s">
        <v>7761</v>
      </c>
      <c r="AC1124" s="1">
        <v>1</v>
      </c>
      <c r="AD1124" s="1" t="s">
        <v>51</v>
      </c>
      <c r="AE1124" s="1" t="s">
        <v>51</v>
      </c>
      <c r="AF1124" s="7">
        <v>930430079</v>
      </c>
      <c r="AG1124" s="7">
        <v>414584112</v>
      </c>
      <c r="AH1124" s="7">
        <v>515845967</v>
      </c>
      <c r="AI1124" s="7">
        <v>347323460</v>
      </c>
      <c r="AJ1124" s="7">
        <v>19813174</v>
      </c>
    </row>
    <row r="1125" spans="2:36" ht="25.5" hidden="1" x14ac:dyDescent="0.25">
      <c r="B1125" s="1" t="s">
        <v>1797</v>
      </c>
      <c r="C1125" s="1">
        <v>65508</v>
      </c>
      <c r="D1125" s="3"/>
      <c r="E1125" s="1" t="s">
        <v>7762</v>
      </c>
      <c r="F1125" s="1">
        <v>28239988</v>
      </c>
      <c r="G1125" s="1"/>
      <c r="H1125" s="1"/>
      <c r="I1125" s="1"/>
      <c r="J1125" s="1" t="s">
        <v>7763</v>
      </c>
      <c r="K1125" s="1">
        <v>6710162</v>
      </c>
      <c r="L1125" s="1">
        <v>3182405592</v>
      </c>
      <c r="M1125" s="1"/>
      <c r="N1125" s="1" t="s">
        <v>7764</v>
      </c>
      <c r="O1125" s="1">
        <v>18</v>
      </c>
      <c r="P1125" s="1" t="s">
        <v>42</v>
      </c>
      <c r="Q1125" s="1" t="s">
        <v>43</v>
      </c>
      <c r="R1125" s="1" t="s">
        <v>545</v>
      </c>
      <c r="S1125" s="1">
        <v>3</v>
      </c>
      <c r="T1125" s="1" t="s">
        <v>5348</v>
      </c>
      <c r="U1125" s="1" t="s">
        <v>46</v>
      </c>
      <c r="V1125" s="1" t="s">
        <v>30</v>
      </c>
      <c r="W1125" s="1" t="s">
        <v>68</v>
      </c>
      <c r="X1125" s="1" t="s">
        <v>69</v>
      </c>
      <c r="Y1125" s="1">
        <v>4530</v>
      </c>
      <c r="Z1125" s="1" t="s">
        <v>286</v>
      </c>
      <c r="AA1125" s="1">
        <v>4</v>
      </c>
      <c r="AB1125" s="1" t="s">
        <v>7765</v>
      </c>
      <c r="AC1125" s="1">
        <v>4</v>
      </c>
      <c r="AD1125" s="1" t="s">
        <v>51</v>
      </c>
      <c r="AE1125" s="1" t="s">
        <v>51</v>
      </c>
      <c r="AF1125" s="7">
        <v>930300000</v>
      </c>
      <c r="AG1125" s="7">
        <v>564500000</v>
      </c>
      <c r="AH1125" s="7">
        <v>365800000</v>
      </c>
      <c r="AI1125" s="7">
        <v>6966183000</v>
      </c>
      <c r="AJ1125" s="7">
        <v>0</v>
      </c>
    </row>
    <row r="1126" spans="2:36" ht="38.25" hidden="1" x14ac:dyDescent="0.25">
      <c r="B1126" s="1" t="s">
        <v>1797</v>
      </c>
      <c r="C1126" s="1">
        <v>135989</v>
      </c>
      <c r="D1126" s="3"/>
      <c r="E1126" s="1" t="s">
        <v>7766</v>
      </c>
      <c r="F1126" s="1" t="s">
        <v>7767</v>
      </c>
      <c r="G1126" s="1" t="s">
        <v>38</v>
      </c>
      <c r="H1126" s="1">
        <v>10076498</v>
      </c>
      <c r="I1126" s="1" t="s">
        <v>7768</v>
      </c>
      <c r="J1126" s="1" t="s">
        <v>7769</v>
      </c>
      <c r="K1126" s="1">
        <v>3363579</v>
      </c>
      <c r="L1126" s="1"/>
      <c r="M1126" s="1"/>
      <c r="N1126" s="1" t="s">
        <v>7770</v>
      </c>
      <c r="O1126" s="1">
        <v>8</v>
      </c>
      <c r="P1126" s="1" t="s">
        <v>42</v>
      </c>
      <c r="Q1126" s="1" t="s">
        <v>43</v>
      </c>
      <c r="R1126" s="1"/>
      <c r="S1126" s="1"/>
      <c r="T1126" s="1" t="s">
        <v>7771</v>
      </c>
      <c r="U1126" s="1" t="s">
        <v>6759</v>
      </c>
      <c r="V1126" s="1" t="s">
        <v>30</v>
      </c>
      <c r="W1126" s="1" t="s">
        <v>150</v>
      </c>
      <c r="X1126" s="1" t="s">
        <v>333</v>
      </c>
      <c r="Y1126" s="1">
        <v>4771</v>
      </c>
      <c r="Z1126" s="1" t="s">
        <v>126</v>
      </c>
      <c r="AA1126" s="1">
        <v>0</v>
      </c>
      <c r="AB1126" s="1"/>
      <c r="AC1126" s="1">
        <v>0</v>
      </c>
      <c r="AD1126" s="1" t="s">
        <v>51</v>
      </c>
      <c r="AE1126" s="1" t="s">
        <v>51</v>
      </c>
      <c r="AF1126" s="7">
        <v>929218368</v>
      </c>
      <c r="AG1126" s="7">
        <v>0</v>
      </c>
      <c r="AH1126" s="7">
        <v>0</v>
      </c>
      <c r="AI1126" s="7">
        <v>0</v>
      </c>
      <c r="AJ1126" s="7">
        <v>0</v>
      </c>
    </row>
    <row r="1127" spans="2:36" ht="25.5" hidden="1" x14ac:dyDescent="0.25">
      <c r="B1127" s="1" t="s">
        <v>1797</v>
      </c>
      <c r="C1127" s="1">
        <v>179096</v>
      </c>
      <c r="D1127" s="1" t="s">
        <v>7772</v>
      </c>
      <c r="E1127" s="1" t="s">
        <v>7773</v>
      </c>
      <c r="F1127" s="1" t="s">
        <v>7774</v>
      </c>
      <c r="G1127" s="1" t="s">
        <v>38</v>
      </c>
      <c r="H1127" s="1">
        <v>91279658</v>
      </c>
      <c r="I1127" s="1" t="s">
        <v>7775</v>
      </c>
      <c r="J1127" s="1" t="s">
        <v>7776</v>
      </c>
      <c r="K1127" s="1">
        <v>6330981</v>
      </c>
      <c r="L1127" s="1">
        <v>3178428434</v>
      </c>
      <c r="M1127" s="1"/>
      <c r="N1127" s="1" t="s">
        <v>7777</v>
      </c>
      <c r="O1127" s="1">
        <v>7</v>
      </c>
      <c r="P1127" s="1" t="s">
        <v>42</v>
      </c>
      <c r="Q1127" s="1" t="s">
        <v>43</v>
      </c>
      <c r="R1127" s="1" t="s">
        <v>175</v>
      </c>
      <c r="S1127" s="1">
        <v>3</v>
      </c>
      <c r="T1127" s="1" t="s">
        <v>7778</v>
      </c>
      <c r="U1127" s="1" t="s">
        <v>1459</v>
      </c>
      <c r="V1127" s="1" t="s">
        <v>30</v>
      </c>
      <c r="W1127" s="1" t="s">
        <v>47</v>
      </c>
      <c r="X1127" s="1" t="s">
        <v>48</v>
      </c>
      <c r="Y1127" s="1">
        <v>3312</v>
      </c>
      <c r="Z1127" s="1" t="s">
        <v>1403</v>
      </c>
      <c r="AA1127" s="1">
        <v>1</v>
      </c>
      <c r="AB1127" s="1" t="s">
        <v>7779</v>
      </c>
      <c r="AC1127" s="1">
        <v>1</v>
      </c>
      <c r="AD1127" s="1" t="s">
        <v>51</v>
      </c>
      <c r="AE1127" s="1" t="s">
        <v>51</v>
      </c>
      <c r="AF1127" s="7">
        <v>928165121</v>
      </c>
      <c r="AG1127" s="7">
        <v>331972028</v>
      </c>
      <c r="AH1127" s="7">
        <v>596193093</v>
      </c>
      <c r="AI1127" s="7">
        <v>2730180789</v>
      </c>
      <c r="AJ1127" s="7">
        <v>396164768</v>
      </c>
    </row>
    <row r="1128" spans="2:36" ht="25.5" hidden="1" x14ac:dyDescent="0.25">
      <c r="B1128" s="1" t="s">
        <v>1797</v>
      </c>
      <c r="C1128" s="1">
        <v>233878</v>
      </c>
      <c r="D1128" s="1"/>
      <c r="E1128" s="1" t="s">
        <v>7780</v>
      </c>
      <c r="F1128" s="1" t="s">
        <v>7781</v>
      </c>
      <c r="G1128" s="1" t="s">
        <v>38</v>
      </c>
      <c r="H1128" s="1">
        <v>1098634009</v>
      </c>
      <c r="I1128" s="1" t="s">
        <v>7782</v>
      </c>
      <c r="J1128" s="1" t="s">
        <v>7670</v>
      </c>
      <c r="K1128" s="1">
        <v>6945057</v>
      </c>
      <c r="L1128" s="1">
        <v>3013493737</v>
      </c>
      <c r="M1128" s="1">
        <v>3002659910</v>
      </c>
      <c r="N1128" s="1" t="s">
        <v>7783</v>
      </c>
      <c r="O1128" s="1">
        <v>3</v>
      </c>
      <c r="P1128" s="1" t="s">
        <v>42</v>
      </c>
      <c r="Q1128" s="1" t="s">
        <v>43</v>
      </c>
      <c r="R1128" s="1" t="s">
        <v>871</v>
      </c>
      <c r="S1128" s="1">
        <v>10</v>
      </c>
      <c r="T1128" s="1" t="s">
        <v>4154</v>
      </c>
      <c r="U1128" s="1" t="s">
        <v>1690</v>
      </c>
      <c r="V1128" s="1" t="s">
        <v>30</v>
      </c>
      <c r="W1128" s="1" t="s">
        <v>47</v>
      </c>
      <c r="X1128" s="1" t="s">
        <v>48</v>
      </c>
      <c r="Y1128" s="1">
        <v>3320</v>
      </c>
      <c r="Z1128" s="1" t="s">
        <v>1779</v>
      </c>
      <c r="AA1128" s="1">
        <v>1</v>
      </c>
      <c r="AB1128" s="1" t="s">
        <v>7780</v>
      </c>
      <c r="AC1128" s="1">
        <v>1</v>
      </c>
      <c r="AD1128" s="1" t="s">
        <v>51</v>
      </c>
      <c r="AE1128" s="1" t="s">
        <v>51</v>
      </c>
      <c r="AF1128" s="7">
        <v>926957068</v>
      </c>
      <c r="AG1128" s="7">
        <v>619650966</v>
      </c>
      <c r="AH1128" s="7">
        <v>307306102</v>
      </c>
      <c r="AI1128" s="7">
        <v>761557779</v>
      </c>
      <c r="AJ1128" s="7">
        <v>24871392</v>
      </c>
    </row>
    <row r="1129" spans="2:36" ht="25.5" hidden="1" x14ac:dyDescent="0.25">
      <c r="B1129" s="1" t="s">
        <v>1797</v>
      </c>
      <c r="C1129" s="1">
        <v>45514</v>
      </c>
      <c r="D1129" s="3"/>
      <c r="E1129" s="1" t="s">
        <v>7784</v>
      </c>
      <c r="F1129" s="1" t="s">
        <v>7785</v>
      </c>
      <c r="G1129" s="1" t="s">
        <v>38</v>
      </c>
      <c r="H1129" s="1">
        <v>13828327</v>
      </c>
      <c r="I1129" s="1" t="s">
        <v>7786</v>
      </c>
      <c r="J1129" s="1" t="s">
        <v>7787</v>
      </c>
      <c r="K1129" s="1">
        <v>6802086</v>
      </c>
      <c r="L1129" s="1">
        <v>6333477</v>
      </c>
      <c r="M1129" s="1">
        <v>3153772985</v>
      </c>
      <c r="N1129" s="1" t="s">
        <v>7788</v>
      </c>
      <c r="O1129" s="1">
        <v>14</v>
      </c>
      <c r="P1129" s="1" t="s">
        <v>42</v>
      </c>
      <c r="Q1129" s="1" t="s">
        <v>43</v>
      </c>
      <c r="R1129" s="1" t="s">
        <v>65</v>
      </c>
      <c r="S1129" s="1">
        <v>15</v>
      </c>
      <c r="T1129" s="1" t="s">
        <v>7789</v>
      </c>
      <c r="U1129" s="1" t="s">
        <v>583</v>
      </c>
      <c r="V1129" s="1" t="s">
        <v>30</v>
      </c>
      <c r="W1129" s="1" t="s">
        <v>47</v>
      </c>
      <c r="X1129" s="1" t="s">
        <v>48</v>
      </c>
      <c r="Y1129" s="1">
        <v>4620</v>
      </c>
      <c r="Z1129" s="1" t="s">
        <v>369</v>
      </c>
      <c r="AA1129" s="1">
        <v>1</v>
      </c>
      <c r="AB1129" s="1" t="s">
        <v>7790</v>
      </c>
      <c r="AC1129" s="1">
        <v>1</v>
      </c>
      <c r="AD1129" s="1" t="s">
        <v>51</v>
      </c>
      <c r="AE1129" s="1" t="s">
        <v>51</v>
      </c>
      <c r="AF1129" s="7">
        <v>925848404</v>
      </c>
      <c r="AG1129" s="7">
        <v>519443306</v>
      </c>
      <c r="AH1129" s="7">
        <v>406405098</v>
      </c>
      <c r="AI1129" s="7">
        <v>2258443752</v>
      </c>
      <c r="AJ1129" s="7">
        <v>-35954864</v>
      </c>
    </row>
    <row r="1130" spans="2:36" ht="25.5" hidden="1" x14ac:dyDescent="0.25">
      <c r="B1130" s="1" t="s">
        <v>1797</v>
      </c>
      <c r="C1130" s="1">
        <v>355416</v>
      </c>
      <c r="D1130" s="1" t="s">
        <v>7791</v>
      </c>
      <c r="E1130" s="1" t="s">
        <v>7792</v>
      </c>
      <c r="F1130" s="1" t="s">
        <v>7793</v>
      </c>
      <c r="G1130" s="1" t="s">
        <v>38</v>
      </c>
      <c r="H1130" s="1">
        <v>1098714229</v>
      </c>
      <c r="I1130" s="1" t="s">
        <v>7794</v>
      </c>
      <c r="J1130" s="1" t="s">
        <v>7795</v>
      </c>
      <c r="K1130" s="1">
        <v>6455921</v>
      </c>
      <c r="L1130" s="1">
        <v>6980465</v>
      </c>
      <c r="M1130" s="1">
        <v>3178876794</v>
      </c>
      <c r="N1130" s="1" t="s">
        <v>7796</v>
      </c>
      <c r="O1130" s="1">
        <v>200</v>
      </c>
      <c r="P1130" s="1" t="s">
        <v>42</v>
      </c>
      <c r="Q1130" s="1" t="s">
        <v>43</v>
      </c>
      <c r="R1130" s="1" t="s">
        <v>77</v>
      </c>
      <c r="S1130" s="1">
        <v>13</v>
      </c>
      <c r="T1130" s="1" t="s">
        <v>7797</v>
      </c>
      <c r="U1130" s="1" t="s">
        <v>46</v>
      </c>
      <c r="V1130" s="1" t="s">
        <v>30</v>
      </c>
      <c r="W1130" s="1" t="s">
        <v>47</v>
      </c>
      <c r="X1130" s="1" t="s">
        <v>48</v>
      </c>
      <c r="Y1130" s="1">
        <v>7820</v>
      </c>
      <c r="Z1130" s="1" t="s">
        <v>383</v>
      </c>
      <c r="AA1130" s="1">
        <v>1</v>
      </c>
      <c r="AB1130" s="1" t="s">
        <v>7792</v>
      </c>
      <c r="AC1130" s="1">
        <v>1</v>
      </c>
      <c r="AD1130" s="1" t="s">
        <v>51</v>
      </c>
      <c r="AE1130" s="1" t="s">
        <v>51</v>
      </c>
      <c r="AF1130" s="7">
        <v>924856422</v>
      </c>
      <c r="AG1130" s="7">
        <v>511016062</v>
      </c>
      <c r="AH1130" s="7">
        <v>413840360</v>
      </c>
      <c r="AI1130" s="7">
        <v>1812815408</v>
      </c>
      <c r="AJ1130" s="7">
        <v>25194494</v>
      </c>
    </row>
    <row r="1131" spans="2:36" ht="25.5" hidden="1" x14ac:dyDescent="0.25">
      <c r="B1131" s="1" t="s">
        <v>1797</v>
      </c>
      <c r="C1131" s="1">
        <v>58733</v>
      </c>
      <c r="D1131" s="1"/>
      <c r="E1131" s="1" t="s">
        <v>7798</v>
      </c>
      <c r="F1131" s="1" t="s">
        <v>7799</v>
      </c>
      <c r="G1131" s="1" t="s">
        <v>38</v>
      </c>
      <c r="H1131" s="1">
        <v>1082978136</v>
      </c>
      <c r="I1131" s="1" t="s">
        <v>7800</v>
      </c>
      <c r="J1131" s="1" t="s">
        <v>7801</v>
      </c>
      <c r="K1131" s="1">
        <v>3212798198</v>
      </c>
      <c r="L1131" s="1">
        <v>3124376145</v>
      </c>
      <c r="M1131" s="1"/>
      <c r="N1131" s="1" t="s">
        <v>7802</v>
      </c>
      <c r="O1131" s="1">
        <v>3</v>
      </c>
      <c r="P1131" s="1" t="s">
        <v>42</v>
      </c>
      <c r="Q1131" s="1" t="s">
        <v>43</v>
      </c>
      <c r="R1131" s="1" t="s">
        <v>1743</v>
      </c>
      <c r="S1131" s="1">
        <v>12</v>
      </c>
      <c r="T1131" s="1" t="s">
        <v>7803</v>
      </c>
      <c r="U1131" s="1" t="s">
        <v>251</v>
      </c>
      <c r="V1131" s="1" t="s">
        <v>30</v>
      </c>
      <c r="W1131" s="1" t="s">
        <v>47</v>
      </c>
      <c r="X1131" s="1" t="s">
        <v>48</v>
      </c>
      <c r="Y1131" s="1">
        <v>4112</v>
      </c>
      <c r="Z1131" s="1" t="s">
        <v>1466</v>
      </c>
      <c r="AA1131" s="1">
        <v>1</v>
      </c>
      <c r="AB1131" s="1" t="s">
        <v>7804</v>
      </c>
      <c r="AC1131" s="1">
        <v>1</v>
      </c>
      <c r="AD1131" s="1" t="s">
        <v>51</v>
      </c>
      <c r="AE1131" s="1" t="s">
        <v>51</v>
      </c>
      <c r="AF1131" s="7">
        <v>923762971</v>
      </c>
      <c r="AG1131" s="7">
        <v>417065487</v>
      </c>
      <c r="AH1131" s="7">
        <v>506697484</v>
      </c>
      <c r="AI1131" s="7">
        <v>473182382</v>
      </c>
      <c r="AJ1131" s="7">
        <v>4925144</v>
      </c>
    </row>
    <row r="1132" spans="2:36" hidden="1" x14ac:dyDescent="0.25">
      <c r="B1132" s="1" t="s">
        <v>1797</v>
      </c>
      <c r="C1132" s="1">
        <v>22560</v>
      </c>
      <c r="D1132" s="3"/>
      <c r="E1132" s="1" t="s">
        <v>7805</v>
      </c>
      <c r="F1132" s="1">
        <v>13848603</v>
      </c>
      <c r="G1132" s="1"/>
      <c r="H1132" s="1"/>
      <c r="I1132" s="1"/>
      <c r="J1132" s="1" t="s">
        <v>7806</v>
      </c>
      <c r="K1132" s="1">
        <v>6803137</v>
      </c>
      <c r="L1132" s="1">
        <v>3154238189</v>
      </c>
      <c r="M1132" s="1">
        <v>6304438</v>
      </c>
      <c r="N1132" s="1" t="s">
        <v>7807</v>
      </c>
      <c r="O1132" s="1">
        <v>8</v>
      </c>
      <c r="P1132" s="1" t="s">
        <v>42</v>
      </c>
      <c r="Q1132" s="1" t="s">
        <v>43</v>
      </c>
      <c r="R1132" s="1" t="s">
        <v>65</v>
      </c>
      <c r="S1132" s="1">
        <v>15</v>
      </c>
      <c r="T1132" s="1" t="s">
        <v>1878</v>
      </c>
      <c r="U1132" s="1" t="s">
        <v>46</v>
      </c>
      <c r="V1132" s="1" t="s">
        <v>30</v>
      </c>
      <c r="W1132" s="1" t="s">
        <v>68</v>
      </c>
      <c r="X1132" s="1" t="s">
        <v>69</v>
      </c>
      <c r="Y1132" s="1">
        <v>1811</v>
      </c>
      <c r="Z1132" s="1" t="s">
        <v>777</v>
      </c>
      <c r="AA1132" s="1">
        <v>1</v>
      </c>
      <c r="AB1132" s="1" t="s">
        <v>7808</v>
      </c>
      <c r="AC1132" s="1">
        <v>1</v>
      </c>
      <c r="AD1132" s="1" t="s">
        <v>51</v>
      </c>
      <c r="AE1132" s="1" t="s">
        <v>51</v>
      </c>
      <c r="AF1132" s="7">
        <v>923504000</v>
      </c>
      <c r="AG1132" s="7">
        <v>74115676</v>
      </c>
      <c r="AH1132" s="7">
        <v>849388324</v>
      </c>
      <c r="AI1132" s="7">
        <v>1742460000</v>
      </c>
      <c r="AJ1132" s="7">
        <v>0</v>
      </c>
    </row>
    <row r="1133" spans="2:36" ht="25.5" hidden="1" x14ac:dyDescent="0.25">
      <c r="B1133" s="1" t="s">
        <v>1797</v>
      </c>
      <c r="C1133" s="1">
        <v>77531</v>
      </c>
      <c r="D1133" s="3"/>
      <c r="E1133" s="1" t="s">
        <v>7809</v>
      </c>
      <c r="F1133" s="1">
        <v>13805662</v>
      </c>
      <c r="G1133" s="1"/>
      <c r="H1133" s="1"/>
      <c r="I1133" s="1"/>
      <c r="J1133" s="1" t="s">
        <v>7810</v>
      </c>
      <c r="K1133" s="1">
        <v>6712285</v>
      </c>
      <c r="L1133" s="1">
        <v>6712285</v>
      </c>
      <c r="M1133" s="1"/>
      <c r="N1133" s="1" t="s">
        <v>7811</v>
      </c>
      <c r="O1133" s="1">
        <v>3</v>
      </c>
      <c r="P1133" s="1" t="s">
        <v>42</v>
      </c>
      <c r="Q1133" s="1" t="s">
        <v>43</v>
      </c>
      <c r="R1133" s="1" t="s">
        <v>65</v>
      </c>
      <c r="S1133" s="1">
        <v>15</v>
      </c>
      <c r="T1133" s="1" t="s">
        <v>7812</v>
      </c>
      <c r="U1133" s="1" t="s">
        <v>1706</v>
      </c>
      <c r="V1133" s="1" t="s">
        <v>30</v>
      </c>
      <c r="W1133" s="1" t="s">
        <v>68</v>
      </c>
      <c r="X1133" s="1" t="s">
        <v>69</v>
      </c>
      <c r="Y1133" s="1">
        <v>4530</v>
      </c>
      <c r="Z1133" s="1" t="s">
        <v>286</v>
      </c>
      <c r="AA1133" s="1">
        <v>1</v>
      </c>
      <c r="AB1133" s="1" t="s">
        <v>7813</v>
      </c>
      <c r="AC1133" s="1">
        <v>1</v>
      </c>
      <c r="AD1133" s="1" t="s">
        <v>51</v>
      </c>
      <c r="AE1133" s="1" t="s">
        <v>51</v>
      </c>
      <c r="AF1133" s="7">
        <v>922340000</v>
      </c>
      <c r="AG1133" s="7">
        <v>21166000</v>
      </c>
      <c r="AH1133" s="7">
        <v>901174000</v>
      </c>
      <c r="AI1133" s="7">
        <v>253103000</v>
      </c>
      <c r="AJ1133" s="7">
        <v>107127000</v>
      </c>
    </row>
    <row r="1134" spans="2:36" hidden="1" x14ac:dyDescent="0.25">
      <c r="B1134" s="1" t="s">
        <v>1797</v>
      </c>
      <c r="C1134" s="1">
        <v>390562</v>
      </c>
      <c r="D1134" s="1"/>
      <c r="E1134" s="1" t="s">
        <v>7814</v>
      </c>
      <c r="F1134" s="1" t="s">
        <v>7815</v>
      </c>
      <c r="G1134" s="1" t="s">
        <v>38</v>
      </c>
      <c r="H1134" s="1">
        <v>13871917</v>
      </c>
      <c r="I1134" s="1" t="s">
        <v>7816</v>
      </c>
      <c r="J1134" s="1" t="s">
        <v>7817</v>
      </c>
      <c r="K1134" s="1">
        <v>6448350</v>
      </c>
      <c r="L1134" s="1">
        <v>3157827822</v>
      </c>
      <c r="M1134" s="1"/>
      <c r="N1134" s="1" t="s">
        <v>7818</v>
      </c>
      <c r="O1134" s="1">
        <v>11</v>
      </c>
      <c r="P1134" s="1" t="s">
        <v>42</v>
      </c>
      <c r="Q1134" s="1" t="s">
        <v>43</v>
      </c>
      <c r="R1134" s="1" t="s">
        <v>7819</v>
      </c>
      <c r="S1134" s="1">
        <v>7</v>
      </c>
      <c r="T1134" s="1" t="s">
        <v>7820</v>
      </c>
      <c r="U1134" s="1" t="s">
        <v>89</v>
      </c>
      <c r="V1134" s="1" t="s">
        <v>30</v>
      </c>
      <c r="W1134" s="1" t="s">
        <v>47</v>
      </c>
      <c r="X1134" s="1" t="s">
        <v>48</v>
      </c>
      <c r="Y1134" s="1">
        <v>7410</v>
      </c>
      <c r="Z1134" s="1" t="s">
        <v>7821</v>
      </c>
      <c r="AA1134" s="1">
        <v>1</v>
      </c>
      <c r="AB1134" s="1" t="s">
        <v>7822</v>
      </c>
      <c r="AC1134" s="1">
        <v>1</v>
      </c>
      <c r="AD1134" s="1" t="s">
        <v>51</v>
      </c>
      <c r="AE1134" s="1" t="s">
        <v>51</v>
      </c>
      <c r="AF1134" s="7">
        <v>920941342</v>
      </c>
      <c r="AG1134" s="7">
        <v>524053919</v>
      </c>
      <c r="AH1134" s="7">
        <v>396887423</v>
      </c>
      <c r="AI1134" s="7">
        <v>739627632</v>
      </c>
      <c r="AJ1134" s="7">
        <v>112660476</v>
      </c>
    </row>
    <row r="1135" spans="2:36" hidden="1" x14ac:dyDescent="0.25">
      <c r="B1135" s="1" t="s">
        <v>1797</v>
      </c>
      <c r="C1135" s="1">
        <v>203926</v>
      </c>
      <c r="D1135" s="3"/>
      <c r="E1135" s="1" t="s">
        <v>7823</v>
      </c>
      <c r="F1135" s="1">
        <v>37838921</v>
      </c>
      <c r="G1135" s="1"/>
      <c r="H1135" s="1"/>
      <c r="I1135" s="1"/>
      <c r="J1135" s="1" t="s">
        <v>7824</v>
      </c>
      <c r="K1135" s="1">
        <v>6804136</v>
      </c>
      <c r="L1135" s="1">
        <v>3184017149</v>
      </c>
      <c r="M1135" s="1"/>
      <c r="N1135" s="1" t="s">
        <v>7825</v>
      </c>
      <c r="O1135" s="1">
        <v>7</v>
      </c>
      <c r="P1135" s="1" t="s">
        <v>42</v>
      </c>
      <c r="Q1135" s="1" t="s">
        <v>43</v>
      </c>
      <c r="R1135" s="1" t="s">
        <v>65</v>
      </c>
      <c r="S1135" s="1">
        <v>15</v>
      </c>
      <c r="T1135" s="1" t="s">
        <v>7826</v>
      </c>
      <c r="U1135" s="1" t="s">
        <v>1685</v>
      </c>
      <c r="V1135" s="1" t="s">
        <v>30</v>
      </c>
      <c r="W1135" s="1" t="s">
        <v>68</v>
      </c>
      <c r="X1135" s="1" t="s">
        <v>69</v>
      </c>
      <c r="Y1135" s="1">
        <v>3110</v>
      </c>
      <c r="Z1135" s="1" t="s">
        <v>324</v>
      </c>
      <c r="AA1135" s="1">
        <v>1</v>
      </c>
      <c r="AB1135" s="1" t="s">
        <v>7827</v>
      </c>
      <c r="AC1135" s="1">
        <v>1</v>
      </c>
      <c r="AD1135" s="1" t="s">
        <v>51</v>
      </c>
      <c r="AE1135" s="1" t="s">
        <v>51</v>
      </c>
      <c r="AF1135" s="7">
        <v>920757402</v>
      </c>
      <c r="AG1135" s="7">
        <v>187866298</v>
      </c>
      <c r="AH1135" s="7">
        <v>732891104</v>
      </c>
      <c r="AI1135" s="7">
        <v>159169076</v>
      </c>
      <c r="AJ1135" s="7">
        <v>62220000</v>
      </c>
    </row>
    <row r="1136" spans="2:36" ht="25.5" hidden="1" x14ac:dyDescent="0.25">
      <c r="B1136" s="1" t="s">
        <v>1797</v>
      </c>
      <c r="C1136" s="1">
        <v>214907</v>
      </c>
      <c r="D1136" s="1"/>
      <c r="E1136" s="1" t="s">
        <v>7828</v>
      </c>
      <c r="F1136" s="1" t="s">
        <v>7829</v>
      </c>
      <c r="G1136" s="1" t="s">
        <v>38</v>
      </c>
      <c r="H1136" s="1">
        <v>91205799</v>
      </c>
      <c r="I1136" s="1" t="s">
        <v>1026</v>
      </c>
      <c r="J1136" s="1" t="s">
        <v>7830</v>
      </c>
      <c r="K1136" s="1">
        <v>6424747</v>
      </c>
      <c r="L1136" s="1">
        <v>6424747</v>
      </c>
      <c r="M1136" s="1">
        <v>3124320608</v>
      </c>
      <c r="N1136" s="1" t="s">
        <v>1070</v>
      </c>
      <c r="O1136" s="1">
        <v>8</v>
      </c>
      <c r="P1136" s="1" t="s">
        <v>42</v>
      </c>
      <c r="Q1136" s="1" t="s">
        <v>43</v>
      </c>
      <c r="R1136" s="1" t="s">
        <v>65</v>
      </c>
      <c r="S1136" s="1">
        <v>15</v>
      </c>
      <c r="T1136" s="1" t="s">
        <v>1711</v>
      </c>
      <c r="U1136" s="1" t="s">
        <v>251</v>
      </c>
      <c r="V1136" s="1" t="s">
        <v>30</v>
      </c>
      <c r="W1136" s="1" t="s">
        <v>47</v>
      </c>
      <c r="X1136" s="1" t="s">
        <v>48</v>
      </c>
      <c r="Y1136" s="1">
        <v>4541</v>
      </c>
      <c r="Z1136" s="1" t="s">
        <v>1072</v>
      </c>
      <c r="AA1136" s="1">
        <v>1</v>
      </c>
      <c r="AB1136" s="1" t="s">
        <v>7828</v>
      </c>
      <c r="AC1136" s="1">
        <v>1</v>
      </c>
      <c r="AD1136" s="1" t="s">
        <v>51</v>
      </c>
      <c r="AE1136" s="1" t="s">
        <v>51</v>
      </c>
      <c r="AF1136" s="7">
        <v>919639774</v>
      </c>
      <c r="AG1136" s="7">
        <v>552789863</v>
      </c>
      <c r="AH1136" s="7">
        <v>366849911</v>
      </c>
      <c r="AI1136" s="7">
        <v>1256318865</v>
      </c>
      <c r="AJ1136" s="7">
        <v>19215447</v>
      </c>
    </row>
    <row r="1137" spans="2:36" hidden="1" x14ac:dyDescent="0.25">
      <c r="B1137" s="1" t="s">
        <v>1797</v>
      </c>
      <c r="C1137" s="1">
        <v>312223</v>
      </c>
      <c r="D1137" s="1"/>
      <c r="E1137" s="1" t="s">
        <v>7831</v>
      </c>
      <c r="F1137" s="1" t="s">
        <v>7832</v>
      </c>
      <c r="G1137" s="1" t="s">
        <v>38</v>
      </c>
      <c r="H1137" s="1">
        <v>91234592</v>
      </c>
      <c r="I1137" s="1" t="s">
        <v>7833</v>
      </c>
      <c r="J1137" s="1" t="s">
        <v>7834</v>
      </c>
      <c r="K1137" s="1">
        <v>3157936207</v>
      </c>
      <c r="L1137" s="1">
        <v>3144449827</v>
      </c>
      <c r="M1137" s="1"/>
      <c r="N1137" s="1" t="s">
        <v>7835</v>
      </c>
      <c r="O1137" s="1">
        <v>4</v>
      </c>
      <c r="P1137" s="1" t="s">
        <v>42</v>
      </c>
      <c r="Q1137" s="1" t="s">
        <v>43</v>
      </c>
      <c r="R1137" s="1" t="s">
        <v>284</v>
      </c>
      <c r="S1137" s="1">
        <v>4</v>
      </c>
      <c r="T1137" s="1" t="s">
        <v>7836</v>
      </c>
      <c r="U1137" s="1" t="s">
        <v>67</v>
      </c>
      <c r="V1137" s="1" t="s">
        <v>30</v>
      </c>
      <c r="W1137" s="1" t="s">
        <v>47</v>
      </c>
      <c r="X1137" s="1" t="s">
        <v>48</v>
      </c>
      <c r="Y1137" s="1">
        <v>6910</v>
      </c>
      <c r="Z1137" s="1" t="s">
        <v>1871</v>
      </c>
      <c r="AA1137" s="1">
        <v>1</v>
      </c>
      <c r="AB1137" s="1" t="s">
        <v>7837</v>
      </c>
      <c r="AC1137" s="1">
        <v>1</v>
      </c>
      <c r="AD1137" s="1" t="s">
        <v>51</v>
      </c>
      <c r="AE1137" s="1" t="s">
        <v>51</v>
      </c>
      <c r="AF1137" s="7">
        <v>919468523</v>
      </c>
      <c r="AG1137" s="7">
        <v>650780410</v>
      </c>
      <c r="AH1137" s="7">
        <v>268688113</v>
      </c>
      <c r="AI1137" s="7">
        <v>115168727</v>
      </c>
      <c r="AJ1137" s="7">
        <v>-136328924</v>
      </c>
    </row>
    <row r="1138" spans="2:36" hidden="1" x14ac:dyDescent="0.25">
      <c r="B1138" s="1" t="s">
        <v>1797</v>
      </c>
      <c r="C1138" s="1">
        <v>59782</v>
      </c>
      <c r="D1138" s="3"/>
      <c r="E1138" s="1" t="s">
        <v>7838</v>
      </c>
      <c r="F1138" s="1" t="s">
        <v>7839</v>
      </c>
      <c r="G1138" s="1" t="s">
        <v>38</v>
      </c>
      <c r="H1138" s="1">
        <v>1098680557</v>
      </c>
      <c r="I1138" s="1" t="s">
        <v>7840</v>
      </c>
      <c r="J1138" s="1" t="s">
        <v>7841</v>
      </c>
      <c r="K1138" s="1">
        <v>6714647</v>
      </c>
      <c r="L1138" s="1">
        <v>3182899815</v>
      </c>
      <c r="M1138" s="1"/>
      <c r="N1138" s="1" t="s">
        <v>7842</v>
      </c>
      <c r="O1138" s="1">
        <v>3</v>
      </c>
      <c r="P1138" s="1" t="s">
        <v>42</v>
      </c>
      <c r="Q1138" s="1" t="s">
        <v>43</v>
      </c>
      <c r="R1138" s="1" t="s">
        <v>545</v>
      </c>
      <c r="S1138" s="1">
        <v>3</v>
      </c>
      <c r="T1138" s="1" t="s">
        <v>7843</v>
      </c>
      <c r="U1138" s="1" t="s">
        <v>67</v>
      </c>
      <c r="V1138" s="1" t="s">
        <v>30</v>
      </c>
      <c r="W1138" s="1" t="s">
        <v>47</v>
      </c>
      <c r="X1138" s="1" t="s">
        <v>48</v>
      </c>
      <c r="Y1138" s="1">
        <v>4520</v>
      </c>
      <c r="Z1138" s="1" t="s">
        <v>2918</v>
      </c>
      <c r="AA1138" s="1">
        <v>2</v>
      </c>
      <c r="AB1138" s="1" t="s">
        <v>7844</v>
      </c>
      <c r="AC1138" s="1">
        <v>2</v>
      </c>
      <c r="AD1138" s="1" t="s">
        <v>51</v>
      </c>
      <c r="AE1138" s="1" t="s">
        <v>51</v>
      </c>
      <c r="AF1138" s="7">
        <v>917957135</v>
      </c>
      <c r="AG1138" s="7">
        <v>345872462</v>
      </c>
      <c r="AH1138" s="7">
        <v>572084673</v>
      </c>
      <c r="AI1138" s="7">
        <v>414240025</v>
      </c>
      <c r="AJ1138" s="7">
        <v>54253642</v>
      </c>
    </row>
    <row r="1139" spans="2:36" ht="25.5" hidden="1" x14ac:dyDescent="0.25">
      <c r="B1139" s="1" t="s">
        <v>1797</v>
      </c>
      <c r="C1139" s="1">
        <v>9287</v>
      </c>
      <c r="D1139" s="3"/>
      <c r="E1139" s="1" t="s">
        <v>7845</v>
      </c>
      <c r="F1139" s="1" t="s">
        <v>7846</v>
      </c>
      <c r="G1139" s="1" t="s">
        <v>38</v>
      </c>
      <c r="H1139" s="1">
        <v>27949862</v>
      </c>
      <c r="I1139" s="1" t="s">
        <v>7847</v>
      </c>
      <c r="J1139" s="1" t="s">
        <v>7848</v>
      </c>
      <c r="K1139" s="1">
        <v>6320962</v>
      </c>
      <c r="L1139" s="1">
        <v>3177546263</v>
      </c>
      <c r="M1139" s="1"/>
      <c r="N1139" s="1" t="s">
        <v>7849</v>
      </c>
      <c r="O1139" s="1">
        <v>1</v>
      </c>
      <c r="P1139" s="1" t="s">
        <v>42</v>
      </c>
      <c r="Q1139" s="1" t="s">
        <v>43</v>
      </c>
      <c r="R1139" s="1" t="s">
        <v>410</v>
      </c>
      <c r="S1139" s="1">
        <v>13</v>
      </c>
      <c r="T1139" s="1" t="s">
        <v>7850</v>
      </c>
      <c r="U1139" s="1" t="s">
        <v>1861</v>
      </c>
      <c r="V1139" s="1" t="s">
        <v>30</v>
      </c>
      <c r="W1139" s="1" t="s">
        <v>110</v>
      </c>
      <c r="X1139" s="1" t="s">
        <v>48</v>
      </c>
      <c r="Y1139" s="1">
        <v>6810</v>
      </c>
      <c r="Z1139" s="1" t="s">
        <v>119</v>
      </c>
      <c r="AA1139" s="1">
        <v>1</v>
      </c>
      <c r="AB1139" s="1" t="s">
        <v>7845</v>
      </c>
      <c r="AC1139" s="1">
        <v>1</v>
      </c>
      <c r="AD1139" s="1" t="s">
        <v>51</v>
      </c>
      <c r="AE1139" s="1" t="s">
        <v>51</v>
      </c>
      <c r="AF1139" s="7">
        <v>917066241</v>
      </c>
      <c r="AG1139" s="7">
        <v>6162564</v>
      </c>
      <c r="AH1139" s="7">
        <v>910903677</v>
      </c>
      <c r="AI1139" s="7">
        <v>55458158</v>
      </c>
      <c r="AJ1139" s="7">
        <v>4569666</v>
      </c>
    </row>
    <row r="1140" spans="2:36" ht="25.5" hidden="1" x14ac:dyDescent="0.25">
      <c r="B1140" s="1" t="s">
        <v>1797</v>
      </c>
      <c r="C1140" s="1">
        <v>354113</v>
      </c>
      <c r="D1140" s="1" t="s">
        <v>7851</v>
      </c>
      <c r="E1140" s="1" t="s">
        <v>7852</v>
      </c>
      <c r="F1140" s="1" t="s">
        <v>7853</v>
      </c>
      <c r="G1140" s="1" t="s">
        <v>38</v>
      </c>
      <c r="H1140" s="1">
        <v>1098659982</v>
      </c>
      <c r="I1140" s="1" t="s">
        <v>7854</v>
      </c>
      <c r="J1140" s="1" t="s">
        <v>7855</v>
      </c>
      <c r="K1140" s="1">
        <v>3002006091</v>
      </c>
      <c r="L1140" s="1"/>
      <c r="M1140" s="1"/>
      <c r="N1140" s="1" t="s">
        <v>7856</v>
      </c>
      <c r="O1140" s="1">
        <v>0</v>
      </c>
      <c r="P1140" s="1" t="s">
        <v>42</v>
      </c>
      <c r="Q1140" s="1" t="s">
        <v>43</v>
      </c>
      <c r="R1140" s="1" t="s">
        <v>97</v>
      </c>
      <c r="S1140" s="1">
        <v>12</v>
      </c>
      <c r="T1140" s="1" t="s">
        <v>7857</v>
      </c>
      <c r="U1140" s="1" t="s">
        <v>260</v>
      </c>
      <c r="V1140" s="1" t="s">
        <v>30</v>
      </c>
      <c r="W1140" s="1" t="s">
        <v>47</v>
      </c>
      <c r="X1140" s="1" t="s">
        <v>48</v>
      </c>
      <c r="Y1140" s="1">
        <v>4220</v>
      </c>
      <c r="Z1140" s="1" t="s">
        <v>1709</v>
      </c>
      <c r="AA1140" s="1">
        <v>1</v>
      </c>
      <c r="AB1140" s="1" t="s">
        <v>7852</v>
      </c>
      <c r="AC1140" s="1">
        <v>1</v>
      </c>
      <c r="AD1140" s="1" t="s">
        <v>51</v>
      </c>
      <c r="AE1140" s="1" t="s">
        <v>51</v>
      </c>
      <c r="AF1140" s="7">
        <v>916116149</v>
      </c>
      <c r="AG1140" s="7">
        <v>40911281</v>
      </c>
      <c r="AH1140" s="7">
        <v>875204868</v>
      </c>
      <c r="AI1140" s="7">
        <v>265057119</v>
      </c>
      <c r="AJ1140" s="7">
        <v>16552694</v>
      </c>
    </row>
    <row r="1141" spans="2:36" ht="38.25" hidden="1" x14ac:dyDescent="0.25">
      <c r="B1141" s="1" t="s">
        <v>1797</v>
      </c>
      <c r="C1141" s="1">
        <v>360985</v>
      </c>
      <c r="D1141" s="1" t="s">
        <v>7858</v>
      </c>
      <c r="E1141" s="1" t="s">
        <v>7859</v>
      </c>
      <c r="F1141" s="1" t="s">
        <v>7860</v>
      </c>
      <c r="G1141" s="1" t="s">
        <v>38</v>
      </c>
      <c r="H1141" s="1">
        <v>49605705</v>
      </c>
      <c r="I1141" s="1" t="s">
        <v>7861</v>
      </c>
      <c r="J1141" s="1" t="s">
        <v>7862</v>
      </c>
      <c r="K1141" s="1">
        <v>6432405</v>
      </c>
      <c r="L1141" s="1">
        <v>3184152580</v>
      </c>
      <c r="M1141" s="1">
        <v>3184152580</v>
      </c>
      <c r="N1141" s="1" t="s">
        <v>7863</v>
      </c>
      <c r="O1141" s="1">
        <v>4</v>
      </c>
      <c r="P1141" s="1" t="s">
        <v>42</v>
      </c>
      <c r="Q1141" s="1" t="s">
        <v>43</v>
      </c>
      <c r="R1141" s="1" t="s">
        <v>97</v>
      </c>
      <c r="S1141" s="1">
        <v>12</v>
      </c>
      <c r="T1141" s="1" t="s">
        <v>7864</v>
      </c>
      <c r="U1141" s="1" t="s">
        <v>46</v>
      </c>
      <c r="V1141" s="1" t="s">
        <v>30</v>
      </c>
      <c r="W1141" s="1" t="s">
        <v>47</v>
      </c>
      <c r="X1141" s="1" t="s">
        <v>48</v>
      </c>
      <c r="Y1141" s="1">
        <v>4773</v>
      </c>
      <c r="Z1141" s="1" t="s">
        <v>679</v>
      </c>
      <c r="AA1141" s="1">
        <v>1</v>
      </c>
      <c r="AB1141" s="1" t="s">
        <v>7865</v>
      </c>
      <c r="AC1141" s="1">
        <v>1</v>
      </c>
      <c r="AD1141" s="1" t="s">
        <v>51</v>
      </c>
      <c r="AE1141" s="1" t="s">
        <v>51</v>
      </c>
      <c r="AF1141" s="7">
        <v>915261000</v>
      </c>
      <c r="AG1141" s="7">
        <v>854370000</v>
      </c>
      <c r="AH1141" s="7">
        <v>60891000</v>
      </c>
      <c r="AI1141" s="7">
        <v>1105201000</v>
      </c>
      <c r="AJ1141" s="7">
        <v>0</v>
      </c>
    </row>
    <row r="1142" spans="2:36" hidden="1" x14ac:dyDescent="0.25">
      <c r="B1142" s="1" t="s">
        <v>1797</v>
      </c>
      <c r="C1142" s="1">
        <v>246407</v>
      </c>
      <c r="D1142" s="1"/>
      <c r="E1142" s="1" t="s">
        <v>7866</v>
      </c>
      <c r="F1142" s="1" t="s">
        <v>7867</v>
      </c>
      <c r="G1142" s="1" t="s">
        <v>38</v>
      </c>
      <c r="H1142" s="1">
        <v>13747176</v>
      </c>
      <c r="I1142" s="1" t="s">
        <v>7868</v>
      </c>
      <c r="J1142" s="1" t="s">
        <v>7869</v>
      </c>
      <c r="K1142" s="1">
        <v>7009534</v>
      </c>
      <c r="L1142" s="1">
        <v>3138112400</v>
      </c>
      <c r="M1142" s="1">
        <v>3162823974</v>
      </c>
      <c r="N1142" s="1" t="s">
        <v>7870</v>
      </c>
      <c r="O1142" s="1">
        <v>5</v>
      </c>
      <c r="P1142" s="1" t="s">
        <v>42</v>
      </c>
      <c r="Q1142" s="1" t="s">
        <v>43</v>
      </c>
      <c r="R1142" s="1" t="s">
        <v>65</v>
      </c>
      <c r="S1142" s="1">
        <v>15</v>
      </c>
      <c r="T1142" s="1" t="s">
        <v>1932</v>
      </c>
      <c r="U1142" s="1" t="s">
        <v>89</v>
      </c>
      <c r="V1142" s="1" t="s">
        <v>30</v>
      </c>
      <c r="W1142" s="1" t="s">
        <v>47</v>
      </c>
      <c r="X1142" s="1" t="s">
        <v>48</v>
      </c>
      <c r="Y1142" s="1">
        <v>4112</v>
      </c>
      <c r="Z1142" s="1" t="s">
        <v>1466</v>
      </c>
      <c r="AA1142" s="1">
        <v>1</v>
      </c>
      <c r="AB1142" s="1" t="s">
        <v>7871</v>
      </c>
      <c r="AC1142" s="1">
        <v>1</v>
      </c>
      <c r="AD1142" s="1" t="s">
        <v>51</v>
      </c>
      <c r="AE1142" s="1" t="s">
        <v>51</v>
      </c>
      <c r="AF1142" s="7">
        <v>913477000</v>
      </c>
      <c r="AG1142" s="7">
        <v>203342000</v>
      </c>
      <c r="AH1142" s="7">
        <v>710135000</v>
      </c>
      <c r="AI1142" s="7">
        <v>2106727000</v>
      </c>
      <c r="AJ1142" s="7">
        <v>516135000</v>
      </c>
    </row>
    <row r="1143" spans="2:36" hidden="1" x14ac:dyDescent="0.25">
      <c r="B1143" s="1" t="s">
        <v>1797</v>
      </c>
      <c r="C1143" s="1">
        <v>142262</v>
      </c>
      <c r="D1143" s="3"/>
      <c r="E1143" s="1" t="s">
        <v>7872</v>
      </c>
      <c r="F1143" s="1" t="s">
        <v>7873</v>
      </c>
      <c r="G1143" s="1" t="s">
        <v>38</v>
      </c>
      <c r="H1143" s="1">
        <v>1098618933</v>
      </c>
      <c r="I1143" s="1" t="s">
        <v>7874</v>
      </c>
      <c r="J1143" s="1" t="s">
        <v>7875</v>
      </c>
      <c r="K1143" s="1">
        <v>6824537</v>
      </c>
      <c r="L1143" s="1">
        <v>3102485172</v>
      </c>
      <c r="M1143" s="1"/>
      <c r="N1143" s="1" t="s">
        <v>7876</v>
      </c>
      <c r="O1143" s="1">
        <v>11</v>
      </c>
      <c r="P1143" s="1" t="s">
        <v>42</v>
      </c>
      <c r="Q1143" s="1" t="s">
        <v>43</v>
      </c>
      <c r="R1143" s="1" t="s">
        <v>1008</v>
      </c>
      <c r="S1143" s="1">
        <v>13</v>
      </c>
      <c r="T1143" s="1" t="s">
        <v>7877</v>
      </c>
      <c r="U1143" s="1" t="s">
        <v>300</v>
      </c>
      <c r="V1143" s="1" t="s">
        <v>30</v>
      </c>
      <c r="W1143" s="1" t="s">
        <v>110</v>
      </c>
      <c r="X1143" s="1" t="s">
        <v>48</v>
      </c>
      <c r="Y1143" s="1">
        <v>8691</v>
      </c>
      <c r="Z1143" s="1" t="s">
        <v>649</v>
      </c>
      <c r="AA1143" s="1">
        <v>2</v>
      </c>
      <c r="AB1143" s="1" t="s">
        <v>7878</v>
      </c>
      <c r="AC1143" s="1">
        <v>2</v>
      </c>
      <c r="AD1143" s="1" t="s">
        <v>51</v>
      </c>
      <c r="AE1143" s="1" t="s">
        <v>51</v>
      </c>
      <c r="AF1143" s="7">
        <v>912195963</v>
      </c>
      <c r="AG1143" s="7">
        <v>313176094</v>
      </c>
      <c r="AH1143" s="7">
        <v>599019869</v>
      </c>
      <c r="AI1143" s="7">
        <v>1124734145</v>
      </c>
      <c r="AJ1143" s="7">
        <v>42375410</v>
      </c>
    </row>
    <row r="1144" spans="2:36" hidden="1" x14ac:dyDescent="0.25">
      <c r="B1144" s="1" t="s">
        <v>1797</v>
      </c>
      <c r="C1144" s="1">
        <v>244573</v>
      </c>
      <c r="D1144" s="1"/>
      <c r="E1144" s="1" t="s">
        <v>7879</v>
      </c>
      <c r="F1144" s="1" t="s">
        <v>7880</v>
      </c>
      <c r="G1144" s="1" t="s">
        <v>38</v>
      </c>
      <c r="H1144" s="1">
        <v>1098704695</v>
      </c>
      <c r="I1144" s="1" t="s">
        <v>7881</v>
      </c>
      <c r="J1144" s="1" t="s">
        <v>7882</v>
      </c>
      <c r="K1144" s="1">
        <v>6941540</v>
      </c>
      <c r="L1144" s="1">
        <v>3204925932</v>
      </c>
      <c r="M1144" s="1">
        <v>3205215160</v>
      </c>
      <c r="N1144" s="1" t="s">
        <v>7883</v>
      </c>
      <c r="O1144" s="1">
        <v>5</v>
      </c>
      <c r="P1144" s="1" t="s">
        <v>42</v>
      </c>
      <c r="Q1144" s="1" t="s">
        <v>43</v>
      </c>
      <c r="R1144" s="1" t="s">
        <v>658</v>
      </c>
      <c r="S1144" s="1">
        <v>13</v>
      </c>
      <c r="T1144" s="1" t="s">
        <v>7884</v>
      </c>
      <c r="U1144" s="1" t="s">
        <v>89</v>
      </c>
      <c r="V1144" s="1" t="s">
        <v>30</v>
      </c>
      <c r="W1144" s="1" t="s">
        <v>47</v>
      </c>
      <c r="X1144" s="1" t="s">
        <v>48</v>
      </c>
      <c r="Y1144" s="1">
        <v>5229</v>
      </c>
      <c r="Z1144" s="1" t="s">
        <v>1933</v>
      </c>
      <c r="AA1144" s="1">
        <v>1</v>
      </c>
      <c r="AB1144" s="1" t="s">
        <v>7879</v>
      </c>
      <c r="AC1144" s="1">
        <v>1</v>
      </c>
      <c r="AD1144" s="1" t="s">
        <v>51</v>
      </c>
      <c r="AE1144" s="1" t="s">
        <v>51</v>
      </c>
      <c r="AF1144" s="7">
        <v>912007423</v>
      </c>
      <c r="AG1144" s="7">
        <v>284420587</v>
      </c>
      <c r="AH1144" s="7">
        <v>627586836</v>
      </c>
      <c r="AI1144" s="7">
        <v>1181794512</v>
      </c>
      <c r="AJ1144" s="7">
        <v>97889728</v>
      </c>
    </row>
    <row r="1145" spans="2:36" ht="38.25" hidden="1" x14ac:dyDescent="0.25">
      <c r="B1145" s="1" t="s">
        <v>1797</v>
      </c>
      <c r="C1145" s="1">
        <v>409971</v>
      </c>
      <c r="D1145" s="1"/>
      <c r="E1145" s="1" t="s">
        <v>7885</v>
      </c>
      <c r="F1145" s="1" t="s">
        <v>7886</v>
      </c>
      <c r="G1145" s="1" t="s">
        <v>38</v>
      </c>
      <c r="H1145" s="1">
        <v>63558121</v>
      </c>
      <c r="I1145" s="1" t="s">
        <v>7887</v>
      </c>
      <c r="J1145" s="1" t="s">
        <v>7888</v>
      </c>
      <c r="K1145" s="1">
        <v>3168737371</v>
      </c>
      <c r="L1145" s="1"/>
      <c r="M1145" s="1"/>
      <c r="N1145" s="1" t="s">
        <v>7889</v>
      </c>
      <c r="O1145" s="1">
        <v>3</v>
      </c>
      <c r="P1145" s="1" t="s">
        <v>42</v>
      </c>
      <c r="Q1145" s="1" t="s">
        <v>43</v>
      </c>
      <c r="R1145" s="1" t="s">
        <v>545</v>
      </c>
      <c r="S1145" s="1">
        <v>3</v>
      </c>
      <c r="T1145" s="1" t="s">
        <v>7890</v>
      </c>
      <c r="U1145" s="1" t="s">
        <v>332</v>
      </c>
      <c r="V1145" s="1" t="s">
        <v>30</v>
      </c>
      <c r="W1145" s="1" t="s">
        <v>47</v>
      </c>
      <c r="X1145" s="1" t="s">
        <v>48</v>
      </c>
      <c r="Y1145" s="1">
        <v>4711</v>
      </c>
      <c r="Z1145" s="1" t="s">
        <v>1518</v>
      </c>
      <c r="AA1145" s="1">
        <v>1</v>
      </c>
      <c r="AB1145" s="1" t="s">
        <v>7891</v>
      </c>
      <c r="AC1145" s="1">
        <v>1</v>
      </c>
      <c r="AD1145" s="1" t="s">
        <v>51</v>
      </c>
      <c r="AE1145" s="1" t="s">
        <v>51</v>
      </c>
      <c r="AF1145" s="7">
        <v>911635050</v>
      </c>
      <c r="AG1145" s="7">
        <v>455010269</v>
      </c>
      <c r="AH1145" s="7">
        <v>456624781</v>
      </c>
      <c r="AI1145" s="7">
        <v>813643056</v>
      </c>
      <c r="AJ1145" s="7">
        <v>73369830</v>
      </c>
    </row>
    <row r="1146" spans="2:36" hidden="1" x14ac:dyDescent="0.25">
      <c r="B1146" s="1" t="s">
        <v>1797</v>
      </c>
      <c r="C1146" s="1">
        <v>250236</v>
      </c>
      <c r="D1146" s="1"/>
      <c r="E1146" s="1" t="s">
        <v>7892</v>
      </c>
      <c r="F1146" s="1" t="s">
        <v>7893</v>
      </c>
      <c r="G1146" s="1" t="s">
        <v>38</v>
      </c>
      <c r="H1146" s="1">
        <v>13845601</v>
      </c>
      <c r="I1146" s="1" t="s">
        <v>7894</v>
      </c>
      <c r="J1146" s="1" t="s">
        <v>7895</v>
      </c>
      <c r="K1146" s="1">
        <v>6713387</v>
      </c>
      <c r="L1146" s="1">
        <v>3123793270</v>
      </c>
      <c r="M1146" s="1"/>
      <c r="N1146" s="1" t="s">
        <v>7896</v>
      </c>
      <c r="O1146" s="1">
        <v>0</v>
      </c>
      <c r="P1146" s="1" t="s">
        <v>42</v>
      </c>
      <c r="Q1146" s="1" t="s">
        <v>43</v>
      </c>
      <c r="R1146" s="1" t="s">
        <v>97</v>
      </c>
      <c r="S1146" s="1">
        <v>12</v>
      </c>
      <c r="T1146" s="1" t="s">
        <v>7897</v>
      </c>
      <c r="U1146" s="1" t="s">
        <v>46</v>
      </c>
      <c r="V1146" s="1" t="s">
        <v>30</v>
      </c>
      <c r="W1146" s="1" t="s">
        <v>47</v>
      </c>
      <c r="X1146" s="1" t="s">
        <v>48</v>
      </c>
      <c r="Y1146" s="1">
        <v>7010</v>
      </c>
      <c r="Z1146" s="1" t="s">
        <v>196</v>
      </c>
      <c r="AA1146" s="1">
        <v>1</v>
      </c>
      <c r="AB1146" s="1" t="s">
        <v>7892</v>
      </c>
      <c r="AC1146" s="1">
        <v>1</v>
      </c>
      <c r="AD1146" s="1" t="s">
        <v>51</v>
      </c>
      <c r="AE1146" s="1" t="s">
        <v>51</v>
      </c>
      <c r="AF1146" s="7">
        <v>911155542</v>
      </c>
      <c r="AG1146" s="7">
        <v>47450660</v>
      </c>
      <c r="AH1146" s="7">
        <v>863704882</v>
      </c>
      <c r="AI1146" s="7">
        <v>0</v>
      </c>
      <c r="AJ1146" s="7">
        <v>-2110036</v>
      </c>
    </row>
    <row r="1147" spans="2:36" hidden="1" x14ac:dyDescent="0.25">
      <c r="B1147" s="1" t="s">
        <v>1797</v>
      </c>
      <c r="C1147" s="1">
        <v>250232</v>
      </c>
      <c r="D1147" s="1"/>
      <c r="E1147" s="1" t="s">
        <v>7898</v>
      </c>
      <c r="F1147" s="1" t="s">
        <v>7899</v>
      </c>
      <c r="G1147" s="1" t="s">
        <v>38</v>
      </c>
      <c r="H1147" s="1">
        <v>91258840</v>
      </c>
      <c r="I1147" s="1" t="s">
        <v>7900</v>
      </c>
      <c r="J1147" s="1" t="s">
        <v>7901</v>
      </c>
      <c r="K1147" s="1">
        <v>6713387</v>
      </c>
      <c r="L1147" s="1">
        <v>6940556</v>
      </c>
      <c r="M1147" s="1"/>
      <c r="N1147" s="1" t="s">
        <v>7902</v>
      </c>
      <c r="O1147" s="1">
        <v>0</v>
      </c>
      <c r="P1147" s="1" t="s">
        <v>42</v>
      </c>
      <c r="Q1147" s="1" t="s">
        <v>43</v>
      </c>
      <c r="R1147" s="1" t="s">
        <v>97</v>
      </c>
      <c r="S1147" s="1">
        <v>12</v>
      </c>
      <c r="T1147" s="1" t="s">
        <v>7897</v>
      </c>
      <c r="U1147" s="1" t="s">
        <v>46</v>
      </c>
      <c r="V1147" s="1" t="s">
        <v>30</v>
      </c>
      <c r="W1147" s="1" t="s">
        <v>47</v>
      </c>
      <c r="X1147" s="1" t="s">
        <v>48</v>
      </c>
      <c r="Y1147" s="1">
        <v>7010</v>
      </c>
      <c r="Z1147" s="1" t="s">
        <v>196</v>
      </c>
      <c r="AA1147" s="1">
        <v>1</v>
      </c>
      <c r="AB1147" s="1" t="s">
        <v>7898</v>
      </c>
      <c r="AC1147" s="1">
        <v>1</v>
      </c>
      <c r="AD1147" s="1" t="s">
        <v>51</v>
      </c>
      <c r="AE1147" s="1" t="s">
        <v>51</v>
      </c>
      <c r="AF1147" s="7">
        <v>910890265</v>
      </c>
      <c r="AG1147" s="7">
        <v>48678517</v>
      </c>
      <c r="AH1147" s="7">
        <v>862211748</v>
      </c>
      <c r="AI1147" s="7">
        <v>0</v>
      </c>
      <c r="AJ1147" s="7">
        <v>-3457315</v>
      </c>
    </row>
    <row r="1148" spans="2:36" ht="25.5" hidden="1" x14ac:dyDescent="0.25">
      <c r="B1148" s="1" t="s">
        <v>1797</v>
      </c>
      <c r="C1148" s="1">
        <v>144188</v>
      </c>
      <c r="D1148" s="3"/>
      <c r="E1148" s="1" t="s">
        <v>7903</v>
      </c>
      <c r="F1148" s="1" t="s">
        <v>7904</v>
      </c>
      <c r="G1148" s="1" t="s">
        <v>38</v>
      </c>
      <c r="H1148" s="1">
        <v>91202249</v>
      </c>
      <c r="I1148" s="1" t="s">
        <v>6778</v>
      </c>
      <c r="J1148" s="1" t="s">
        <v>7905</v>
      </c>
      <c r="K1148" s="1">
        <v>3158274462</v>
      </c>
      <c r="L1148" s="1"/>
      <c r="M1148" s="1"/>
      <c r="N1148" s="1" t="s">
        <v>6779</v>
      </c>
      <c r="O1148" s="1">
        <v>0</v>
      </c>
      <c r="P1148" s="1" t="s">
        <v>42</v>
      </c>
      <c r="Q1148" s="1" t="s">
        <v>43</v>
      </c>
      <c r="R1148" s="1" t="s">
        <v>97</v>
      </c>
      <c r="S1148" s="1">
        <v>12</v>
      </c>
      <c r="T1148" s="1" t="s">
        <v>7906</v>
      </c>
      <c r="U1148" s="1" t="s">
        <v>300</v>
      </c>
      <c r="V1148" s="1" t="s">
        <v>30</v>
      </c>
      <c r="W1148" s="1" t="s">
        <v>883</v>
      </c>
      <c r="X1148" s="1" t="s">
        <v>48</v>
      </c>
      <c r="Y1148" s="1">
        <v>4620</v>
      </c>
      <c r="Z1148" s="1" t="s">
        <v>369</v>
      </c>
      <c r="AA1148" s="1">
        <v>1</v>
      </c>
      <c r="AB1148" s="1" t="s">
        <v>7903</v>
      </c>
      <c r="AC1148" s="1">
        <v>1</v>
      </c>
      <c r="AD1148" s="1" t="s">
        <v>51</v>
      </c>
      <c r="AE1148" s="1" t="s">
        <v>51</v>
      </c>
      <c r="AF1148" s="7">
        <v>910410000</v>
      </c>
      <c r="AG1148" s="7">
        <v>480000000</v>
      </c>
      <c r="AH1148" s="7">
        <v>430410000</v>
      </c>
      <c r="AI1148" s="7">
        <v>22710000</v>
      </c>
      <c r="AJ1148" s="7">
        <v>14574000</v>
      </c>
    </row>
    <row r="1149" spans="2:36" hidden="1" x14ac:dyDescent="0.25">
      <c r="B1149" s="1" t="s">
        <v>1797</v>
      </c>
      <c r="C1149" s="1">
        <v>66934</v>
      </c>
      <c r="D1149" s="3"/>
      <c r="E1149" s="1" t="s">
        <v>7907</v>
      </c>
      <c r="F1149" s="1" t="s">
        <v>7908</v>
      </c>
      <c r="G1149" s="1" t="s">
        <v>38</v>
      </c>
      <c r="H1149" s="1">
        <v>79371606</v>
      </c>
      <c r="I1149" s="1" t="s">
        <v>7909</v>
      </c>
      <c r="J1149" s="1" t="s">
        <v>7910</v>
      </c>
      <c r="K1149" s="1">
        <v>7050000</v>
      </c>
      <c r="L1149" s="1">
        <v>3183698122</v>
      </c>
      <c r="M1149" s="1"/>
      <c r="N1149" s="1" t="s">
        <v>7911</v>
      </c>
      <c r="O1149" s="1">
        <v>6405</v>
      </c>
      <c r="P1149" s="1" t="s">
        <v>42</v>
      </c>
      <c r="Q1149" s="1" t="s">
        <v>43</v>
      </c>
      <c r="R1149" s="1" t="s">
        <v>97</v>
      </c>
      <c r="S1149" s="1">
        <v>12</v>
      </c>
      <c r="T1149" s="1" t="s">
        <v>7912</v>
      </c>
      <c r="U1149" s="1" t="s">
        <v>67</v>
      </c>
      <c r="V1149" s="1" t="s">
        <v>30</v>
      </c>
      <c r="W1149" s="1" t="s">
        <v>150</v>
      </c>
      <c r="X1149" s="1" t="s">
        <v>333</v>
      </c>
      <c r="Y1149" s="1">
        <v>6110</v>
      </c>
      <c r="Z1149" s="1" t="s">
        <v>2653</v>
      </c>
      <c r="AA1149" s="1">
        <v>0</v>
      </c>
      <c r="AB1149" s="1"/>
      <c r="AC1149" s="1">
        <v>0</v>
      </c>
      <c r="AD1149" s="1" t="s">
        <v>51</v>
      </c>
      <c r="AE1149" s="1" t="s">
        <v>51</v>
      </c>
      <c r="AF1149" s="7">
        <v>910218380</v>
      </c>
      <c r="AG1149" s="7">
        <v>0</v>
      </c>
      <c r="AH1149" s="7">
        <v>0</v>
      </c>
      <c r="AI1149" s="7">
        <v>0</v>
      </c>
      <c r="AJ1149" s="7">
        <v>0</v>
      </c>
    </row>
    <row r="1150" spans="2:36" ht="25.5" hidden="1" x14ac:dyDescent="0.25">
      <c r="B1150" s="1" t="s">
        <v>1797</v>
      </c>
      <c r="C1150" s="1">
        <v>430983</v>
      </c>
      <c r="D1150" s="1" t="s">
        <v>7913</v>
      </c>
      <c r="E1150" s="1" t="s">
        <v>7914</v>
      </c>
      <c r="F1150" s="1" t="s">
        <v>7915</v>
      </c>
      <c r="G1150" s="1" t="s">
        <v>38</v>
      </c>
      <c r="H1150" s="1">
        <v>37559631</v>
      </c>
      <c r="I1150" s="1" t="s">
        <v>7916</v>
      </c>
      <c r="J1150" s="1" t="s">
        <v>7917</v>
      </c>
      <c r="K1150" s="1">
        <v>3008710108</v>
      </c>
      <c r="L1150" s="1"/>
      <c r="M1150" s="1"/>
      <c r="N1150" s="1" t="s">
        <v>7918</v>
      </c>
      <c r="O1150" s="1">
        <v>2</v>
      </c>
      <c r="P1150" s="1" t="s">
        <v>42</v>
      </c>
      <c r="Q1150" s="1" t="s">
        <v>43</v>
      </c>
      <c r="R1150" s="1" t="s">
        <v>676</v>
      </c>
      <c r="S1150" s="1">
        <v>16</v>
      </c>
      <c r="T1150" s="1" t="s">
        <v>7919</v>
      </c>
      <c r="U1150" s="1" t="s">
        <v>652</v>
      </c>
      <c r="V1150" s="1" t="s">
        <v>30</v>
      </c>
      <c r="W1150" s="1" t="s">
        <v>883</v>
      </c>
      <c r="X1150" s="1" t="s">
        <v>48</v>
      </c>
      <c r="Y1150" s="1">
        <v>8530</v>
      </c>
      <c r="Z1150" s="1" t="s">
        <v>7920</v>
      </c>
      <c r="AA1150" s="1">
        <v>1</v>
      </c>
      <c r="AB1150" s="1" t="s">
        <v>7921</v>
      </c>
      <c r="AC1150" s="1">
        <v>1</v>
      </c>
      <c r="AD1150" s="1" t="s">
        <v>51</v>
      </c>
      <c r="AE1150" s="1" t="s">
        <v>51</v>
      </c>
      <c r="AF1150" s="7">
        <v>910000000</v>
      </c>
      <c r="AG1150" s="7">
        <v>0</v>
      </c>
      <c r="AH1150" s="7">
        <v>910000000</v>
      </c>
      <c r="AI1150" s="7">
        <v>0</v>
      </c>
      <c r="AJ1150" s="7">
        <v>0</v>
      </c>
    </row>
    <row r="1151" spans="2:36" ht="25.5" hidden="1" x14ac:dyDescent="0.25">
      <c r="B1151" s="1" t="s">
        <v>1797</v>
      </c>
      <c r="C1151" s="1">
        <v>173414</v>
      </c>
      <c r="D1151" s="3"/>
      <c r="E1151" s="1" t="s">
        <v>7922</v>
      </c>
      <c r="F1151" s="1" t="s">
        <v>7923</v>
      </c>
      <c r="G1151" s="1" t="s">
        <v>38</v>
      </c>
      <c r="H1151" s="1">
        <v>79410947</v>
      </c>
      <c r="I1151" s="1" t="s">
        <v>7924</v>
      </c>
      <c r="J1151" s="1" t="s">
        <v>7925</v>
      </c>
      <c r="K1151" s="1">
        <v>6327632</v>
      </c>
      <c r="L1151" s="1">
        <v>3176395281</v>
      </c>
      <c r="M1151" s="1"/>
      <c r="N1151" s="1" t="s">
        <v>7926</v>
      </c>
      <c r="O1151" s="1">
        <v>10</v>
      </c>
      <c r="P1151" s="1" t="s">
        <v>42</v>
      </c>
      <c r="Q1151" s="1" t="s">
        <v>43</v>
      </c>
      <c r="R1151" s="1" t="s">
        <v>545</v>
      </c>
      <c r="S1151" s="1">
        <v>3</v>
      </c>
      <c r="T1151" s="1" t="s">
        <v>7927</v>
      </c>
      <c r="U1151" s="1" t="s">
        <v>177</v>
      </c>
      <c r="V1151" s="1" t="s">
        <v>30</v>
      </c>
      <c r="W1151" s="1" t="s">
        <v>47</v>
      </c>
      <c r="X1151" s="1" t="s">
        <v>48</v>
      </c>
      <c r="Y1151" s="1">
        <v>4541</v>
      </c>
      <c r="Z1151" s="1" t="s">
        <v>1072</v>
      </c>
      <c r="AA1151" s="1">
        <v>1</v>
      </c>
      <c r="AB1151" s="1" t="s">
        <v>7928</v>
      </c>
      <c r="AC1151" s="1">
        <v>1</v>
      </c>
      <c r="AD1151" s="1" t="s">
        <v>51</v>
      </c>
      <c r="AE1151" s="1" t="s">
        <v>51</v>
      </c>
      <c r="AF1151" s="7">
        <v>908591000</v>
      </c>
      <c r="AG1151" s="7">
        <v>298097000</v>
      </c>
      <c r="AH1151" s="7">
        <v>610494000</v>
      </c>
      <c r="AI1151" s="7">
        <v>2352766000</v>
      </c>
      <c r="AJ1151" s="7">
        <v>128888000</v>
      </c>
    </row>
    <row r="1152" spans="2:36" ht="25.5" hidden="1" x14ac:dyDescent="0.25">
      <c r="B1152" s="1" t="s">
        <v>1797</v>
      </c>
      <c r="C1152" s="1">
        <v>456456</v>
      </c>
      <c r="D1152" s="1" t="s">
        <v>7929</v>
      </c>
      <c r="E1152" s="1" t="s">
        <v>7930</v>
      </c>
      <c r="F1152" s="1" t="s">
        <v>7931</v>
      </c>
      <c r="G1152" s="1" t="s">
        <v>38</v>
      </c>
      <c r="H1152" s="1">
        <v>28433756</v>
      </c>
      <c r="I1152" s="1" t="s">
        <v>7932</v>
      </c>
      <c r="J1152" s="1" t="s">
        <v>7933</v>
      </c>
      <c r="K1152" s="1">
        <v>3134510767</v>
      </c>
      <c r="L1152" s="1"/>
      <c r="M1152" s="1"/>
      <c r="N1152" s="1" t="s">
        <v>7934</v>
      </c>
      <c r="O1152" s="1">
        <v>3</v>
      </c>
      <c r="P1152" s="1" t="s">
        <v>42</v>
      </c>
      <c r="Q1152" s="1" t="s">
        <v>43</v>
      </c>
      <c r="R1152" s="1" t="s">
        <v>687</v>
      </c>
      <c r="S1152" s="1">
        <v>6</v>
      </c>
      <c r="T1152" s="1" t="s">
        <v>7935</v>
      </c>
      <c r="U1152" s="1" t="s">
        <v>89</v>
      </c>
      <c r="V1152" s="1" t="s">
        <v>30</v>
      </c>
      <c r="W1152" s="1" t="s">
        <v>47</v>
      </c>
      <c r="X1152" s="1" t="s">
        <v>48</v>
      </c>
      <c r="Y1152" s="1">
        <v>4112</v>
      </c>
      <c r="Z1152" s="1" t="s">
        <v>1466</v>
      </c>
      <c r="AA1152" s="1">
        <v>0</v>
      </c>
      <c r="AB1152" s="1"/>
      <c r="AC1152" s="1">
        <v>0</v>
      </c>
      <c r="AD1152" s="1" t="s">
        <v>51</v>
      </c>
      <c r="AE1152" s="1" t="s">
        <v>51</v>
      </c>
      <c r="AF1152" s="7">
        <v>907648000</v>
      </c>
      <c r="AG1152" s="7">
        <v>54217000</v>
      </c>
      <c r="AH1152" s="7">
        <v>853431000</v>
      </c>
      <c r="AI1152" s="7">
        <v>189517000</v>
      </c>
      <c r="AJ1152" s="7">
        <v>9749000</v>
      </c>
    </row>
    <row r="1153" spans="2:36" hidden="1" x14ac:dyDescent="0.25">
      <c r="B1153" s="1" t="s">
        <v>1797</v>
      </c>
      <c r="C1153" s="1">
        <v>199677</v>
      </c>
      <c r="D1153" s="3"/>
      <c r="E1153" s="1" t="s">
        <v>7936</v>
      </c>
      <c r="F1153" s="1" t="s">
        <v>7937</v>
      </c>
      <c r="G1153" s="1" t="s">
        <v>38</v>
      </c>
      <c r="H1153" s="1">
        <v>1098741414</v>
      </c>
      <c r="I1153" s="1" t="s">
        <v>7938</v>
      </c>
      <c r="J1153" s="1" t="s">
        <v>7939</v>
      </c>
      <c r="K1153" s="1">
        <v>6175988</v>
      </c>
      <c r="L1153" s="1">
        <v>3053364423</v>
      </c>
      <c r="M1153" s="1"/>
      <c r="N1153" s="1" t="s">
        <v>7940</v>
      </c>
      <c r="O1153" s="1">
        <v>3</v>
      </c>
      <c r="P1153" s="1" t="s">
        <v>42</v>
      </c>
      <c r="Q1153" s="1" t="s">
        <v>43</v>
      </c>
      <c r="R1153" s="1" t="s">
        <v>97</v>
      </c>
      <c r="S1153" s="1">
        <v>12</v>
      </c>
      <c r="T1153" s="1" t="s">
        <v>2925</v>
      </c>
      <c r="U1153" s="1" t="s">
        <v>211</v>
      </c>
      <c r="V1153" s="1" t="s">
        <v>30</v>
      </c>
      <c r="W1153" s="1" t="s">
        <v>47</v>
      </c>
      <c r="X1153" s="1" t="s">
        <v>48</v>
      </c>
      <c r="Y1153" s="1">
        <v>7020</v>
      </c>
      <c r="Z1153" s="1" t="s">
        <v>186</v>
      </c>
      <c r="AA1153" s="1">
        <v>1</v>
      </c>
      <c r="AB1153" s="1" t="s">
        <v>7941</v>
      </c>
      <c r="AC1153" s="1">
        <v>1</v>
      </c>
      <c r="AD1153" s="1" t="s">
        <v>51</v>
      </c>
      <c r="AE1153" s="1" t="s">
        <v>51</v>
      </c>
      <c r="AF1153" s="7">
        <v>906966530</v>
      </c>
      <c r="AG1153" s="7">
        <v>866437704</v>
      </c>
      <c r="AH1153" s="7">
        <v>40528826</v>
      </c>
      <c r="AI1153" s="7">
        <v>358584254</v>
      </c>
      <c r="AJ1153" s="7">
        <v>9220162</v>
      </c>
    </row>
    <row r="1154" spans="2:36" hidden="1" x14ac:dyDescent="0.25">
      <c r="B1154" s="1" t="s">
        <v>1797</v>
      </c>
      <c r="C1154" s="1">
        <v>75043</v>
      </c>
      <c r="D1154" s="3"/>
      <c r="E1154" s="1" t="s">
        <v>7942</v>
      </c>
      <c r="F1154" s="1">
        <v>63294695</v>
      </c>
      <c r="G1154" s="1"/>
      <c r="H1154" s="1"/>
      <c r="I1154" s="1"/>
      <c r="J1154" s="1" t="s">
        <v>7943</v>
      </c>
      <c r="K1154" s="1">
        <v>6808162</v>
      </c>
      <c r="L1154" s="1">
        <v>6800314</v>
      </c>
      <c r="M1154" s="1">
        <v>3156776569</v>
      </c>
      <c r="N1154" s="1" t="s">
        <v>7944</v>
      </c>
      <c r="O1154" s="1">
        <v>4</v>
      </c>
      <c r="P1154" s="1" t="s">
        <v>42</v>
      </c>
      <c r="Q1154" s="1" t="s">
        <v>43</v>
      </c>
      <c r="R1154" s="1" t="s">
        <v>7945</v>
      </c>
      <c r="S1154" s="1">
        <v>11</v>
      </c>
      <c r="T1154" s="1" t="s">
        <v>7946</v>
      </c>
      <c r="U1154" s="1" t="s">
        <v>109</v>
      </c>
      <c r="V1154" s="1" t="s">
        <v>30</v>
      </c>
      <c r="W1154" s="1" t="s">
        <v>68</v>
      </c>
      <c r="X1154" s="1" t="s">
        <v>69</v>
      </c>
      <c r="Y1154" s="1">
        <v>6621</v>
      </c>
      <c r="Z1154" s="1" t="s">
        <v>690</v>
      </c>
      <c r="AA1154" s="1">
        <v>1</v>
      </c>
      <c r="AB1154" s="1" t="s">
        <v>7947</v>
      </c>
      <c r="AC1154" s="1">
        <v>1</v>
      </c>
      <c r="AD1154" s="1" t="s">
        <v>51</v>
      </c>
      <c r="AE1154" s="1" t="s">
        <v>51</v>
      </c>
      <c r="AF1154" s="7">
        <v>906332714</v>
      </c>
      <c r="AG1154" s="7">
        <v>65409600</v>
      </c>
      <c r="AH1154" s="7">
        <v>840923114</v>
      </c>
      <c r="AI1154" s="7">
        <v>317546025</v>
      </c>
      <c r="AJ1154" s="7">
        <v>24882443</v>
      </c>
    </row>
    <row r="1155" spans="2:36" ht="38.25" hidden="1" x14ac:dyDescent="0.25">
      <c r="B1155" s="1" t="s">
        <v>1797</v>
      </c>
      <c r="C1155" s="1">
        <v>97324</v>
      </c>
      <c r="D1155" s="3"/>
      <c r="E1155" s="1" t="s">
        <v>7948</v>
      </c>
      <c r="F1155" s="1">
        <v>51956162</v>
      </c>
      <c r="G1155" s="1"/>
      <c r="H1155" s="1"/>
      <c r="I1155" s="1"/>
      <c r="J1155" s="1" t="s">
        <v>7949</v>
      </c>
      <c r="K1155" s="1">
        <v>6330691</v>
      </c>
      <c r="L1155" s="1">
        <v>3183123252</v>
      </c>
      <c r="M1155" s="1"/>
      <c r="N1155" s="1" t="s">
        <v>7950</v>
      </c>
      <c r="O1155" s="1">
        <v>0</v>
      </c>
      <c r="P1155" s="1" t="s">
        <v>42</v>
      </c>
      <c r="Q1155" s="1" t="s">
        <v>43</v>
      </c>
      <c r="R1155" s="1" t="s">
        <v>1242</v>
      </c>
      <c r="S1155" s="1">
        <v>15</v>
      </c>
      <c r="T1155" s="1" t="s">
        <v>7951</v>
      </c>
      <c r="U1155" s="1" t="s">
        <v>46</v>
      </c>
      <c r="V1155" s="1" t="s">
        <v>30</v>
      </c>
      <c r="W1155" s="1" t="s">
        <v>68</v>
      </c>
      <c r="X1155" s="1" t="s">
        <v>69</v>
      </c>
      <c r="Y1155" s="1">
        <v>4664</v>
      </c>
      <c r="Z1155" s="1" t="s">
        <v>2371</v>
      </c>
      <c r="AA1155" s="1">
        <v>0</v>
      </c>
      <c r="AB1155" s="1"/>
      <c r="AC1155" s="1">
        <v>0</v>
      </c>
      <c r="AD1155" s="1" t="s">
        <v>51</v>
      </c>
      <c r="AE1155" s="1" t="s">
        <v>51</v>
      </c>
      <c r="AF1155" s="7">
        <v>905000000</v>
      </c>
      <c r="AG1155" s="7">
        <v>905000000</v>
      </c>
      <c r="AH1155" s="7">
        <v>0</v>
      </c>
      <c r="AI1155" s="7">
        <v>1540000000</v>
      </c>
      <c r="AJ1155" s="7">
        <v>31015000</v>
      </c>
    </row>
    <row r="1156" spans="2:36" ht="25.5" hidden="1" x14ac:dyDescent="0.25">
      <c r="B1156" s="1" t="s">
        <v>1797</v>
      </c>
      <c r="C1156" s="1">
        <v>463521</v>
      </c>
      <c r="D1156" s="1"/>
      <c r="E1156" s="1" t="s">
        <v>7952</v>
      </c>
      <c r="F1156" s="1" t="s">
        <v>7953</v>
      </c>
      <c r="G1156" s="1" t="s">
        <v>38</v>
      </c>
      <c r="H1156" s="1">
        <v>5539189</v>
      </c>
      <c r="I1156" s="1" t="s">
        <v>7954</v>
      </c>
      <c r="J1156" s="1" t="s">
        <v>7955</v>
      </c>
      <c r="K1156" s="1">
        <v>3183461494</v>
      </c>
      <c r="L1156" s="1"/>
      <c r="M1156" s="1"/>
      <c r="N1156" s="1" t="s">
        <v>7956</v>
      </c>
      <c r="O1156" s="1">
        <v>0</v>
      </c>
      <c r="P1156" s="1" t="s">
        <v>42</v>
      </c>
      <c r="Q1156" s="1" t="s">
        <v>43</v>
      </c>
      <c r="R1156" s="1"/>
      <c r="S1156" s="1"/>
      <c r="T1156" s="1" t="s">
        <v>7957</v>
      </c>
      <c r="U1156" s="1" t="s">
        <v>300</v>
      </c>
      <c r="V1156" s="1" t="s">
        <v>30</v>
      </c>
      <c r="W1156" s="1" t="s">
        <v>47</v>
      </c>
      <c r="X1156" s="1" t="s">
        <v>48</v>
      </c>
      <c r="Y1156" s="1">
        <v>6810</v>
      </c>
      <c r="Z1156" s="1" t="s">
        <v>119</v>
      </c>
      <c r="AA1156" s="1">
        <v>0</v>
      </c>
      <c r="AB1156" s="1"/>
      <c r="AC1156" s="1">
        <v>0</v>
      </c>
      <c r="AD1156" s="1" t="s">
        <v>51</v>
      </c>
      <c r="AE1156" s="1" t="s">
        <v>51</v>
      </c>
      <c r="AF1156" s="7">
        <v>905000000</v>
      </c>
      <c r="AG1156" s="7">
        <v>790000000</v>
      </c>
      <c r="AH1156" s="7">
        <v>115000000</v>
      </c>
      <c r="AI1156" s="7">
        <v>0</v>
      </c>
      <c r="AJ1156" s="7">
        <v>0</v>
      </c>
    </row>
    <row r="1157" spans="2:36" ht="25.5" hidden="1" x14ac:dyDescent="0.25">
      <c r="B1157" s="1" t="s">
        <v>1797</v>
      </c>
      <c r="C1157" s="1">
        <v>477986</v>
      </c>
      <c r="D1157" s="1"/>
      <c r="E1157" s="1" t="s">
        <v>7958</v>
      </c>
      <c r="F1157" s="1" t="s">
        <v>7959</v>
      </c>
      <c r="G1157" s="1" t="s">
        <v>38</v>
      </c>
      <c r="H1157" s="1">
        <v>79688703</v>
      </c>
      <c r="I1157" s="1" t="s">
        <v>7960</v>
      </c>
      <c r="J1157" s="1" t="s">
        <v>7961</v>
      </c>
      <c r="K1157" s="1">
        <v>3165242258</v>
      </c>
      <c r="L1157" s="1">
        <v>3103146779</v>
      </c>
      <c r="M1157" s="1"/>
      <c r="N1157" s="1" t="s">
        <v>7962</v>
      </c>
      <c r="O1157" s="1">
        <v>0</v>
      </c>
      <c r="P1157" s="1" t="s">
        <v>42</v>
      </c>
      <c r="Q1157" s="1" t="s">
        <v>43</v>
      </c>
      <c r="R1157" s="1" t="s">
        <v>194</v>
      </c>
      <c r="S1157" s="1">
        <v>12</v>
      </c>
      <c r="T1157" s="1" t="s">
        <v>7963</v>
      </c>
      <c r="U1157" s="1" t="s">
        <v>332</v>
      </c>
      <c r="V1157" s="1" t="s">
        <v>30</v>
      </c>
      <c r="W1157" s="1" t="s">
        <v>47</v>
      </c>
      <c r="X1157" s="1" t="s">
        <v>48</v>
      </c>
      <c r="Y1157" s="1">
        <v>4645</v>
      </c>
      <c r="Z1157" s="1" t="s">
        <v>615</v>
      </c>
      <c r="AA1157" s="1">
        <v>0</v>
      </c>
      <c r="AB1157" s="1"/>
      <c r="AC1157" s="1">
        <v>0</v>
      </c>
      <c r="AD1157" s="1" t="s">
        <v>51</v>
      </c>
      <c r="AE1157" s="1" t="s">
        <v>51</v>
      </c>
      <c r="AF1157" s="7">
        <v>904000000</v>
      </c>
      <c r="AG1157" s="7">
        <v>0</v>
      </c>
      <c r="AH1157" s="7">
        <v>904000000</v>
      </c>
      <c r="AI1157" s="7">
        <v>0</v>
      </c>
      <c r="AJ1157" s="7">
        <v>0</v>
      </c>
    </row>
    <row r="1158" spans="2:36" ht="25.5" hidden="1" x14ac:dyDescent="0.25">
      <c r="B1158" s="1" t="s">
        <v>1797</v>
      </c>
      <c r="C1158" s="1">
        <v>281749</v>
      </c>
      <c r="D1158" s="1" t="s">
        <v>7964</v>
      </c>
      <c r="E1158" s="1" t="s">
        <v>7965</v>
      </c>
      <c r="F1158" s="1" t="s">
        <v>7966</v>
      </c>
      <c r="G1158" s="1" t="s">
        <v>38</v>
      </c>
      <c r="H1158" s="1">
        <v>63340858</v>
      </c>
      <c r="I1158" s="1" t="s">
        <v>7967</v>
      </c>
      <c r="J1158" s="1" t="s">
        <v>7968</v>
      </c>
      <c r="K1158" s="1">
        <v>3166939080</v>
      </c>
      <c r="L1158" s="1"/>
      <c r="M1158" s="1"/>
      <c r="N1158" s="1" t="s">
        <v>7969</v>
      </c>
      <c r="O1158" s="1">
        <v>16</v>
      </c>
      <c r="P1158" s="1" t="s">
        <v>42</v>
      </c>
      <c r="Q1158" s="1" t="s">
        <v>43</v>
      </c>
      <c r="R1158" s="1" t="s">
        <v>87</v>
      </c>
      <c r="S1158" s="1">
        <v>4</v>
      </c>
      <c r="T1158" s="1" t="s">
        <v>7970</v>
      </c>
      <c r="U1158" s="1" t="s">
        <v>260</v>
      </c>
      <c r="V1158" s="1" t="s">
        <v>30</v>
      </c>
      <c r="W1158" s="1" t="s">
        <v>47</v>
      </c>
      <c r="X1158" s="1" t="s">
        <v>48</v>
      </c>
      <c r="Y1158" s="1">
        <v>7112</v>
      </c>
      <c r="Z1158" s="1" t="s">
        <v>425</v>
      </c>
      <c r="AA1158" s="1">
        <v>0</v>
      </c>
      <c r="AB1158" s="1"/>
      <c r="AC1158" s="1">
        <v>0</v>
      </c>
      <c r="AD1158" s="1" t="s">
        <v>51</v>
      </c>
      <c r="AE1158" s="1" t="s">
        <v>51</v>
      </c>
      <c r="AF1158" s="7">
        <v>903863596</v>
      </c>
      <c r="AG1158" s="7">
        <v>939948497</v>
      </c>
      <c r="AH1158" s="7">
        <v>-36084901</v>
      </c>
      <c r="AI1158" s="7">
        <v>1499659725</v>
      </c>
      <c r="AJ1158" s="7">
        <v>-315502057</v>
      </c>
    </row>
    <row r="1159" spans="2:36" ht="38.25" hidden="1" x14ac:dyDescent="0.25">
      <c r="B1159" s="1" t="s">
        <v>1797</v>
      </c>
      <c r="C1159" s="1">
        <v>312934</v>
      </c>
      <c r="D1159" s="1"/>
      <c r="E1159" s="1" t="s">
        <v>7971</v>
      </c>
      <c r="F1159" s="1" t="s">
        <v>7972</v>
      </c>
      <c r="G1159" s="1" t="s">
        <v>38</v>
      </c>
      <c r="H1159" s="1">
        <v>63518523</v>
      </c>
      <c r="I1159" s="1" t="s">
        <v>7973</v>
      </c>
      <c r="J1159" s="1" t="s">
        <v>7974</v>
      </c>
      <c r="K1159" s="1">
        <v>6575362</v>
      </c>
      <c r="L1159" s="1">
        <v>3202320266</v>
      </c>
      <c r="M1159" s="1">
        <v>6575362</v>
      </c>
      <c r="N1159" s="1" t="s">
        <v>7975</v>
      </c>
      <c r="O1159" s="1">
        <v>4</v>
      </c>
      <c r="P1159" s="1" t="s">
        <v>42</v>
      </c>
      <c r="Q1159" s="1" t="s">
        <v>43</v>
      </c>
      <c r="R1159" s="1" t="s">
        <v>202</v>
      </c>
      <c r="S1159" s="1">
        <v>12</v>
      </c>
      <c r="T1159" s="1" t="s">
        <v>7976</v>
      </c>
      <c r="U1159" s="1" t="s">
        <v>46</v>
      </c>
      <c r="V1159" s="1" t="s">
        <v>30</v>
      </c>
      <c r="W1159" s="1" t="s">
        <v>47</v>
      </c>
      <c r="X1159" s="1" t="s">
        <v>48</v>
      </c>
      <c r="Y1159" s="1">
        <v>4761</v>
      </c>
      <c r="Z1159" s="1" t="s">
        <v>452</v>
      </c>
      <c r="AA1159" s="1">
        <v>1</v>
      </c>
      <c r="AB1159" s="1" t="s">
        <v>7977</v>
      </c>
      <c r="AC1159" s="1">
        <v>1</v>
      </c>
      <c r="AD1159" s="1" t="s">
        <v>51</v>
      </c>
      <c r="AE1159" s="1" t="s">
        <v>51</v>
      </c>
      <c r="AF1159" s="7">
        <v>902902683</v>
      </c>
      <c r="AG1159" s="7">
        <v>367928228</v>
      </c>
      <c r="AH1159" s="7">
        <v>534974455</v>
      </c>
      <c r="AI1159" s="7">
        <v>646021462</v>
      </c>
      <c r="AJ1159" s="7">
        <v>26467058</v>
      </c>
    </row>
    <row r="1160" spans="2:36" ht="25.5" hidden="1" x14ac:dyDescent="0.25">
      <c r="B1160" s="1" t="s">
        <v>1797</v>
      </c>
      <c r="C1160" s="1">
        <v>252001</v>
      </c>
      <c r="D1160" s="1"/>
      <c r="E1160" s="1" t="s">
        <v>7978</v>
      </c>
      <c r="F1160" s="1" t="s">
        <v>7979</v>
      </c>
      <c r="G1160" s="1" t="s">
        <v>38</v>
      </c>
      <c r="H1160" s="1">
        <v>27958661</v>
      </c>
      <c r="I1160" s="1" t="s">
        <v>7980</v>
      </c>
      <c r="J1160" s="1" t="s">
        <v>7981</v>
      </c>
      <c r="K1160" s="1">
        <v>6435775</v>
      </c>
      <c r="L1160" s="1">
        <v>6436866</v>
      </c>
      <c r="M1160" s="1">
        <v>3158717957</v>
      </c>
      <c r="N1160" s="1" t="s">
        <v>7982</v>
      </c>
      <c r="O1160" s="1">
        <v>0</v>
      </c>
      <c r="P1160" s="1" t="s">
        <v>42</v>
      </c>
      <c r="Q1160" s="1" t="s">
        <v>43</v>
      </c>
      <c r="R1160" s="1" t="s">
        <v>202</v>
      </c>
      <c r="S1160" s="1">
        <v>12</v>
      </c>
      <c r="T1160" s="1" t="s">
        <v>7983</v>
      </c>
      <c r="U1160" s="1" t="s">
        <v>67</v>
      </c>
      <c r="V1160" s="1" t="s">
        <v>30</v>
      </c>
      <c r="W1160" s="1" t="s">
        <v>47</v>
      </c>
      <c r="X1160" s="1" t="s">
        <v>48</v>
      </c>
      <c r="Y1160" s="1">
        <v>6810</v>
      </c>
      <c r="Z1160" s="1" t="s">
        <v>119</v>
      </c>
      <c r="AA1160" s="1">
        <v>1</v>
      </c>
      <c r="AB1160" s="1" t="s">
        <v>7978</v>
      </c>
      <c r="AC1160" s="1">
        <v>1</v>
      </c>
      <c r="AD1160" s="1" t="s">
        <v>51</v>
      </c>
      <c r="AE1160" s="1" t="s">
        <v>51</v>
      </c>
      <c r="AF1160" s="7">
        <v>902500000</v>
      </c>
      <c r="AG1160" s="7">
        <v>101100000</v>
      </c>
      <c r="AH1160" s="7">
        <v>801400000</v>
      </c>
      <c r="AI1160" s="7">
        <v>42000000</v>
      </c>
      <c r="AJ1160" s="7">
        <v>5018000</v>
      </c>
    </row>
    <row r="1161" spans="2:36" ht="38.25" hidden="1" x14ac:dyDescent="0.25">
      <c r="B1161" s="1" t="s">
        <v>1797</v>
      </c>
      <c r="C1161" s="1">
        <v>19717</v>
      </c>
      <c r="D1161" s="3"/>
      <c r="E1161" s="1" t="s">
        <v>7984</v>
      </c>
      <c r="F1161" s="1" t="s">
        <v>7985</v>
      </c>
      <c r="G1161" s="1" t="s">
        <v>38</v>
      </c>
      <c r="H1161" s="1">
        <v>13818856</v>
      </c>
      <c r="I1161" s="1" t="s">
        <v>7986</v>
      </c>
      <c r="J1161" s="1" t="s">
        <v>7987</v>
      </c>
      <c r="K1161" s="1">
        <v>6352109</v>
      </c>
      <c r="L1161" s="1">
        <v>6454443</v>
      </c>
      <c r="M1161" s="1">
        <v>3002668258</v>
      </c>
      <c r="N1161" s="1" t="s">
        <v>7988</v>
      </c>
      <c r="O1161" s="1">
        <v>11</v>
      </c>
      <c r="P1161" s="1" t="s">
        <v>42</v>
      </c>
      <c r="Q1161" s="1" t="s">
        <v>43</v>
      </c>
      <c r="R1161" s="1" t="s">
        <v>77</v>
      </c>
      <c r="S1161" s="1">
        <v>13</v>
      </c>
      <c r="T1161" s="1" t="s">
        <v>7989</v>
      </c>
      <c r="U1161" s="1" t="s">
        <v>67</v>
      </c>
      <c r="V1161" s="1" t="s">
        <v>30</v>
      </c>
      <c r="W1161" s="1" t="s">
        <v>110</v>
      </c>
      <c r="X1161" s="1" t="s">
        <v>48</v>
      </c>
      <c r="Y1161" s="1">
        <v>4741</v>
      </c>
      <c r="Z1161" s="1" t="s">
        <v>644</v>
      </c>
      <c r="AA1161" s="1">
        <v>1</v>
      </c>
      <c r="AB1161" s="1" t="s">
        <v>7990</v>
      </c>
      <c r="AC1161" s="1">
        <v>1</v>
      </c>
      <c r="AD1161" s="1" t="s">
        <v>51</v>
      </c>
      <c r="AE1161" s="1" t="s">
        <v>51</v>
      </c>
      <c r="AF1161" s="7">
        <v>902201085</v>
      </c>
      <c r="AG1161" s="7">
        <v>95670562</v>
      </c>
      <c r="AH1161" s="7">
        <v>806530523</v>
      </c>
      <c r="AI1161" s="7">
        <v>861647916</v>
      </c>
      <c r="AJ1161" s="7">
        <v>1714359</v>
      </c>
    </row>
    <row r="1162" spans="2:36" ht="25.5" hidden="1" x14ac:dyDescent="0.25">
      <c r="B1162" s="1" t="s">
        <v>1797</v>
      </c>
      <c r="C1162" s="1">
        <v>83056</v>
      </c>
      <c r="D1162" s="3"/>
      <c r="E1162" s="1" t="s">
        <v>7991</v>
      </c>
      <c r="F1162" s="1">
        <v>63482692</v>
      </c>
      <c r="G1162" s="1"/>
      <c r="H1162" s="1"/>
      <c r="I1162" s="1"/>
      <c r="J1162" s="1" t="s">
        <v>7992</v>
      </c>
      <c r="K1162" s="1">
        <v>6451001</v>
      </c>
      <c r="L1162" s="1">
        <v>6850001</v>
      </c>
      <c r="M1162" s="1">
        <v>3144136245</v>
      </c>
      <c r="N1162" s="1" t="s">
        <v>7993</v>
      </c>
      <c r="O1162" s="1">
        <v>10</v>
      </c>
      <c r="P1162" s="1" t="s">
        <v>42</v>
      </c>
      <c r="Q1162" s="1" t="s">
        <v>43</v>
      </c>
      <c r="R1162" s="1" t="s">
        <v>658</v>
      </c>
      <c r="S1162" s="1">
        <v>13</v>
      </c>
      <c r="T1162" s="1" t="s">
        <v>7994</v>
      </c>
      <c r="U1162" s="1" t="s">
        <v>460</v>
      </c>
      <c r="V1162" s="1" t="s">
        <v>30</v>
      </c>
      <c r="W1162" s="1" t="s">
        <v>68</v>
      </c>
      <c r="X1162" s="1" t="s">
        <v>69</v>
      </c>
      <c r="Y1162" s="1">
        <v>4659</v>
      </c>
      <c r="Z1162" s="1" t="s">
        <v>1273</v>
      </c>
      <c r="AA1162" s="1">
        <v>2</v>
      </c>
      <c r="AB1162" s="1" t="s">
        <v>7995</v>
      </c>
      <c r="AC1162" s="1">
        <v>2</v>
      </c>
      <c r="AD1162" s="1" t="s">
        <v>51</v>
      </c>
      <c r="AE1162" s="1" t="s">
        <v>51</v>
      </c>
      <c r="AF1162" s="7">
        <v>901703000</v>
      </c>
      <c r="AG1162" s="7">
        <v>495753000</v>
      </c>
      <c r="AH1162" s="7">
        <v>405950000</v>
      </c>
      <c r="AI1162" s="7">
        <v>1703912000</v>
      </c>
      <c r="AJ1162" s="7">
        <v>129105000</v>
      </c>
    </row>
    <row r="1163" spans="2:36" ht="25.5" hidden="1" x14ac:dyDescent="0.25">
      <c r="B1163" s="1" t="s">
        <v>1797</v>
      </c>
      <c r="C1163" s="1">
        <v>182162</v>
      </c>
      <c r="D1163" s="1" t="s">
        <v>7996</v>
      </c>
      <c r="E1163" s="1" t="s">
        <v>7997</v>
      </c>
      <c r="F1163" s="1" t="s">
        <v>7998</v>
      </c>
      <c r="G1163" s="1" t="s">
        <v>38</v>
      </c>
      <c r="H1163" s="1">
        <v>91518805</v>
      </c>
      <c r="I1163" s="1" t="s">
        <v>7999</v>
      </c>
      <c r="J1163" s="1" t="s">
        <v>8000</v>
      </c>
      <c r="K1163" s="1">
        <v>3165325709</v>
      </c>
      <c r="L1163" s="1">
        <v>3005669177</v>
      </c>
      <c r="M1163" s="1"/>
      <c r="N1163" s="1" t="s">
        <v>8001</v>
      </c>
      <c r="O1163" s="1">
        <v>1</v>
      </c>
      <c r="P1163" s="1" t="s">
        <v>42</v>
      </c>
      <c r="Q1163" s="1" t="s">
        <v>43</v>
      </c>
      <c r="R1163" s="1" t="s">
        <v>97</v>
      </c>
      <c r="S1163" s="1">
        <v>12</v>
      </c>
      <c r="T1163" s="1" t="s">
        <v>8002</v>
      </c>
      <c r="U1163" s="1" t="s">
        <v>616</v>
      </c>
      <c r="V1163" s="1" t="s">
        <v>30</v>
      </c>
      <c r="W1163" s="1" t="s">
        <v>47</v>
      </c>
      <c r="X1163" s="1" t="s">
        <v>48</v>
      </c>
      <c r="Y1163" s="1">
        <v>6910</v>
      </c>
      <c r="Z1163" s="1" t="s">
        <v>1871</v>
      </c>
      <c r="AA1163" s="1">
        <v>1</v>
      </c>
      <c r="AB1163" s="1" t="s">
        <v>8003</v>
      </c>
      <c r="AC1163" s="1">
        <v>1</v>
      </c>
      <c r="AD1163" s="1" t="s">
        <v>51</v>
      </c>
      <c r="AE1163" s="1" t="s">
        <v>51</v>
      </c>
      <c r="AF1163" s="7">
        <v>901606405</v>
      </c>
      <c r="AG1163" s="7">
        <v>37178028</v>
      </c>
      <c r="AH1163" s="7">
        <v>864428377</v>
      </c>
      <c r="AI1163" s="7">
        <v>281875747</v>
      </c>
      <c r="AJ1163" s="7">
        <v>12566685</v>
      </c>
    </row>
    <row r="1164" spans="2:36" ht="25.5" hidden="1" x14ac:dyDescent="0.25">
      <c r="B1164" s="1" t="s">
        <v>1797</v>
      </c>
      <c r="C1164" s="1">
        <v>434125</v>
      </c>
      <c r="D1164" s="1"/>
      <c r="E1164" s="1" t="s">
        <v>8004</v>
      </c>
      <c r="F1164" s="1" t="s">
        <v>8005</v>
      </c>
      <c r="G1164" s="1" t="s">
        <v>38</v>
      </c>
      <c r="H1164" s="1">
        <v>1098713012</v>
      </c>
      <c r="I1164" s="1" t="s">
        <v>8006</v>
      </c>
      <c r="J1164" s="1" t="s">
        <v>8007</v>
      </c>
      <c r="K1164" s="1">
        <v>3172764260</v>
      </c>
      <c r="L1164" s="1"/>
      <c r="M1164" s="1"/>
      <c r="N1164" s="1" t="s">
        <v>8008</v>
      </c>
      <c r="O1164" s="1">
        <v>0</v>
      </c>
      <c r="P1164" s="1" t="s">
        <v>42</v>
      </c>
      <c r="Q1164" s="1" t="s">
        <v>43</v>
      </c>
      <c r="R1164" s="1" t="s">
        <v>97</v>
      </c>
      <c r="S1164" s="1">
        <v>12</v>
      </c>
      <c r="T1164" s="1" t="s">
        <v>8009</v>
      </c>
      <c r="U1164" s="1" t="s">
        <v>4643</v>
      </c>
      <c r="V1164" s="1" t="s">
        <v>30</v>
      </c>
      <c r="W1164" s="1" t="s">
        <v>47</v>
      </c>
      <c r="X1164" s="1" t="s">
        <v>48</v>
      </c>
      <c r="Y1164" s="1">
        <v>6810</v>
      </c>
      <c r="Z1164" s="1" t="s">
        <v>119</v>
      </c>
      <c r="AA1164" s="1">
        <v>1</v>
      </c>
      <c r="AB1164" s="1" t="s">
        <v>8010</v>
      </c>
      <c r="AC1164" s="1">
        <v>1</v>
      </c>
      <c r="AD1164" s="1" t="s">
        <v>51</v>
      </c>
      <c r="AE1164" s="1" t="s">
        <v>51</v>
      </c>
      <c r="AF1164" s="7">
        <v>900981491</v>
      </c>
      <c r="AG1164" s="7">
        <v>904783296</v>
      </c>
      <c r="AH1164" s="7">
        <v>-3801805</v>
      </c>
      <c r="AI1164" s="7">
        <v>0</v>
      </c>
      <c r="AJ1164" s="7">
        <v>1946450</v>
      </c>
    </row>
    <row r="1165" spans="2:36" ht="25.5" hidden="1" x14ac:dyDescent="0.25">
      <c r="B1165" s="1" t="s">
        <v>1797</v>
      </c>
      <c r="C1165" s="1">
        <v>109728</v>
      </c>
      <c r="D1165" s="3"/>
      <c r="E1165" s="1" t="s">
        <v>8011</v>
      </c>
      <c r="F1165" s="1">
        <v>13848949</v>
      </c>
      <c r="G1165" s="1"/>
      <c r="H1165" s="1"/>
      <c r="I1165" s="1"/>
      <c r="J1165" s="1" t="s">
        <v>8012</v>
      </c>
      <c r="K1165" s="1">
        <v>6711885</v>
      </c>
      <c r="L1165" s="1">
        <v>3106996849</v>
      </c>
      <c r="M1165" s="1"/>
      <c r="N1165" s="1" t="s">
        <v>8013</v>
      </c>
      <c r="O1165" s="1">
        <v>1</v>
      </c>
      <c r="P1165" s="1" t="s">
        <v>42</v>
      </c>
      <c r="Q1165" s="1" t="s">
        <v>43</v>
      </c>
      <c r="R1165" s="1"/>
      <c r="S1165" s="1"/>
      <c r="T1165" s="1" t="s">
        <v>8014</v>
      </c>
      <c r="U1165" s="1" t="s">
        <v>670</v>
      </c>
      <c r="V1165" s="1" t="s">
        <v>30</v>
      </c>
      <c r="W1165" s="1" t="s">
        <v>68</v>
      </c>
      <c r="X1165" s="1" t="s">
        <v>69</v>
      </c>
      <c r="Y1165" s="1">
        <v>4620</v>
      </c>
      <c r="Z1165" s="1" t="s">
        <v>369</v>
      </c>
      <c r="AA1165" s="1">
        <v>1</v>
      </c>
      <c r="AB1165" s="1" t="s">
        <v>8015</v>
      </c>
      <c r="AC1165" s="1">
        <v>1</v>
      </c>
      <c r="AD1165" s="1" t="s">
        <v>51</v>
      </c>
      <c r="AE1165" s="1" t="s">
        <v>51</v>
      </c>
      <c r="AF1165" s="7">
        <v>900059000</v>
      </c>
      <c r="AG1165" s="7">
        <v>422731000</v>
      </c>
      <c r="AH1165" s="7">
        <v>477328000</v>
      </c>
      <c r="AI1165" s="7">
        <v>1326968000</v>
      </c>
      <c r="AJ1165" s="7">
        <v>76413000</v>
      </c>
    </row>
    <row r="1166" spans="2:36" hidden="1" x14ac:dyDescent="0.25">
      <c r="B1166" s="1" t="s">
        <v>1797</v>
      </c>
      <c r="C1166" s="1">
        <v>303053</v>
      </c>
      <c r="D1166" s="1"/>
      <c r="E1166" s="1" t="s">
        <v>8016</v>
      </c>
      <c r="F1166" s="1" t="s">
        <v>8017</v>
      </c>
      <c r="G1166" s="1" t="s">
        <v>38</v>
      </c>
      <c r="H1166" s="1">
        <v>91207330</v>
      </c>
      <c r="I1166" s="1" t="s">
        <v>8018</v>
      </c>
      <c r="J1166" s="1" t="s">
        <v>8019</v>
      </c>
      <c r="K1166" s="1">
        <v>6711693</v>
      </c>
      <c r="L1166" s="1">
        <v>3017038583</v>
      </c>
      <c r="M1166" s="1"/>
      <c r="N1166" s="1" t="s">
        <v>8020</v>
      </c>
      <c r="O1166" s="1">
        <v>10</v>
      </c>
      <c r="P1166" s="1" t="s">
        <v>42</v>
      </c>
      <c r="Q1166" s="1" t="s">
        <v>43</v>
      </c>
      <c r="R1166" s="1" t="s">
        <v>991</v>
      </c>
      <c r="S1166" s="1">
        <v>4</v>
      </c>
      <c r="T1166" s="1" t="s">
        <v>8021</v>
      </c>
      <c r="U1166" s="1" t="s">
        <v>1459</v>
      </c>
      <c r="V1166" s="1" t="s">
        <v>30</v>
      </c>
      <c r="W1166" s="1" t="s">
        <v>47</v>
      </c>
      <c r="X1166" s="1" t="s">
        <v>48</v>
      </c>
      <c r="Y1166" s="1">
        <v>3110</v>
      </c>
      <c r="Z1166" s="1" t="s">
        <v>324</v>
      </c>
      <c r="AA1166" s="1">
        <v>1</v>
      </c>
      <c r="AB1166" s="1" t="s">
        <v>8022</v>
      </c>
      <c r="AC1166" s="1">
        <v>1</v>
      </c>
      <c r="AD1166" s="1" t="s">
        <v>51</v>
      </c>
      <c r="AE1166" s="1" t="s">
        <v>51</v>
      </c>
      <c r="AF1166" s="7">
        <v>900000000</v>
      </c>
      <c r="AG1166" s="7">
        <v>366000000</v>
      </c>
      <c r="AH1166" s="7">
        <v>534000000</v>
      </c>
      <c r="AI1166" s="7">
        <v>534551396</v>
      </c>
      <c r="AJ1166" s="7">
        <v>0</v>
      </c>
    </row>
    <row r="1167" spans="2:36" ht="25.5" hidden="1" x14ac:dyDescent="0.25">
      <c r="B1167" s="1" t="s">
        <v>1797</v>
      </c>
      <c r="C1167" s="1">
        <v>50303</v>
      </c>
      <c r="D1167" s="3"/>
      <c r="E1167" s="1" t="s">
        <v>5448</v>
      </c>
      <c r="F1167" s="1">
        <v>91273866</v>
      </c>
      <c r="G1167" s="1"/>
      <c r="H1167" s="1"/>
      <c r="I1167" s="1"/>
      <c r="J1167" s="1" t="s">
        <v>8023</v>
      </c>
      <c r="K1167" s="1">
        <v>6522929</v>
      </c>
      <c r="L1167" s="1">
        <v>3105725645</v>
      </c>
      <c r="M1167" s="1">
        <v>3105725645</v>
      </c>
      <c r="N1167" s="1" t="s">
        <v>8024</v>
      </c>
      <c r="O1167" s="1">
        <v>15</v>
      </c>
      <c r="P1167" s="1" t="s">
        <v>42</v>
      </c>
      <c r="Q1167" s="1" t="s">
        <v>43</v>
      </c>
      <c r="R1167" s="1" t="s">
        <v>107</v>
      </c>
      <c r="S1167" s="1">
        <v>6</v>
      </c>
      <c r="T1167" s="1" t="s">
        <v>1170</v>
      </c>
      <c r="U1167" s="1" t="s">
        <v>109</v>
      </c>
      <c r="V1167" s="1" t="s">
        <v>30</v>
      </c>
      <c r="W1167" s="1" t="s">
        <v>68</v>
      </c>
      <c r="X1167" s="1" t="s">
        <v>69</v>
      </c>
      <c r="Y1167" s="1">
        <v>4752</v>
      </c>
      <c r="Z1167" s="1" t="s">
        <v>233</v>
      </c>
      <c r="AA1167" s="1">
        <v>0</v>
      </c>
      <c r="AB1167" s="1"/>
      <c r="AC1167" s="1">
        <v>0</v>
      </c>
      <c r="AD1167" s="1" t="s">
        <v>51</v>
      </c>
      <c r="AE1167" s="1" t="s">
        <v>51</v>
      </c>
      <c r="AF1167" s="7">
        <v>899218768</v>
      </c>
      <c r="AG1167" s="7">
        <v>0</v>
      </c>
      <c r="AH1167" s="7">
        <v>899218768</v>
      </c>
      <c r="AI1167" s="7">
        <v>1354885000</v>
      </c>
      <c r="AJ1167" s="7">
        <v>100071770</v>
      </c>
    </row>
    <row r="1168" spans="2:36" ht="25.5" hidden="1" x14ac:dyDescent="0.25">
      <c r="B1168" s="1" t="s">
        <v>1797</v>
      </c>
      <c r="C1168" s="1">
        <v>63658</v>
      </c>
      <c r="D1168" s="3"/>
      <c r="E1168" s="1" t="s">
        <v>8025</v>
      </c>
      <c r="F1168" s="1" t="s">
        <v>8026</v>
      </c>
      <c r="G1168" s="1" t="s">
        <v>38</v>
      </c>
      <c r="H1168" s="1">
        <v>5725059</v>
      </c>
      <c r="I1168" s="1" t="s">
        <v>8027</v>
      </c>
      <c r="J1168" s="1" t="s">
        <v>8028</v>
      </c>
      <c r="K1168" s="1">
        <v>3175111097</v>
      </c>
      <c r="L1168" s="1"/>
      <c r="M1168" s="1"/>
      <c r="N1168" s="1" t="s">
        <v>8029</v>
      </c>
      <c r="O1168" s="1">
        <v>4</v>
      </c>
      <c r="P1168" s="1" t="s">
        <v>42</v>
      </c>
      <c r="Q1168" s="1" t="s">
        <v>43</v>
      </c>
      <c r="R1168" s="1" t="s">
        <v>5101</v>
      </c>
      <c r="S1168" s="1">
        <v>13</v>
      </c>
      <c r="T1168" s="1" t="s">
        <v>8030</v>
      </c>
      <c r="U1168" s="1" t="s">
        <v>673</v>
      </c>
      <c r="V1168" s="1" t="s">
        <v>30</v>
      </c>
      <c r="W1168" s="1" t="s">
        <v>47</v>
      </c>
      <c r="X1168" s="1" t="s">
        <v>48</v>
      </c>
      <c r="Y1168" s="1">
        <v>7112</v>
      </c>
      <c r="Z1168" s="1" t="s">
        <v>425</v>
      </c>
      <c r="AA1168" s="1">
        <v>1</v>
      </c>
      <c r="AB1168" s="1" t="s">
        <v>8031</v>
      </c>
      <c r="AC1168" s="1">
        <v>1</v>
      </c>
      <c r="AD1168" s="1" t="s">
        <v>51</v>
      </c>
      <c r="AE1168" s="1" t="s">
        <v>51</v>
      </c>
      <c r="AF1168" s="7">
        <v>899075320</v>
      </c>
      <c r="AG1168" s="7">
        <v>43417452</v>
      </c>
      <c r="AH1168" s="7">
        <v>855657868</v>
      </c>
      <c r="AI1168" s="7">
        <v>450359645</v>
      </c>
      <c r="AJ1168" s="7">
        <v>38612034</v>
      </c>
    </row>
    <row r="1169" spans="2:36" ht="25.5" hidden="1" x14ac:dyDescent="0.25">
      <c r="B1169" s="1" t="s">
        <v>1797</v>
      </c>
      <c r="C1169" s="1">
        <v>226004</v>
      </c>
      <c r="D1169" s="1"/>
      <c r="E1169" s="1" t="s">
        <v>8032</v>
      </c>
      <c r="F1169" s="1" t="s">
        <v>8033</v>
      </c>
      <c r="G1169" s="1" t="s">
        <v>38</v>
      </c>
      <c r="H1169" s="1">
        <v>91530295</v>
      </c>
      <c r="I1169" s="1" t="s">
        <v>8034</v>
      </c>
      <c r="J1169" s="1" t="s">
        <v>8035</v>
      </c>
      <c r="K1169" s="1">
        <v>6978379</v>
      </c>
      <c r="L1169" s="1">
        <v>3183090665</v>
      </c>
      <c r="M1169" s="1"/>
      <c r="N1169" s="1" t="s">
        <v>8036</v>
      </c>
      <c r="O1169" s="1">
        <v>3</v>
      </c>
      <c r="P1169" s="1" t="s">
        <v>42</v>
      </c>
      <c r="Q1169" s="1" t="s">
        <v>43</v>
      </c>
      <c r="R1169" s="1" t="s">
        <v>97</v>
      </c>
      <c r="S1169" s="1">
        <v>12</v>
      </c>
      <c r="T1169" s="1" t="s">
        <v>8037</v>
      </c>
      <c r="U1169" s="1" t="s">
        <v>705</v>
      </c>
      <c r="V1169" s="1" t="s">
        <v>30</v>
      </c>
      <c r="W1169" s="1" t="s">
        <v>47</v>
      </c>
      <c r="X1169" s="1" t="s">
        <v>48</v>
      </c>
      <c r="Y1169" s="1">
        <v>7112</v>
      </c>
      <c r="Z1169" s="1" t="s">
        <v>425</v>
      </c>
      <c r="AA1169" s="1">
        <v>1</v>
      </c>
      <c r="AB1169" s="1" t="s">
        <v>8038</v>
      </c>
      <c r="AC1169" s="1">
        <v>1</v>
      </c>
      <c r="AD1169" s="1" t="s">
        <v>51</v>
      </c>
      <c r="AE1169" s="1" t="s">
        <v>51</v>
      </c>
      <c r="AF1169" s="7">
        <v>898439863</v>
      </c>
      <c r="AG1169" s="7">
        <v>56604622</v>
      </c>
      <c r="AH1169" s="7">
        <v>841835241</v>
      </c>
      <c r="AI1169" s="7">
        <v>204399103</v>
      </c>
      <c r="AJ1169" s="7">
        <v>31006299</v>
      </c>
    </row>
    <row r="1170" spans="2:36" ht="38.25" hidden="1" x14ac:dyDescent="0.25">
      <c r="B1170" s="1" t="s">
        <v>1797</v>
      </c>
      <c r="C1170" s="1">
        <v>57845</v>
      </c>
      <c r="D1170" s="3"/>
      <c r="E1170" s="1" t="s">
        <v>8039</v>
      </c>
      <c r="F1170" s="1" t="s">
        <v>8040</v>
      </c>
      <c r="G1170" s="1" t="s">
        <v>38</v>
      </c>
      <c r="H1170" s="1">
        <v>13749220</v>
      </c>
      <c r="I1170" s="1" t="s">
        <v>8041</v>
      </c>
      <c r="J1170" s="1" t="s">
        <v>8042</v>
      </c>
      <c r="K1170" s="1">
        <v>6421276</v>
      </c>
      <c r="L1170" s="1"/>
      <c r="M1170" s="1"/>
      <c r="N1170" s="1" t="s">
        <v>8043</v>
      </c>
      <c r="O1170" s="1">
        <v>8</v>
      </c>
      <c r="P1170" s="1" t="s">
        <v>42</v>
      </c>
      <c r="Q1170" s="1" t="s">
        <v>43</v>
      </c>
      <c r="R1170" s="1" t="s">
        <v>65</v>
      </c>
      <c r="S1170" s="1">
        <v>15</v>
      </c>
      <c r="T1170" s="1" t="s">
        <v>8044</v>
      </c>
      <c r="U1170" s="1" t="s">
        <v>46</v>
      </c>
      <c r="V1170" s="1" t="s">
        <v>30</v>
      </c>
      <c r="W1170" s="1" t="s">
        <v>110</v>
      </c>
      <c r="X1170" s="1" t="s">
        <v>48</v>
      </c>
      <c r="Y1170" s="1">
        <v>4771</v>
      </c>
      <c r="Z1170" s="1" t="s">
        <v>126</v>
      </c>
      <c r="AA1170" s="1">
        <v>5</v>
      </c>
      <c r="AB1170" s="1" t="s">
        <v>8045</v>
      </c>
      <c r="AC1170" s="1">
        <v>5</v>
      </c>
      <c r="AD1170" s="1" t="s">
        <v>51</v>
      </c>
      <c r="AE1170" s="1" t="s">
        <v>51</v>
      </c>
      <c r="AF1170" s="7">
        <v>897589540</v>
      </c>
      <c r="AG1170" s="7">
        <v>339361757</v>
      </c>
      <c r="AH1170" s="7">
        <v>558227783</v>
      </c>
      <c r="AI1170" s="7">
        <v>352597403</v>
      </c>
      <c r="AJ1170" s="7">
        <v>67097479</v>
      </c>
    </row>
    <row r="1171" spans="2:36" hidden="1" x14ac:dyDescent="0.25">
      <c r="B1171" s="1" t="s">
        <v>1797</v>
      </c>
      <c r="C1171" s="1">
        <v>212139</v>
      </c>
      <c r="D1171" s="1"/>
      <c r="E1171" s="1" t="s">
        <v>8046</v>
      </c>
      <c r="F1171" s="1">
        <v>91519353</v>
      </c>
      <c r="G1171" s="1"/>
      <c r="H1171" s="1"/>
      <c r="I1171" s="1"/>
      <c r="J1171" s="1" t="s">
        <v>8047</v>
      </c>
      <c r="K1171" s="1">
        <v>3167496753</v>
      </c>
      <c r="L1171" s="1">
        <v>3167496753</v>
      </c>
      <c r="M1171" s="1">
        <v>3142933856</v>
      </c>
      <c r="N1171" s="1" t="s">
        <v>8048</v>
      </c>
      <c r="O1171" s="1">
        <v>1</v>
      </c>
      <c r="P1171" s="1" t="s">
        <v>42</v>
      </c>
      <c r="Q1171" s="1" t="s">
        <v>43</v>
      </c>
      <c r="R1171" s="1" t="s">
        <v>202</v>
      </c>
      <c r="S1171" s="1">
        <v>12</v>
      </c>
      <c r="T1171" s="1" t="s">
        <v>8049</v>
      </c>
      <c r="U1171" s="1" t="s">
        <v>1838</v>
      </c>
      <c r="V1171" s="1" t="s">
        <v>30</v>
      </c>
      <c r="W1171" s="1" t="s">
        <v>68</v>
      </c>
      <c r="X1171" s="1" t="s">
        <v>69</v>
      </c>
      <c r="Y1171" s="1">
        <v>7111</v>
      </c>
      <c r="Z1171" s="1" t="s">
        <v>650</v>
      </c>
      <c r="AA1171" s="1">
        <v>1</v>
      </c>
      <c r="AB1171" s="1" t="s">
        <v>8050</v>
      </c>
      <c r="AC1171" s="1">
        <v>1</v>
      </c>
      <c r="AD1171" s="1" t="s">
        <v>51</v>
      </c>
      <c r="AE1171" s="1" t="s">
        <v>51</v>
      </c>
      <c r="AF1171" s="7">
        <v>897000000</v>
      </c>
      <c r="AG1171" s="7">
        <v>106100000</v>
      </c>
      <c r="AH1171" s="7">
        <v>790900000</v>
      </c>
      <c r="AI1171" s="7">
        <v>160580000</v>
      </c>
      <c r="AJ1171" s="7">
        <v>34580000</v>
      </c>
    </row>
    <row r="1172" spans="2:36" hidden="1" x14ac:dyDescent="0.25">
      <c r="B1172" s="1" t="s">
        <v>1797</v>
      </c>
      <c r="C1172" s="1">
        <v>232197</v>
      </c>
      <c r="D1172" s="1"/>
      <c r="E1172" s="1" t="s">
        <v>8051</v>
      </c>
      <c r="F1172" s="1" t="s">
        <v>8052</v>
      </c>
      <c r="G1172" s="1" t="s">
        <v>38</v>
      </c>
      <c r="H1172" s="1">
        <v>52082965</v>
      </c>
      <c r="I1172" s="1" t="s">
        <v>8053</v>
      </c>
      <c r="J1172" s="1" t="s">
        <v>8054</v>
      </c>
      <c r="K1172" s="1">
        <v>6533253</v>
      </c>
      <c r="L1172" s="1">
        <v>6478335</v>
      </c>
      <c r="M1172" s="1">
        <v>3165217973</v>
      </c>
      <c r="N1172" s="1" t="s">
        <v>8055</v>
      </c>
      <c r="O1172" s="1">
        <v>3</v>
      </c>
      <c r="P1172" s="1" t="s">
        <v>42</v>
      </c>
      <c r="Q1172" s="1" t="s">
        <v>43</v>
      </c>
      <c r="R1172" s="1" t="s">
        <v>97</v>
      </c>
      <c r="S1172" s="1">
        <v>12</v>
      </c>
      <c r="T1172" s="1" t="s">
        <v>5616</v>
      </c>
      <c r="U1172" s="1" t="s">
        <v>635</v>
      </c>
      <c r="V1172" s="1" t="s">
        <v>30</v>
      </c>
      <c r="W1172" s="1" t="s">
        <v>47</v>
      </c>
      <c r="X1172" s="1" t="s">
        <v>48</v>
      </c>
      <c r="Y1172" s="1">
        <v>4290</v>
      </c>
      <c r="Z1172" s="1" t="s">
        <v>169</v>
      </c>
      <c r="AA1172" s="1">
        <v>1</v>
      </c>
      <c r="AB1172" s="1" t="s">
        <v>8051</v>
      </c>
      <c r="AC1172" s="1">
        <v>1</v>
      </c>
      <c r="AD1172" s="1" t="s">
        <v>51</v>
      </c>
      <c r="AE1172" s="1" t="s">
        <v>51</v>
      </c>
      <c r="AF1172" s="7">
        <v>895773622</v>
      </c>
      <c r="AG1172" s="7">
        <v>156163635</v>
      </c>
      <c r="AH1172" s="7">
        <v>739609987</v>
      </c>
      <c r="AI1172" s="7">
        <v>226337766</v>
      </c>
      <c r="AJ1172" s="7">
        <v>-29119566</v>
      </c>
    </row>
    <row r="1173" spans="2:36" hidden="1" x14ac:dyDescent="0.25">
      <c r="B1173" s="1" t="s">
        <v>1797</v>
      </c>
      <c r="C1173" s="1">
        <v>24587</v>
      </c>
      <c r="D1173" s="3"/>
      <c r="E1173" s="1" t="s">
        <v>8056</v>
      </c>
      <c r="F1173" s="1" t="s">
        <v>8057</v>
      </c>
      <c r="G1173" s="1" t="s">
        <v>38</v>
      </c>
      <c r="H1173" s="1">
        <v>13840303</v>
      </c>
      <c r="I1173" s="1" t="s">
        <v>8058</v>
      </c>
      <c r="J1173" s="1" t="s">
        <v>8059</v>
      </c>
      <c r="K1173" s="1">
        <v>6059355</v>
      </c>
      <c r="L1173" s="1">
        <v>6059355</v>
      </c>
      <c r="M1173" s="1">
        <v>3188020765</v>
      </c>
      <c r="N1173" s="1" t="s">
        <v>8060</v>
      </c>
      <c r="O1173" s="1">
        <v>1</v>
      </c>
      <c r="P1173" s="1" t="s">
        <v>42</v>
      </c>
      <c r="Q1173" s="1" t="s">
        <v>43</v>
      </c>
      <c r="R1173" s="1" t="s">
        <v>97</v>
      </c>
      <c r="S1173" s="1">
        <v>12</v>
      </c>
      <c r="T1173" s="1" t="s">
        <v>2043</v>
      </c>
      <c r="U1173" s="1" t="s">
        <v>109</v>
      </c>
      <c r="V1173" s="1" t="s">
        <v>30</v>
      </c>
      <c r="W1173" s="1" t="s">
        <v>110</v>
      </c>
      <c r="X1173" s="1" t="s">
        <v>48</v>
      </c>
      <c r="Y1173" s="1">
        <v>8691</v>
      </c>
      <c r="Z1173" s="1" t="s">
        <v>649</v>
      </c>
      <c r="AA1173" s="1">
        <v>1</v>
      </c>
      <c r="AB1173" s="1" t="s">
        <v>8056</v>
      </c>
      <c r="AC1173" s="1">
        <v>1</v>
      </c>
      <c r="AD1173" s="1" t="s">
        <v>51</v>
      </c>
      <c r="AE1173" s="1" t="s">
        <v>51</v>
      </c>
      <c r="AF1173" s="7">
        <v>892215000</v>
      </c>
      <c r="AG1173" s="7">
        <v>10569000</v>
      </c>
      <c r="AH1173" s="7">
        <v>881646000</v>
      </c>
      <c r="AI1173" s="7">
        <v>142603000</v>
      </c>
      <c r="AJ1173" s="7">
        <v>-39729000</v>
      </c>
    </row>
    <row r="1174" spans="2:36" ht="25.5" hidden="1" x14ac:dyDescent="0.25">
      <c r="B1174" s="1" t="s">
        <v>1797</v>
      </c>
      <c r="C1174" s="1">
        <v>153988</v>
      </c>
      <c r="D1174" s="3"/>
      <c r="E1174" s="1" t="s">
        <v>8061</v>
      </c>
      <c r="F1174" s="1" t="s">
        <v>8062</v>
      </c>
      <c r="G1174" s="1" t="s">
        <v>38</v>
      </c>
      <c r="H1174" s="1">
        <v>91250499</v>
      </c>
      <c r="I1174" s="1" t="s">
        <v>8063</v>
      </c>
      <c r="J1174" s="1" t="s">
        <v>8064</v>
      </c>
      <c r="K1174" s="1">
        <v>3143504041</v>
      </c>
      <c r="L1174" s="1"/>
      <c r="M1174" s="1"/>
      <c r="N1174" s="1" t="s">
        <v>8065</v>
      </c>
      <c r="O1174" s="1">
        <v>1</v>
      </c>
      <c r="P1174" s="1" t="s">
        <v>42</v>
      </c>
      <c r="Q1174" s="1" t="s">
        <v>43</v>
      </c>
      <c r="R1174" s="1" t="s">
        <v>202</v>
      </c>
      <c r="S1174" s="1">
        <v>12</v>
      </c>
      <c r="T1174" s="1" t="s">
        <v>8066</v>
      </c>
      <c r="U1174" s="1" t="s">
        <v>46</v>
      </c>
      <c r="V1174" s="1" t="s">
        <v>30</v>
      </c>
      <c r="W1174" s="1" t="s">
        <v>883</v>
      </c>
      <c r="X1174" s="1" t="s">
        <v>48</v>
      </c>
      <c r="Y1174" s="1">
        <v>8299</v>
      </c>
      <c r="Z1174" s="1" t="s">
        <v>587</v>
      </c>
      <c r="AA1174" s="1">
        <v>1</v>
      </c>
      <c r="AB1174" s="1" t="s">
        <v>8067</v>
      </c>
      <c r="AC1174" s="1">
        <v>1</v>
      </c>
      <c r="AD1174" s="1" t="s">
        <v>51</v>
      </c>
      <c r="AE1174" s="1" t="s">
        <v>51</v>
      </c>
      <c r="AF1174" s="7">
        <v>891892000</v>
      </c>
      <c r="AG1174" s="7">
        <v>774516000</v>
      </c>
      <c r="AH1174" s="7">
        <v>117376000</v>
      </c>
      <c r="AI1174" s="7">
        <v>0</v>
      </c>
      <c r="AJ1174" s="7">
        <v>0</v>
      </c>
    </row>
    <row r="1175" spans="2:36" ht="25.5" hidden="1" x14ac:dyDescent="0.25">
      <c r="B1175" s="1" t="s">
        <v>1797</v>
      </c>
      <c r="C1175" s="1">
        <v>233457</v>
      </c>
      <c r="D1175" s="1"/>
      <c r="E1175" s="1" t="s">
        <v>8068</v>
      </c>
      <c r="F1175" s="1" t="s">
        <v>8069</v>
      </c>
      <c r="G1175" s="1" t="s">
        <v>38</v>
      </c>
      <c r="H1175" s="1">
        <v>91509610</v>
      </c>
      <c r="I1175" s="1" t="s">
        <v>8070</v>
      </c>
      <c r="J1175" s="1" t="s">
        <v>8071</v>
      </c>
      <c r="K1175" s="1">
        <v>3002103907</v>
      </c>
      <c r="L1175" s="1"/>
      <c r="M1175" s="1"/>
      <c r="N1175" s="1" t="s">
        <v>8072</v>
      </c>
      <c r="O1175" s="1">
        <v>2</v>
      </c>
      <c r="P1175" s="1" t="s">
        <v>42</v>
      </c>
      <c r="Q1175" s="1" t="s">
        <v>43</v>
      </c>
      <c r="R1175" s="1" t="s">
        <v>2802</v>
      </c>
      <c r="S1175" s="1">
        <v>12</v>
      </c>
      <c r="T1175" s="1" t="s">
        <v>8073</v>
      </c>
      <c r="U1175" s="1" t="s">
        <v>46</v>
      </c>
      <c r="V1175" s="1" t="s">
        <v>30</v>
      </c>
      <c r="W1175" s="1" t="s">
        <v>47</v>
      </c>
      <c r="X1175" s="1" t="s">
        <v>48</v>
      </c>
      <c r="Y1175" s="1">
        <v>4620</v>
      </c>
      <c r="Z1175" s="1" t="s">
        <v>369</v>
      </c>
      <c r="AA1175" s="1">
        <v>1</v>
      </c>
      <c r="AB1175" s="1" t="s">
        <v>8074</v>
      </c>
      <c r="AC1175" s="1">
        <v>1</v>
      </c>
      <c r="AD1175" s="1" t="s">
        <v>51</v>
      </c>
      <c r="AE1175" s="1" t="s">
        <v>51</v>
      </c>
      <c r="AF1175" s="7">
        <v>891728017</v>
      </c>
      <c r="AG1175" s="7">
        <v>263381615</v>
      </c>
      <c r="AH1175" s="7">
        <v>628346402</v>
      </c>
      <c r="AI1175" s="7">
        <v>709284740</v>
      </c>
      <c r="AJ1175" s="7">
        <v>42209222</v>
      </c>
    </row>
    <row r="1176" spans="2:36" ht="25.5" hidden="1" x14ac:dyDescent="0.25">
      <c r="B1176" s="1" t="s">
        <v>1797</v>
      </c>
      <c r="C1176" s="1">
        <v>348437</v>
      </c>
      <c r="D1176" s="1"/>
      <c r="E1176" s="1" t="s">
        <v>8075</v>
      </c>
      <c r="F1176" s="1" t="s">
        <v>8076</v>
      </c>
      <c r="G1176" s="1" t="s">
        <v>38</v>
      </c>
      <c r="H1176" s="1">
        <v>63320694</v>
      </c>
      <c r="I1176" s="1" t="s">
        <v>8077</v>
      </c>
      <c r="J1176" s="1" t="s">
        <v>8078</v>
      </c>
      <c r="K1176" s="1">
        <v>3102095173</v>
      </c>
      <c r="L1176" s="1">
        <v>6476969</v>
      </c>
      <c r="M1176" s="1"/>
      <c r="N1176" s="1" t="s">
        <v>8079</v>
      </c>
      <c r="O1176" s="1">
        <v>1</v>
      </c>
      <c r="P1176" s="1" t="s">
        <v>42</v>
      </c>
      <c r="Q1176" s="1" t="s">
        <v>43</v>
      </c>
      <c r="R1176" s="1" t="s">
        <v>97</v>
      </c>
      <c r="S1176" s="1">
        <v>12</v>
      </c>
      <c r="T1176" s="1" t="s">
        <v>4117</v>
      </c>
      <c r="U1176" s="1" t="s">
        <v>46</v>
      </c>
      <c r="V1176" s="1" t="s">
        <v>30</v>
      </c>
      <c r="W1176" s="1" t="s">
        <v>47</v>
      </c>
      <c r="X1176" s="1" t="s">
        <v>48</v>
      </c>
      <c r="Y1176" s="1">
        <v>4774</v>
      </c>
      <c r="Z1176" s="1" t="s">
        <v>242</v>
      </c>
      <c r="AA1176" s="1">
        <v>1</v>
      </c>
      <c r="AB1176" s="1" t="s">
        <v>8080</v>
      </c>
      <c r="AC1176" s="1">
        <v>1</v>
      </c>
      <c r="AD1176" s="1" t="s">
        <v>51</v>
      </c>
      <c r="AE1176" s="1" t="s">
        <v>51</v>
      </c>
      <c r="AF1176" s="7">
        <v>890396398</v>
      </c>
      <c r="AG1176" s="7">
        <v>923758621</v>
      </c>
      <c r="AH1176" s="7">
        <v>-33362223</v>
      </c>
      <c r="AI1176" s="7">
        <v>33481635</v>
      </c>
      <c r="AJ1176" s="7">
        <v>-21037940</v>
      </c>
    </row>
    <row r="1177" spans="2:36" ht="25.5" hidden="1" x14ac:dyDescent="0.25">
      <c r="B1177" s="1" t="s">
        <v>1797</v>
      </c>
      <c r="C1177" s="1">
        <v>131734</v>
      </c>
      <c r="D1177" s="3"/>
      <c r="E1177" s="1" t="s">
        <v>8081</v>
      </c>
      <c r="F1177" s="1" t="s">
        <v>8082</v>
      </c>
      <c r="G1177" s="1" t="s">
        <v>38</v>
      </c>
      <c r="H1177" s="1">
        <v>63482306</v>
      </c>
      <c r="I1177" s="1" t="s">
        <v>8083</v>
      </c>
      <c r="J1177" s="1" t="s">
        <v>8084</v>
      </c>
      <c r="K1177" s="1">
        <v>6522604</v>
      </c>
      <c r="L1177" s="1">
        <v>3213714390</v>
      </c>
      <c r="M1177" s="1"/>
      <c r="N1177" s="1" t="s">
        <v>8085</v>
      </c>
      <c r="O1177" s="1">
        <v>0</v>
      </c>
      <c r="P1177" s="1" t="s">
        <v>42</v>
      </c>
      <c r="Q1177" s="1" t="s">
        <v>43</v>
      </c>
      <c r="R1177" s="1" t="s">
        <v>65</v>
      </c>
      <c r="S1177" s="1">
        <v>15</v>
      </c>
      <c r="T1177" s="1" t="s">
        <v>8086</v>
      </c>
      <c r="U1177" s="1" t="s">
        <v>46</v>
      </c>
      <c r="V1177" s="1" t="s">
        <v>30</v>
      </c>
      <c r="W1177" s="1" t="s">
        <v>47</v>
      </c>
      <c r="X1177" s="1" t="s">
        <v>48</v>
      </c>
      <c r="Y1177" s="1">
        <v>7112</v>
      </c>
      <c r="Z1177" s="1" t="s">
        <v>425</v>
      </c>
      <c r="AA1177" s="1">
        <v>1</v>
      </c>
      <c r="AB1177" s="1" t="s">
        <v>8087</v>
      </c>
      <c r="AC1177" s="1">
        <v>1</v>
      </c>
      <c r="AD1177" s="1" t="s">
        <v>51</v>
      </c>
      <c r="AE1177" s="1" t="s">
        <v>51</v>
      </c>
      <c r="AF1177" s="7">
        <v>889572758</v>
      </c>
      <c r="AG1177" s="7">
        <v>38192927</v>
      </c>
      <c r="AH1177" s="7">
        <v>851379831</v>
      </c>
      <c r="AI1177" s="7">
        <v>481181491</v>
      </c>
      <c r="AJ1177" s="7">
        <v>35552699</v>
      </c>
    </row>
    <row r="1178" spans="2:36" ht="25.5" hidden="1" x14ac:dyDescent="0.25">
      <c r="B1178" s="1" t="s">
        <v>1797</v>
      </c>
      <c r="C1178" s="1">
        <v>18714</v>
      </c>
      <c r="D1178" s="3"/>
      <c r="E1178" s="1" t="s">
        <v>8088</v>
      </c>
      <c r="F1178" s="1">
        <v>13846706</v>
      </c>
      <c r="G1178" s="1"/>
      <c r="H1178" s="1"/>
      <c r="I1178" s="1"/>
      <c r="J1178" s="1" t="s">
        <v>8089</v>
      </c>
      <c r="K1178" s="1">
        <v>6719490</v>
      </c>
      <c r="L1178" s="1"/>
      <c r="M1178" s="1"/>
      <c r="N1178" s="1" t="s">
        <v>8090</v>
      </c>
      <c r="O1178" s="1">
        <v>4</v>
      </c>
      <c r="P1178" s="1" t="s">
        <v>42</v>
      </c>
      <c r="Q1178" s="1" t="s">
        <v>43</v>
      </c>
      <c r="R1178" s="1" t="s">
        <v>65</v>
      </c>
      <c r="S1178" s="1">
        <v>15</v>
      </c>
      <c r="T1178" s="1" t="s">
        <v>8091</v>
      </c>
      <c r="U1178" s="1" t="s">
        <v>46</v>
      </c>
      <c r="V1178" s="1" t="s">
        <v>30</v>
      </c>
      <c r="W1178" s="1" t="s">
        <v>68</v>
      </c>
      <c r="X1178" s="1" t="s">
        <v>69</v>
      </c>
      <c r="Y1178" s="1">
        <v>2811</v>
      </c>
      <c r="Z1178" s="1" t="s">
        <v>8092</v>
      </c>
      <c r="AA1178" s="1">
        <v>1</v>
      </c>
      <c r="AB1178" s="1" t="s">
        <v>8093</v>
      </c>
      <c r="AC1178" s="1">
        <v>1</v>
      </c>
      <c r="AD1178" s="1" t="s">
        <v>51</v>
      </c>
      <c r="AE1178" s="1" t="s">
        <v>51</v>
      </c>
      <c r="AF1178" s="7">
        <v>888742849</v>
      </c>
      <c r="AG1178" s="7">
        <v>540987442</v>
      </c>
      <c r="AH1178" s="7">
        <v>347755407</v>
      </c>
      <c r="AI1178" s="7">
        <v>283501921</v>
      </c>
      <c r="AJ1178" s="7">
        <v>15208555</v>
      </c>
    </row>
    <row r="1179" spans="2:36" ht="25.5" hidden="1" x14ac:dyDescent="0.25">
      <c r="B1179" s="1" t="s">
        <v>1797</v>
      </c>
      <c r="C1179" s="1">
        <v>247827</v>
      </c>
      <c r="D1179" s="1"/>
      <c r="E1179" s="1" t="s">
        <v>8094</v>
      </c>
      <c r="F1179" s="1" t="s">
        <v>8095</v>
      </c>
      <c r="G1179" s="1" t="s">
        <v>38</v>
      </c>
      <c r="H1179" s="1">
        <v>63483589</v>
      </c>
      <c r="I1179" s="1" t="s">
        <v>8096</v>
      </c>
      <c r="J1179" s="1" t="s">
        <v>8097</v>
      </c>
      <c r="K1179" s="1">
        <v>6993364</v>
      </c>
      <c r="L1179" s="1">
        <v>6476050</v>
      </c>
      <c r="M1179" s="1">
        <v>3163670579</v>
      </c>
      <c r="N1179" s="1" t="s">
        <v>8098</v>
      </c>
      <c r="O1179" s="1">
        <v>25</v>
      </c>
      <c r="P1179" s="1" t="s">
        <v>42</v>
      </c>
      <c r="Q1179" s="1" t="s">
        <v>43</v>
      </c>
      <c r="R1179" s="1" t="s">
        <v>57</v>
      </c>
      <c r="S1179" s="1">
        <v>16</v>
      </c>
      <c r="T1179" s="1" t="s">
        <v>6769</v>
      </c>
      <c r="U1179" s="1" t="s">
        <v>8099</v>
      </c>
      <c r="V1179" s="1" t="s">
        <v>30</v>
      </c>
      <c r="W1179" s="1" t="s">
        <v>47</v>
      </c>
      <c r="X1179" s="1" t="s">
        <v>48</v>
      </c>
      <c r="Y1179" s="1">
        <v>5611</v>
      </c>
      <c r="Z1179" s="1" t="s">
        <v>1499</v>
      </c>
      <c r="AA1179" s="1">
        <v>3</v>
      </c>
      <c r="AB1179" s="1" t="s">
        <v>8100</v>
      </c>
      <c r="AC1179" s="1">
        <v>3</v>
      </c>
      <c r="AD1179" s="1" t="s">
        <v>51</v>
      </c>
      <c r="AE1179" s="1" t="s">
        <v>51</v>
      </c>
      <c r="AF1179" s="7">
        <v>888468510</v>
      </c>
      <c r="AG1179" s="7">
        <v>166669543</v>
      </c>
      <c r="AH1179" s="7">
        <v>721798967</v>
      </c>
      <c r="AI1179" s="7">
        <v>1859619461</v>
      </c>
      <c r="AJ1179" s="7">
        <v>0</v>
      </c>
    </row>
    <row r="1180" spans="2:36" ht="25.5" hidden="1" x14ac:dyDescent="0.25">
      <c r="B1180" s="1" t="s">
        <v>1797</v>
      </c>
      <c r="C1180" s="1">
        <v>158333</v>
      </c>
      <c r="D1180" s="3"/>
      <c r="E1180" s="1" t="s">
        <v>8101</v>
      </c>
      <c r="F1180" s="1" t="s">
        <v>8102</v>
      </c>
      <c r="G1180" s="1" t="s">
        <v>190</v>
      </c>
      <c r="H1180" s="1">
        <v>171195</v>
      </c>
      <c r="I1180" s="1" t="s">
        <v>8103</v>
      </c>
      <c r="J1180" s="1" t="s">
        <v>8104</v>
      </c>
      <c r="K1180" s="1">
        <v>6574093</v>
      </c>
      <c r="L1180" s="1">
        <v>3186794499</v>
      </c>
      <c r="M1180" s="1">
        <v>3186794499</v>
      </c>
      <c r="N1180" s="1" t="s">
        <v>8105</v>
      </c>
      <c r="O1180" s="1">
        <v>0</v>
      </c>
      <c r="P1180" s="1" t="s">
        <v>42</v>
      </c>
      <c r="Q1180" s="1" t="s">
        <v>43</v>
      </c>
      <c r="R1180" s="1" t="s">
        <v>2802</v>
      </c>
      <c r="S1180" s="1">
        <v>12</v>
      </c>
      <c r="T1180" s="1" t="s">
        <v>8106</v>
      </c>
      <c r="U1180" s="1" t="s">
        <v>46</v>
      </c>
      <c r="V1180" s="1" t="s">
        <v>30</v>
      </c>
      <c r="W1180" s="1" t="s">
        <v>883</v>
      </c>
      <c r="X1180" s="1" t="s">
        <v>48</v>
      </c>
      <c r="Y1180" s="1">
        <v>2410</v>
      </c>
      <c r="Z1180" s="1" t="s">
        <v>8107</v>
      </c>
      <c r="AA1180" s="1">
        <v>0</v>
      </c>
      <c r="AB1180" s="1"/>
      <c r="AC1180" s="1">
        <v>0</v>
      </c>
      <c r="AD1180" s="1" t="s">
        <v>51</v>
      </c>
      <c r="AE1180" s="1" t="s">
        <v>51</v>
      </c>
      <c r="AF1180" s="7">
        <v>888047000</v>
      </c>
      <c r="AG1180" s="7">
        <v>868380000</v>
      </c>
      <c r="AH1180" s="7">
        <v>19667000</v>
      </c>
      <c r="AI1180" s="7">
        <v>0</v>
      </c>
      <c r="AJ1180" s="7">
        <v>0</v>
      </c>
    </row>
    <row r="1181" spans="2:36" ht="25.5" hidden="1" x14ac:dyDescent="0.25">
      <c r="B1181" s="1" t="s">
        <v>1797</v>
      </c>
      <c r="C1181" s="1">
        <v>381252</v>
      </c>
      <c r="D1181" s="1"/>
      <c r="E1181" s="1" t="s">
        <v>8108</v>
      </c>
      <c r="F1181" s="1" t="s">
        <v>8109</v>
      </c>
      <c r="G1181" s="1" t="s">
        <v>38</v>
      </c>
      <c r="H1181" s="1">
        <v>91516199</v>
      </c>
      <c r="I1181" s="1" t="s">
        <v>8110</v>
      </c>
      <c r="J1181" s="1" t="s">
        <v>8111</v>
      </c>
      <c r="K1181" s="1">
        <v>6879280</v>
      </c>
      <c r="L1181" s="1">
        <v>3232762481</v>
      </c>
      <c r="M1181" s="1">
        <v>3187076588</v>
      </c>
      <c r="N1181" s="1" t="s">
        <v>8112</v>
      </c>
      <c r="O1181" s="1">
        <v>5</v>
      </c>
      <c r="P1181" s="1" t="s">
        <v>42</v>
      </c>
      <c r="Q1181" s="1" t="s">
        <v>43</v>
      </c>
      <c r="R1181" s="1" t="s">
        <v>991</v>
      </c>
      <c r="S1181" s="1">
        <v>4</v>
      </c>
      <c r="T1181" s="1" t="s">
        <v>8113</v>
      </c>
      <c r="U1181" s="1" t="s">
        <v>583</v>
      </c>
      <c r="V1181" s="1" t="s">
        <v>30</v>
      </c>
      <c r="W1181" s="1" t="s">
        <v>47</v>
      </c>
      <c r="X1181" s="1" t="s">
        <v>48</v>
      </c>
      <c r="Y1181" s="1">
        <v>4321</v>
      </c>
      <c r="Z1181" s="1" t="s">
        <v>630</v>
      </c>
      <c r="AA1181" s="1">
        <v>0</v>
      </c>
      <c r="AB1181" s="1"/>
      <c r="AC1181" s="1">
        <v>0</v>
      </c>
      <c r="AD1181" s="1" t="s">
        <v>51</v>
      </c>
      <c r="AE1181" s="1" t="s">
        <v>51</v>
      </c>
      <c r="AF1181" s="7">
        <v>887677445</v>
      </c>
      <c r="AG1181" s="7">
        <v>680090107</v>
      </c>
      <c r="AH1181" s="7">
        <v>207587338</v>
      </c>
      <c r="AI1181" s="7">
        <v>979568183</v>
      </c>
      <c r="AJ1181" s="7">
        <v>40736421</v>
      </c>
    </row>
    <row r="1182" spans="2:36" ht="25.5" hidden="1" x14ac:dyDescent="0.25">
      <c r="B1182" s="1" t="s">
        <v>1797</v>
      </c>
      <c r="C1182" s="1">
        <v>219705</v>
      </c>
      <c r="D1182" s="1"/>
      <c r="E1182" s="1" t="s">
        <v>8114</v>
      </c>
      <c r="F1182" s="1" t="s">
        <v>8115</v>
      </c>
      <c r="G1182" s="1" t="s">
        <v>38</v>
      </c>
      <c r="H1182" s="1">
        <v>79904949</v>
      </c>
      <c r="I1182" s="1" t="s">
        <v>8116</v>
      </c>
      <c r="J1182" s="1" t="s">
        <v>6682</v>
      </c>
      <c r="K1182" s="1">
        <v>3115617314</v>
      </c>
      <c r="L1182" s="1"/>
      <c r="M1182" s="1"/>
      <c r="N1182" s="1" t="s">
        <v>8117</v>
      </c>
      <c r="O1182" s="1">
        <v>1</v>
      </c>
      <c r="P1182" s="1" t="s">
        <v>42</v>
      </c>
      <c r="Q1182" s="1" t="s">
        <v>43</v>
      </c>
      <c r="R1182" s="1" t="s">
        <v>871</v>
      </c>
      <c r="S1182" s="1">
        <v>10</v>
      </c>
      <c r="T1182" s="1" t="s">
        <v>8118</v>
      </c>
      <c r="U1182" s="1" t="s">
        <v>635</v>
      </c>
      <c r="V1182" s="1" t="s">
        <v>30</v>
      </c>
      <c r="W1182" s="1" t="s">
        <v>47</v>
      </c>
      <c r="X1182" s="1" t="s">
        <v>48</v>
      </c>
      <c r="Y1182" s="1">
        <v>4390</v>
      </c>
      <c r="Z1182" s="1" t="s">
        <v>1356</v>
      </c>
      <c r="AA1182" s="1">
        <v>1</v>
      </c>
      <c r="AB1182" s="1" t="s">
        <v>8119</v>
      </c>
      <c r="AC1182" s="1">
        <v>1</v>
      </c>
      <c r="AD1182" s="1" t="s">
        <v>51</v>
      </c>
      <c r="AE1182" s="1" t="s">
        <v>51</v>
      </c>
      <c r="AF1182" s="7">
        <v>887057566</v>
      </c>
      <c r="AG1182" s="7">
        <v>682233365</v>
      </c>
      <c r="AH1182" s="7">
        <v>204824201</v>
      </c>
      <c r="AI1182" s="7">
        <v>994020497</v>
      </c>
      <c r="AJ1182" s="7">
        <v>88736714</v>
      </c>
    </row>
    <row r="1183" spans="2:36" ht="25.5" hidden="1" x14ac:dyDescent="0.25">
      <c r="B1183" s="1" t="s">
        <v>1797</v>
      </c>
      <c r="C1183" s="1">
        <v>87986</v>
      </c>
      <c r="D1183" s="3"/>
      <c r="E1183" s="1" t="s">
        <v>8120</v>
      </c>
      <c r="F1183" s="1" t="s">
        <v>8121</v>
      </c>
      <c r="G1183" s="1" t="s">
        <v>38</v>
      </c>
      <c r="H1183" s="1">
        <v>19381186</v>
      </c>
      <c r="I1183" s="1" t="s">
        <v>8122</v>
      </c>
      <c r="J1183" s="1" t="s">
        <v>8123</v>
      </c>
      <c r="K1183" s="1">
        <v>6431575</v>
      </c>
      <c r="L1183" s="1">
        <v>3214496291</v>
      </c>
      <c r="M1183" s="1"/>
      <c r="N1183" s="1" t="s">
        <v>8124</v>
      </c>
      <c r="O1183" s="1">
        <v>0</v>
      </c>
      <c r="P1183" s="1" t="s">
        <v>42</v>
      </c>
      <c r="Q1183" s="1" t="s">
        <v>43</v>
      </c>
      <c r="R1183" s="1" t="s">
        <v>1905</v>
      </c>
      <c r="S1183" s="1">
        <v>12</v>
      </c>
      <c r="T1183" s="1" t="s">
        <v>8125</v>
      </c>
      <c r="U1183" s="1" t="s">
        <v>89</v>
      </c>
      <c r="V1183" s="1" t="s">
        <v>30</v>
      </c>
      <c r="W1183" s="1" t="s">
        <v>883</v>
      </c>
      <c r="X1183" s="1" t="s">
        <v>48</v>
      </c>
      <c r="Y1183" s="1">
        <v>6810</v>
      </c>
      <c r="Z1183" s="1" t="s">
        <v>119</v>
      </c>
      <c r="AA1183" s="1">
        <v>1</v>
      </c>
      <c r="AB1183" s="1" t="s">
        <v>8120</v>
      </c>
      <c r="AC1183" s="1">
        <v>1</v>
      </c>
      <c r="AD1183" s="1" t="s">
        <v>51</v>
      </c>
      <c r="AE1183" s="1" t="s">
        <v>51</v>
      </c>
      <c r="AF1183" s="7">
        <v>885482278</v>
      </c>
      <c r="AG1183" s="7">
        <v>60695885</v>
      </c>
      <c r="AH1183" s="7">
        <v>824786393</v>
      </c>
      <c r="AI1183" s="7">
        <v>25631285</v>
      </c>
      <c r="AJ1183" s="7">
        <v>60676574</v>
      </c>
    </row>
    <row r="1184" spans="2:36" ht="25.5" hidden="1" x14ac:dyDescent="0.25">
      <c r="B1184" s="1" t="s">
        <v>1797</v>
      </c>
      <c r="C1184" s="1">
        <v>231464</v>
      </c>
      <c r="D1184" s="1" t="s">
        <v>8126</v>
      </c>
      <c r="E1184" s="1" t="s">
        <v>8127</v>
      </c>
      <c r="F1184" s="1" t="s">
        <v>8128</v>
      </c>
      <c r="G1184" s="1" t="s">
        <v>38</v>
      </c>
      <c r="H1184" s="1">
        <v>91494947</v>
      </c>
      <c r="I1184" s="1" t="s">
        <v>1820</v>
      </c>
      <c r="J1184" s="1" t="s">
        <v>8129</v>
      </c>
      <c r="K1184" s="1">
        <v>6572884</v>
      </c>
      <c r="L1184" s="1">
        <v>3153109734</v>
      </c>
      <c r="M1184" s="1"/>
      <c r="N1184" s="1" t="s">
        <v>8130</v>
      </c>
      <c r="O1184" s="1">
        <v>10</v>
      </c>
      <c r="P1184" s="1" t="s">
        <v>42</v>
      </c>
      <c r="Q1184" s="1" t="s">
        <v>43</v>
      </c>
      <c r="R1184" s="1" t="s">
        <v>157</v>
      </c>
      <c r="S1184" s="1">
        <v>12</v>
      </c>
      <c r="T1184" s="1" t="s">
        <v>8131</v>
      </c>
      <c r="U1184" s="1" t="s">
        <v>159</v>
      </c>
      <c r="V1184" s="1" t="s">
        <v>30</v>
      </c>
      <c r="W1184" s="1" t="s">
        <v>47</v>
      </c>
      <c r="X1184" s="1" t="s">
        <v>48</v>
      </c>
      <c r="Y1184" s="1">
        <v>8621</v>
      </c>
      <c r="Z1184" s="1" t="s">
        <v>597</v>
      </c>
      <c r="AA1184" s="1">
        <v>1</v>
      </c>
      <c r="AB1184" s="1" t="s">
        <v>8126</v>
      </c>
      <c r="AC1184" s="1">
        <v>1</v>
      </c>
      <c r="AD1184" s="1" t="s">
        <v>51</v>
      </c>
      <c r="AE1184" s="1" t="s">
        <v>51</v>
      </c>
      <c r="AF1184" s="7">
        <v>884413116</v>
      </c>
      <c r="AG1184" s="7">
        <v>276954040</v>
      </c>
      <c r="AH1184" s="7">
        <v>607459076</v>
      </c>
      <c r="AI1184" s="7">
        <v>1445180398</v>
      </c>
      <c r="AJ1184" s="7">
        <v>48199604</v>
      </c>
    </row>
    <row r="1185" spans="2:36" ht="25.5" hidden="1" x14ac:dyDescent="0.25">
      <c r="B1185" s="1" t="s">
        <v>1797</v>
      </c>
      <c r="C1185" s="1">
        <v>212896</v>
      </c>
      <c r="D1185" s="1"/>
      <c r="E1185" s="1" t="s">
        <v>8132</v>
      </c>
      <c r="F1185" s="1" t="s">
        <v>8133</v>
      </c>
      <c r="G1185" s="1" t="s">
        <v>38</v>
      </c>
      <c r="H1185" s="1">
        <v>63559533</v>
      </c>
      <c r="I1185" s="1" t="s">
        <v>8134</v>
      </c>
      <c r="J1185" s="1" t="s">
        <v>8135</v>
      </c>
      <c r="K1185" s="1">
        <v>6715767</v>
      </c>
      <c r="L1185" s="1">
        <v>3182804628</v>
      </c>
      <c r="M1185" s="1">
        <v>6716483</v>
      </c>
      <c r="N1185" s="1" t="s">
        <v>8136</v>
      </c>
      <c r="O1185" s="1">
        <v>3</v>
      </c>
      <c r="P1185" s="1" t="s">
        <v>42</v>
      </c>
      <c r="Q1185" s="1" t="s">
        <v>43</v>
      </c>
      <c r="R1185" s="1" t="s">
        <v>545</v>
      </c>
      <c r="S1185" s="1">
        <v>3</v>
      </c>
      <c r="T1185" s="1" t="s">
        <v>8137</v>
      </c>
      <c r="U1185" s="1" t="s">
        <v>1317</v>
      </c>
      <c r="V1185" s="1" t="s">
        <v>30</v>
      </c>
      <c r="W1185" s="1" t="s">
        <v>47</v>
      </c>
      <c r="X1185" s="1" t="s">
        <v>48</v>
      </c>
      <c r="Y1185" s="1">
        <v>4530</v>
      </c>
      <c r="Z1185" s="1" t="s">
        <v>286</v>
      </c>
      <c r="AA1185" s="1">
        <v>2</v>
      </c>
      <c r="AB1185" s="1" t="s">
        <v>8138</v>
      </c>
      <c r="AC1185" s="1">
        <v>2</v>
      </c>
      <c r="AD1185" s="1" t="s">
        <v>51</v>
      </c>
      <c r="AE1185" s="1" t="s">
        <v>51</v>
      </c>
      <c r="AF1185" s="7">
        <v>884071740</v>
      </c>
      <c r="AG1185" s="7">
        <v>478430433</v>
      </c>
      <c r="AH1185" s="7">
        <v>405641307</v>
      </c>
      <c r="AI1185" s="7">
        <v>2179758000</v>
      </c>
      <c r="AJ1185" s="7">
        <v>49073307</v>
      </c>
    </row>
    <row r="1186" spans="2:36" ht="25.5" hidden="1" x14ac:dyDescent="0.25">
      <c r="B1186" s="1" t="s">
        <v>1797</v>
      </c>
      <c r="C1186" s="1">
        <v>434950</v>
      </c>
      <c r="D1186" s="1"/>
      <c r="E1186" s="1" t="s">
        <v>8139</v>
      </c>
      <c r="F1186" s="1" t="s">
        <v>8140</v>
      </c>
      <c r="G1186" s="1" t="s">
        <v>38</v>
      </c>
      <c r="H1186" s="1">
        <v>13839730</v>
      </c>
      <c r="I1186" s="1" t="s">
        <v>8141</v>
      </c>
      <c r="J1186" s="1" t="s">
        <v>8142</v>
      </c>
      <c r="K1186" s="1">
        <v>6350790</v>
      </c>
      <c r="L1186" s="1">
        <v>6358891</v>
      </c>
      <c r="M1186" s="1"/>
      <c r="N1186" s="1" t="s">
        <v>8143</v>
      </c>
      <c r="O1186" s="1">
        <v>14</v>
      </c>
      <c r="P1186" s="1" t="s">
        <v>42</v>
      </c>
      <c r="Q1186" s="1" t="s">
        <v>43</v>
      </c>
      <c r="R1186" s="1" t="s">
        <v>175</v>
      </c>
      <c r="S1186" s="1">
        <v>3</v>
      </c>
      <c r="T1186" s="1" t="s">
        <v>8144</v>
      </c>
      <c r="U1186" s="1" t="s">
        <v>89</v>
      </c>
      <c r="V1186" s="1" t="s">
        <v>30</v>
      </c>
      <c r="W1186" s="1" t="s">
        <v>47</v>
      </c>
      <c r="X1186" s="1" t="s">
        <v>48</v>
      </c>
      <c r="Y1186" s="1">
        <v>4752</v>
      </c>
      <c r="Z1186" s="1" t="s">
        <v>233</v>
      </c>
      <c r="AA1186" s="1">
        <v>2</v>
      </c>
      <c r="AB1186" s="1" t="s">
        <v>8145</v>
      </c>
      <c r="AC1186" s="1">
        <v>2</v>
      </c>
      <c r="AD1186" s="1" t="s">
        <v>51</v>
      </c>
      <c r="AE1186" s="1" t="s">
        <v>51</v>
      </c>
      <c r="AF1186" s="7">
        <v>883953000</v>
      </c>
      <c r="AG1186" s="7">
        <v>298947000</v>
      </c>
      <c r="AH1186" s="7">
        <v>585006000</v>
      </c>
      <c r="AI1186" s="7">
        <v>2130931000</v>
      </c>
      <c r="AJ1186" s="7">
        <v>73658000</v>
      </c>
    </row>
    <row r="1187" spans="2:36" ht="25.5" hidden="1" x14ac:dyDescent="0.25">
      <c r="B1187" s="1" t="s">
        <v>1797</v>
      </c>
      <c r="C1187" s="1">
        <v>221051</v>
      </c>
      <c r="D1187" s="1"/>
      <c r="E1187" s="1" t="s">
        <v>8146</v>
      </c>
      <c r="F1187" s="1" t="s">
        <v>8147</v>
      </c>
      <c r="G1187" s="1" t="s">
        <v>38</v>
      </c>
      <c r="H1187" s="1">
        <v>63324505</v>
      </c>
      <c r="I1187" s="1" t="s">
        <v>8148</v>
      </c>
      <c r="J1187" s="1" t="s">
        <v>8149</v>
      </c>
      <c r="K1187" s="1">
        <v>6711082</v>
      </c>
      <c r="L1187" s="1">
        <v>3165083333</v>
      </c>
      <c r="M1187" s="1"/>
      <c r="N1187" s="1" t="s">
        <v>8150</v>
      </c>
      <c r="O1187" s="1">
        <v>5</v>
      </c>
      <c r="P1187" s="1" t="s">
        <v>42</v>
      </c>
      <c r="Q1187" s="1" t="s">
        <v>43</v>
      </c>
      <c r="R1187" s="1"/>
      <c r="S1187" s="1"/>
      <c r="T1187" s="1" t="s">
        <v>8151</v>
      </c>
      <c r="U1187" s="1" t="s">
        <v>46</v>
      </c>
      <c r="V1187" s="1" t="s">
        <v>30</v>
      </c>
      <c r="W1187" s="1" t="s">
        <v>47</v>
      </c>
      <c r="X1187" s="1" t="s">
        <v>48</v>
      </c>
      <c r="Y1187" s="1">
        <v>126</v>
      </c>
      <c r="Z1187" s="1" t="s">
        <v>219</v>
      </c>
      <c r="AA1187" s="1">
        <v>1</v>
      </c>
      <c r="AB1187" s="1" t="s">
        <v>8146</v>
      </c>
      <c r="AC1187" s="1">
        <v>1</v>
      </c>
      <c r="AD1187" s="1" t="s">
        <v>51</v>
      </c>
      <c r="AE1187" s="1" t="s">
        <v>51</v>
      </c>
      <c r="AF1187" s="7">
        <v>877082000</v>
      </c>
      <c r="AG1187" s="7">
        <v>768948000</v>
      </c>
      <c r="AH1187" s="7">
        <v>108134000</v>
      </c>
      <c r="AI1187" s="7">
        <v>442886000</v>
      </c>
      <c r="AJ1187" s="7">
        <v>9692000</v>
      </c>
    </row>
    <row r="1188" spans="2:36" ht="25.5" hidden="1" x14ac:dyDescent="0.25">
      <c r="B1188" s="1" t="s">
        <v>1797</v>
      </c>
      <c r="C1188" s="1">
        <v>290930</v>
      </c>
      <c r="D1188" s="1" t="s">
        <v>8152</v>
      </c>
      <c r="E1188" s="1" t="s">
        <v>8153</v>
      </c>
      <c r="F1188" s="1" t="s">
        <v>8154</v>
      </c>
      <c r="G1188" s="1" t="s">
        <v>38</v>
      </c>
      <c r="H1188" s="1">
        <v>1095908354</v>
      </c>
      <c r="I1188" s="1" t="s">
        <v>8155</v>
      </c>
      <c r="J1188" s="1" t="s">
        <v>8156</v>
      </c>
      <c r="K1188" s="1">
        <v>6376802</v>
      </c>
      <c r="L1188" s="1">
        <v>3203571251</v>
      </c>
      <c r="M1188" s="1">
        <v>3203940470</v>
      </c>
      <c r="N1188" s="1" t="s">
        <v>8157</v>
      </c>
      <c r="O1188" s="1">
        <v>34</v>
      </c>
      <c r="P1188" s="1" t="s">
        <v>42</v>
      </c>
      <c r="Q1188" s="1" t="s">
        <v>43</v>
      </c>
      <c r="R1188" s="1" t="s">
        <v>871</v>
      </c>
      <c r="S1188" s="1">
        <v>10</v>
      </c>
      <c r="T1188" s="1" t="s">
        <v>8158</v>
      </c>
      <c r="U1188" s="1" t="s">
        <v>1910</v>
      </c>
      <c r="V1188" s="1" t="s">
        <v>30</v>
      </c>
      <c r="W1188" s="1" t="s">
        <v>47</v>
      </c>
      <c r="X1188" s="1" t="s">
        <v>48</v>
      </c>
      <c r="Y1188" s="1">
        <v>4330</v>
      </c>
      <c r="Z1188" s="1" t="s">
        <v>608</v>
      </c>
      <c r="AA1188" s="1">
        <v>0</v>
      </c>
      <c r="AB1188" s="1"/>
      <c r="AC1188" s="1">
        <v>0</v>
      </c>
      <c r="AD1188" s="1" t="s">
        <v>51</v>
      </c>
      <c r="AE1188" s="1" t="s">
        <v>51</v>
      </c>
      <c r="AF1188" s="7">
        <v>876741954</v>
      </c>
      <c r="AG1188" s="7">
        <v>412014890</v>
      </c>
      <c r="AH1188" s="7">
        <v>464727064</v>
      </c>
      <c r="AI1188" s="7">
        <v>2574422227</v>
      </c>
      <c r="AJ1188" s="7">
        <v>113881566</v>
      </c>
    </row>
    <row r="1189" spans="2:36" ht="25.5" hidden="1" x14ac:dyDescent="0.25">
      <c r="B1189" s="1" t="s">
        <v>1797</v>
      </c>
      <c r="C1189" s="1">
        <v>47004</v>
      </c>
      <c r="D1189" s="3"/>
      <c r="E1189" s="1" t="s">
        <v>8159</v>
      </c>
      <c r="F1189" s="1" t="s">
        <v>8160</v>
      </c>
      <c r="G1189" s="1" t="s">
        <v>38</v>
      </c>
      <c r="H1189" s="1">
        <v>63311856</v>
      </c>
      <c r="I1189" s="1" t="s">
        <v>8161</v>
      </c>
      <c r="J1189" s="1" t="s">
        <v>8162</v>
      </c>
      <c r="K1189" s="1">
        <v>6432492</v>
      </c>
      <c r="L1189" s="1">
        <v>3108730382</v>
      </c>
      <c r="M1189" s="1"/>
      <c r="N1189" s="1" t="s">
        <v>8163</v>
      </c>
      <c r="O1189" s="1">
        <v>9</v>
      </c>
      <c r="P1189" s="1" t="s">
        <v>42</v>
      </c>
      <c r="Q1189" s="1" t="s">
        <v>43</v>
      </c>
      <c r="R1189" s="1" t="s">
        <v>107</v>
      </c>
      <c r="S1189" s="1">
        <v>6</v>
      </c>
      <c r="T1189" s="1" t="s">
        <v>8164</v>
      </c>
      <c r="U1189" s="1" t="s">
        <v>46</v>
      </c>
      <c r="V1189" s="1" t="s">
        <v>30</v>
      </c>
      <c r="W1189" s="1" t="s">
        <v>110</v>
      </c>
      <c r="X1189" s="1" t="s">
        <v>48</v>
      </c>
      <c r="Y1189" s="1">
        <v>4541</v>
      </c>
      <c r="Z1189" s="1" t="s">
        <v>1072</v>
      </c>
      <c r="AA1189" s="1">
        <v>1</v>
      </c>
      <c r="AB1189" s="1" t="s">
        <v>8165</v>
      </c>
      <c r="AC1189" s="1">
        <v>1</v>
      </c>
      <c r="AD1189" s="1" t="s">
        <v>51</v>
      </c>
      <c r="AE1189" s="1" t="s">
        <v>51</v>
      </c>
      <c r="AF1189" s="7">
        <v>875866371</v>
      </c>
      <c r="AG1189" s="7">
        <v>352591490</v>
      </c>
      <c r="AH1189" s="7">
        <v>523274881</v>
      </c>
      <c r="AI1189" s="7">
        <v>1772824432</v>
      </c>
      <c r="AJ1189" s="7">
        <v>34123833</v>
      </c>
    </row>
    <row r="1190" spans="2:36" hidden="1" x14ac:dyDescent="0.25">
      <c r="B1190" s="1" t="s">
        <v>1797</v>
      </c>
      <c r="C1190" s="1">
        <v>272826</v>
      </c>
      <c r="D1190" s="1"/>
      <c r="E1190" s="1" t="s">
        <v>8166</v>
      </c>
      <c r="F1190" s="1" t="s">
        <v>8167</v>
      </c>
      <c r="G1190" s="1" t="s">
        <v>38</v>
      </c>
      <c r="H1190" s="1">
        <v>79531637</v>
      </c>
      <c r="I1190" s="1" t="s">
        <v>8168</v>
      </c>
      <c r="J1190" s="1" t="s">
        <v>8169</v>
      </c>
      <c r="K1190" s="1">
        <v>6430921</v>
      </c>
      <c r="L1190" s="1">
        <v>316938476</v>
      </c>
      <c r="M1190" s="1"/>
      <c r="N1190" s="1" t="s">
        <v>8170</v>
      </c>
      <c r="O1190" s="1">
        <v>5</v>
      </c>
      <c r="P1190" s="1" t="s">
        <v>42</v>
      </c>
      <c r="Q1190" s="1" t="s">
        <v>43</v>
      </c>
      <c r="R1190" s="1" t="s">
        <v>175</v>
      </c>
      <c r="S1190" s="1">
        <v>3</v>
      </c>
      <c r="T1190" s="1" t="s">
        <v>8171</v>
      </c>
      <c r="U1190" s="1" t="s">
        <v>46</v>
      </c>
      <c r="V1190" s="1" t="s">
        <v>30</v>
      </c>
      <c r="W1190" s="1" t="s">
        <v>47</v>
      </c>
      <c r="X1190" s="1" t="s">
        <v>48</v>
      </c>
      <c r="Y1190" s="1">
        <v>4290</v>
      </c>
      <c r="Z1190" s="1" t="s">
        <v>169</v>
      </c>
      <c r="AA1190" s="1">
        <v>1</v>
      </c>
      <c r="AB1190" s="1" t="s">
        <v>8172</v>
      </c>
      <c r="AC1190" s="1">
        <v>1</v>
      </c>
      <c r="AD1190" s="1" t="s">
        <v>51</v>
      </c>
      <c r="AE1190" s="1" t="s">
        <v>51</v>
      </c>
      <c r="AF1190" s="7">
        <v>874019273</v>
      </c>
      <c r="AG1190" s="7">
        <v>592470796</v>
      </c>
      <c r="AH1190" s="7">
        <v>281548477</v>
      </c>
      <c r="AI1190" s="7">
        <v>649220794</v>
      </c>
      <c r="AJ1190" s="7">
        <v>41923000</v>
      </c>
    </row>
    <row r="1191" spans="2:36" hidden="1" x14ac:dyDescent="0.25">
      <c r="B1191" s="1" t="s">
        <v>1797</v>
      </c>
      <c r="C1191" s="1">
        <v>14042</v>
      </c>
      <c r="D1191" s="3"/>
      <c r="E1191" s="1" t="s">
        <v>8173</v>
      </c>
      <c r="F1191" s="1" t="s">
        <v>8174</v>
      </c>
      <c r="G1191" s="1" t="s">
        <v>38</v>
      </c>
      <c r="H1191" s="1">
        <v>19067434</v>
      </c>
      <c r="I1191" s="1" t="s">
        <v>8175</v>
      </c>
      <c r="J1191" s="1" t="s">
        <v>8176</v>
      </c>
      <c r="K1191" s="1">
        <v>6341789</v>
      </c>
      <c r="L1191" s="1">
        <v>6348201</v>
      </c>
      <c r="M1191" s="1">
        <v>3006673342</v>
      </c>
      <c r="N1191" s="1" t="s">
        <v>8177</v>
      </c>
      <c r="O1191" s="1">
        <v>5</v>
      </c>
      <c r="P1191" s="1" t="s">
        <v>42</v>
      </c>
      <c r="Q1191" s="1" t="s">
        <v>43</v>
      </c>
      <c r="R1191" s="1" t="s">
        <v>175</v>
      </c>
      <c r="S1191" s="1">
        <v>3</v>
      </c>
      <c r="T1191" s="1" t="s">
        <v>8178</v>
      </c>
      <c r="U1191" s="1" t="s">
        <v>89</v>
      </c>
      <c r="V1191" s="1" t="s">
        <v>30</v>
      </c>
      <c r="W1191" s="1" t="s">
        <v>110</v>
      </c>
      <c r="X1191" s="1" t="s">
        <v>48</v>
      </c>
      <c r="Y1191" s="1">
        <v>3110</v>
      </c>
      <c r="Z1191" s="1" t="s">
        <v>324</v>
      </c>
      <c r="AA1191" s="1">
        <v>1</v>
      </c>
      <c r="AB1191" s="1" t="s">
        <v>8173</v>
      </c>
      <c r="AC1191" s="1">
        <v>1</v>
      </c>
      <c r="AD1191" s="1" t="s">
        <v>51</v>
      </c>
      <c r="AE1191" s="1" t="s">
        <v>51</v>
      </c>
      <c r="AF1191" s="7">
        <v>873111455</v>
      </c>
      <c r="AG1191" s="7">
        <v>141691109</v>
      </c>
      <c r="AH1191" s="7">
        <v>731420346</v>
      </c>
      <c r="AI1191" s="7">
        <v>397180526</v>
      </c>
      <c r="AJ1191" s="7">
        <v>-18371896</v>
      </c>
    </row>
    <row r="1192" spans="2:36" hidden="1" x14ac:dyDescent="0.25">
      <c r="B1192" s="1" t="s">
        <v>1797</v>
      </c>
      <c r="C1192" s="1">
        <v>66853</v>
      </c>
      <c r="D1192" s="3"/>
      <c r="E1192" s="1" t="s">
        <v>8179</v>
      </c>
      <c r="F1192" s="1" t="s">
        <v>8180</v>
      </c>
      <c r="G1192" s="1" t="s">
        <v>38</v>
      </c>
      <c r="H1192" s="1">
        <v>91270261</v>
      </c>
      <c r="I1192" s="1" t="s">
        <v>8181</v>
      </c>
      <c r="J1192" s="1" t="s">
        <v>8182</v>
      </c>
      <c r="K1192" s="1">
        <v>6815185</v>
      </c>
      <c r="L1192" s="1">
        <v>3107668684</v>
      </c>
      <c r="M1192" s="1"/>
      <c r="N1192" s="1" t="s">
        <v>8183</v>
      </c>
      <c r="O1192" s="1">
        <v>4</v>
      </c>
      <c r="P1192" s="1" t="s">
        <v>42</v>
      </c>
      <c r="Q1192" s="1" t="s">
        <v>43</v>
      </c>
      <c r="R1192" s="1" t="s">
        <v>658</v>
      </c>
      <c r="S1192" s="1">
        <v>13</v>
      </c>
      <c r="T1192" s="1" t="s">
        <v>8184</v>
      </c>
      <c r="U1192" s="1" t="s">
        <v>8185</v>
      </c>
      <c r="V1192" s="1" t="s">
        <v>30</v>
      </c>
      <c r="W1192" s="1" t="s">
        <v>110</v>
      </c>
      <c r="X1192" s="1" t="s">
        <v>48</v>
      </c>
      <c r="Y1192" s="1">
        <v>4290</v>
      </c>
      <c r="Z1192" s="1" t="s">
        <v>169</v>
      </c>
      <c r="AA1192" s="1">
        <v>1</v>
      </c>
      <c r="AB1192" s="1" t="s">
        <v>8186</v>
      </c>
      <c r="AC1192" s="1">
        <v>1</v>
      </c>
      <c r="AD1192" s="1" t="s">
        <v>187</v>
      </c>
      <c r="AE1192" s="1" t="s">
        <v>51</v>
      </c>
      <c r="AF1192" s="7">
        <v>872482164</v>
      </c>
      <c r="AG1192" s="7">
        <v>151703718</v>
      </c>
      <c r="AH1192" s="7">
        <v>720778446</v>
      </c>
      <c r="AI1192" s="7">
        <v>688960413</v>
      </c>
      <c r="AJ1192" s="7">
        <v>60416069</v>
      </c>
    </row>
    <row r="1193" spans="2:36" hidden="1" x14ac:dyDescent="0.25">
      <c r="B1193" s="1" t="s">
        <v>1797</v>
      </c>
      <c r="C1193" s="1">
        <v>325100</v>
      </c>
      <c r="D1193" s="1"/>
      <c r="E1193" s="1" t="s">
        <v>8187</v>
      </c>
      <c r="F1193" s="1" t="s">
        <v>8188</v>
      </c>
      <c r="G1193" s="1" t="s">
        <v>38</v>
      </c>
      <c r="H1193" s="1">
        <v>91065237</v>
      </c>
      <c r="I1193" s="1" t="s">
        <v>8189</v>
      </c>
      <c r="J1193" s="1" t="s">
        <v>8190</v>
      </c>
      <c r="K1193" s="1">
        <v>3166916243</v>
      </c>
      <c r="L1193" s="1"/>
      <c r="M1193" s="1"/>
      <c r="N1193" s="1" t="s">
        <v>8191</v>
      </c>
      <c r="O1193" s="1">
        <v>3</v>
      </c>
      <c r="P1193" s="1" t="s">
        <v>42</v>
      </c>
      <c r="Q1193" s="1" t="s">
        <v>43</v>
      </c>
      <c r="R1193" s="1" t="s">
        <v>658</v>
      </c>
      <c r="S1193" s="1">
        <v>13</v>
      </c>
      <c r="T1193" s="1" t="s">
        <v>8192</v>
      </c>
      <c r="U1193" s="1" t="s">
        <v>616</v>
      </c>
      <c r="V1193" s="1" t="s">
        <v>30</v>
      </c>
      <c r="W1193" s="1" t="s">
        <v>47</v>
      </c>
      <c r="X1193" s="1" t="s">
        <v>48</v>
      </c>
      <c r="Y1193" s="1">
        <v>8621</v>
      </c>
      <c r="Z1193" s="1" t="s">
        <v>597</v>
      </c>
      <c r="AA1193" s="1">
        <v>0</v>
      </c>
      <c r="AB1193" s="1"/>
      <c r="AC1193" s="1">
        <v>0</v>
      </c>
      <c r="AD1193" s="1" t="s">
        <v>51</v>
      </c>
      <c r="AE1193" s="1" t="s">
        <v>51</v>
      </c>
      <c r="AF1193" s="7">
        <v>872144000</v>
      </c>
      <c r="AG1193" s="7">
        <v>212622000</v>
      </c>
      <c r="AH1193" s="7">
        <v>659522000</v>
      </c>
      <c r="AI1193" s="7">
        <v>401053000</v>
      </c>
      <c r="AJ1193" s="7">
        <v>120804000</v>
      </c>
    </row>
    <row r="1194" spans="2:36" hidden="1" x14ac:dyDescent="0.25">
      <c r="B1194" s="1" t="s">
        <v>1797</v>
      </c>
      <c r="C1194" s="1">
        <v>206203</v>
      </c>
      <c r="D1194" s="3"/>
      <c r="E1194" s="1" t="s">
        <v>8193</v>
      </c>
      <c r="F1194" s="1" t="s">
        <v>8194</v>
      </c>
      <c r="G1194" s="1" t="s">
        <v>38</v>
      </c>
      <c r="H1194" s="1">
        <v>79729991</v>
      </c>
      <c r="I1194" s="1" t="s">
        <v>8195</v>
      </c>
      <c r="J1194" s="1" t="s">
        <v>8196</v>
      </c>
      <c r="K1194" s="1">
        <v>6479276</v>
      </c>
      <c r="L1194" s="1">
        <v>6479276</v>
      </c>
      <c r="M1194" s="1">
        <v>3103204438</v>
      </c>
      <c r="N1194" s="1" t="s">
        <v>8197</v>
      </c>
      <c r="O1194" s="1">
        <v>41</v>
      </c>
      <c r="P1194" s="1" t="s">
        <v>42</v>
      </c>
      <c r="Q1194" s="1" t="s">
        <v>43</v>
      </c>
      <c r="R1194" s="1" t="s">
        <v>1703</v>
      </c>
      <c r="S1194" s="1">
        <v>6</v>
      </c>
      <c r="T1194" s="1" t="s">
        <v>8198</v>
      </c>
      <c r="U1194" s="1" t="s">
        <v>67</v>
      </c>
      <c r="V1194" s="1" t="s">
        <v>30</v>
      </c>
      <c r="W1194" s="1" t="s">
        <v>47</v>
      </c>
      <c r="X1194" s="1" t="s">
        <v>48</v>
      </c>
      <c r="Y1194" s="1">
        <v>4631</v>
      </c>
      <c r="Z1194" s="1" t="s">
        <v>659</v>
      </c>
      <c r="AA1194" s="1">
        <v>1</v>
      </c>
      <c r="AB1194" s="1" t="s">
        <v>8193</v>
      </c>
      <c r="AC1194" s="1">
        <v>1</v>
      </c>
      <c r="AD1194" s="1" t="s">
        <v>51</v>
      </c>
      <c r="AE1194" s="1" t="s">
        <v>51</v>
      </c>
      <c r="AF1194" s="7">
        <v>872109034</v>
      </c>
      <c r="AG1194" s="7">
        <v>613054401</v>
      </c>
      <c r="AH1194" s="7">
        <v>259054633</v>
      </c>
      <c r="AI1194" s="7">
        <v>14817310691</v>
      </c>
      <c r="AJ1194" s="7">
        <v>203854593</v>
      </c>
    </row>
    <row r="1195" spans="2:36" hidden="1" x14ac:dyDescent="0.25">
      <c r="B1195" s="1" t="s">
        <v>1797</v>
      </c>
      <c r="C1195" s="1">
        <v>86574</v>
      </c>
      <c r="D1195" s="3"/>
      <c r="E1195" s="1" t="s">
        <v>8199</v>
      </c>
      <c r="F1195" s="1">
        <v>91341937</v>
      </c>
      <c r="G1195" s="1"/>
      <c r="H1195" s="1"/>
      <c r="I1195" s="1"/>
      <c r="J1195" s="1" t="s">
        <v>8200</v>
      </c>
      <c r="K1195" s="1">
        <v>6342380</v>
      </c>
      <c r="L1195" s="1">
        <v>6351379</v>
      </c>
      <c r="M1195" s="1">
        <v>3203391488</v>
      </c>
      <c r="N1195" s="1" t="s">
        <v>8201</v>
      </c>
      <c r="O1195" s="1">
        <v>38</v>
      </c>
      <c r="P1195" s="1" t="s">
        <v>42</v>
      </c>
      <c r="Q1195" s="1" t="s">
        <v>43</v>
      </c>
      <c r="R1195" s="1" t="s">
        <v>167</v>
      </c>
      <c r="S1195" s="1">
        <v>13</v>
      </c>
      <c r="T1195" s="1" t="s">
        <v>8202</v>
      </c>
      <c r="U1195" s="1" t="s">
        <v>67</v>
      </c>
      <c r="V1195" s="1" t="s">
        <v>30</v>
      </c>
      <c r="W1195" s="1" t="s">
        <v>68</v>
      </c>
      <c r="X1195" s="1" t="s">
        <v>69</v>
      </c>
      <c r="Y1195" s="1">
        <v>1081</v>
      </c>
      <c r="Z1195" s="1" t="s">
        <v>1824</v>
      </c>
      <c r="AA1195" s="1">
        <v>5</v>
      </c>
      <c r="AB1195" s="1" t="s">
        <v>8203</v>
      </c>
      <c r="AC1195" s="1">
        <v>5</v>
      </c>
      <c r="AD1195" s="1" t="s">
        <v>51</v>
      </c>
      <c r="AE1195" s="1" t="s">
        <v>51</v>
      </c>
      <c r="AF1195" s="7">
        <v>871814000</v>
      </c>
      <c r="AG1195" s="7">
        <v>104398000</v>
      </c>
      <c r="AH1195" s="7">
        <v>767416000</v>
      </c>
      <c r="AI1195" s="7">
        <v>3117958000</v>
      </c>
      <c r="AJ1195" s="7">
        <v>638932000</v>
      </c>
    </row>
    <row r="1196" spans="2:36" ht="25.5" hidden="1" x14ac:dyDescent="0.25">
      <c r="B1196" s="1" t="s">
        <v>1797</v>
      </c>
      <c r="C1196" s="1">
        <v>99489</v>
      </c>
      <c r="D1196" s="3"/>
      <c r="E1196" s="1" t="s">
        <v>8204</v>
      </c>
      <c r="F1196" s="1">
        <v>63497818</v>
      </c>
      <c r="G1196" s="1"/>
      <c r="H1196" s="1"/>
      <c r="I1196" s="1"/>
      <c r="J1196" s="1" t="s">
        <v>8205</v>
      </c>
      <c r="K1196" s="1">
        <v>6459281</v>
      </c>
      <c r="L1196" s="1">
        <v>6459281</v>
      </c>
      <c r="M1196" s="1">
        <v>3156243035</v>
      </c>
      <c r="N1196" s="1" t="s">
        <v>8206</v>
      </c>
      <c r="O1196" s="1">
        <v>4</v>
      </c>
      <c r="P1196" s="1" t="s">
        <v>42</v>
      </c>
      <c r="Q1196" s="1" t="s">
        <v>43</v>
      </c>
      <c r="R1196" s="1" t="s">
        <v>65</v>
      </c>
      <c r="S1196" s="1">
        <v>15</v>
      </c>
      <c r="T1196" s="1" t="s">
        <v>4103</v>
      </c>
      <c r="U1196" s="1" t="s">
        <v>46</v>
      </c>
      <c r="V1196" s="1" t="s">
        <v>30</v>
      </c>
      <c r="W1196" s="1" t="s">
        <v>68</v>
      </c>
      <c r="X1196" s="1" t="s">
        <v>69</v>
      </c>
      <c r="Y1196" s="1">
        <v>4752</v>
      </c>
      <c r="Z1196" s="1" t="s">
        <v>233</v>
      </c>
      <c r="AA1196" s="1">
        <v>1</v>
      </c>
      <c r="AB1196" s="1" t="s">
        <v>8207</v>
      </c>
      <c r="AC1196" s="1">
        <v>1</v>
      </c>
      <c r="AD1196" s="1" t="s">
        <v>51</v>
      </c>
      <c r="AE1196" s="1" t="s">
        <v>51</v>
      </c>
      <c r="AF1196" s="7">
        <v>871570000</v>
      </c>
      <c r="AG1196" s="7">
        <v>368988000</v>
      </c>
      <c r="AH1196" s="7">
        <v>502582000</v>
      </c>
      <c r="AI1196" s="7">
        <v>773242000</v>
      </c>
      <c r="AJ1196" s="7">
        <v>60519000</v>
      </c>
    </row>
    <row r="1197" spans="2:36" hidden="1" x14ac:dyDescent="0.25">
      <c r="B1197" s="1" t="s">
        <v>1797</v>
      </c>
      <c r="C1197" s="1">
        <v>321803</v>
      </c>
      <c r="D1197" s="1"/>
      <c r="E1197" s="1" t="s">
        <v>8208</v>
      </c>
      <c r="F1197" s="1" t="s">
        <v>8209</v>
      </c>
      <c r="G1197" s="1" t="s">
        <v>190</v>
      </c>
      <c r="H1197" s="1">
        <v>537410</v>
      </c>
      <c r="I1197" s="1" t="s">
        <v>8210</v>
      </c>
      <c r="J1197" s="1" t="s">
        <v>6776</v>
      </c>
      <c r="K1197" s="1">
        <v>3118352709</v>
      </c>
      <c r="L1197" s="1"/>
      <c r="M1197" s="1"/>
      <c r="N1197" s="1" t="s">
        <v>8211</v>
      </c>
      <c r="O1197" s="1">
        <v>2</v>
      </c>
      <c r="P1197" s="1" t="s">
        <v>42</v>
      </c>
      <c r="Q1197" s="1" t="s">
        <v>43</v>
      </c>
      <c r="R1197" s="1" t="s">
        <v>65</v>
      </c>
      <c r="S1197" s="1">
        <v>15</v>
      </c>
      <c r="T1197" s="1" t="s">
        <v>8212</v>
      </c>
      <c r="U1197" s="1" t="s">
        <v>109</v>
      </c>
      <c r="V1197" s="1" t="s">
        <v>30</v>
      </c>
      <c r="W1197" s="1" t="s">
        <v>47</v>
      </c>
      <c r="X1197" s="1" t="s">
        <v>48</v>
      </c>
      <c r="Y1197" s="1">
        <v>4111</v>
      </c>
      <c r="Z1197" s="1" t="s">
        <v>99</v>
      </c>
      <c r="AA1197" s="1">
        <v>0</v>
      </c>
      <c r="AB1197" s="1"/>
      <c r="AC1197" s="1">
        <v>0</v>
      </c>
      <c r="AD1197" s="1" t="s">
        <v>51</v>
      </c>
      <c r="AE1197" s="1" t="s">
        <v>51</v>
      </c>
      <c r="AF1197" s="7">
        <v>871417375</v>
      </c>
      <c r="AG1197" s="7">
        <v>878968304</v>
      </c>
      <c r="AH1197" s="7">
        <v>-7550929</v>
      </c>
      <c r="AI1197" s="7">
        <v>145000000</v>
      </c>
      <c r="AJ1197" s="7">
        <v>231301</v>
      </c>
    </row>
    <row r="1198" spans="2:36" hidden="1" x14ac:dyDescent="0.25">
      <c r="B1198" s="1" t="s">
        <v>1797</v>
      </c>
      <c r="C1198" s="1">
        <v>205439</v>
      </c>
      <c r="D1198" s="1" t="s">
        <v>8213</v>
      </c>
      <c r="E1198" s="1" t="s">
        <v>8214</v>
      </c>
      <c r="F1198" s="1" t="s">
        <v>8215</v>
      </c>
      <c r="G1198" s="1" t="s">
        <v>38</v>
      </c>
      <c r="H1198" s="1">
        <v>1098607424</v>
      </c>
      <c r="I1198" s="1" t="s">
        <v>8216</v>
      </c>
      <c r="J1198" s="1" t="s">
        <v>8217</v>
      </c>
      <c r="K1198" s="1">
        <v>6415937</v>
      </c>
      <c r="L1198" s="1">
        <v>3167966954</v>
      </c>
      <c r="M1198" s="1">
        <v>3167966954</v>
      </c>
      <c r="N1198" s="1" t="s">
        <v>8218</v>
      </c>
      <c r="O1198" s="1">
        <v>3</v>
      </c>
      <c r="P1198" s="1" t="s">
        <v>42</v>
      </c>
      <c r="Q1198" s="1" t="s">
        <v>43</v>
      </c>
      <c r="R1198" s="1" t="s">
        <v>330</v>
      </c>
      <c r="S1198" s="1">
        <v>7</v>
      </c>
      <c r="T1198" s="1" t="s">
        <v>8219</v>
      </c>
      <c r="U1198" s="1" t="s">
        <v>1861</v>
      </c>
      <c r="V1198" s="1" t="s">
        <v>30</v>
      </c>
      <c r="W1198" s="1" t="s">
        <v>47</v>
      </c>
      <c r="X1198" s="1" t="s">
        <v>48</v>
      </c>
      <c r="Y1198" s="1">
        <v>4220</v>
      </c>
      <c r="Z1198" s="1" t="s">
        <v>1709</v>
      </c>
      <c r="AA1198" s="1">
        <v>0</v>
      </c>
      <c r="AB1198" s="1"/>
      <c r="AC1198" s="1">
        <v>0</v>
      </c>
      <c r="AD1198" s="1" t="s">
        <v>51</v>
      </c>
      <c r="AE1198" s="1" t="s">
        <v>51</v>
      </c>
      <c r="AF1198" s="7">
        <v>870857763</v>
      </c>
      <c r="AG1198" s="7">
        <v>25837962</v>
      </c>
      <c r="AH1198" s="7">
        <v>845019801</v>
      </c>
      <c r="AI1198" s="7">
        <v>147953017</v>
      </c>
      <c r="AJ1198" s="7">
        <v>30615154</v>
      </c>
    </row>
    <row r="1199" spans="2:36" ht="25.5" hidden="1" x14ac:dyDescent="0.25">
      <c r="B1199" s="1" t="s">
        <v>1797</v>
      </c>
      <c r="C1199" s="1">
        <v>20256</v>
      </c>
      <c r="D1199" s="1" t="s">
        <v>8220</v>
      </c>
      <c r="E1199" s="1" t="s">
        <v>8221</v>
      </c>
      <c r="F1199" s="1" t="s">
        <v>8222</v>
      </c>
      <c r="G1199" s="1" t="s">
        <v>38</v>
      </c>
      <c r="H1199" s="1">
        <v>13841364</v>
      </c>
      <c r="I1199" s="1" t="s">
        <v>8223</v>
      </c>
      <c r="J1199" s="1" t="s">
        <v>2800</v>
      </c>
      <c r="K1199" s="1">
        <v>6577282</v>
      </c>
      <c r="L1199" s="1">
        <v>6432822</v>
      </c>
      <c r="M1199" s="1">
        <v>3102770819</v>
      </c>
      <c r="N1199" s="1" t="s">
        <v>8224</v>
      </c>
      <c r="O1199" s="1">
        <v>1</v>
      </c>
      <c r="P1199" s="1" t="s">
        <v>42</v>
      </c>
      <c r="Q1199" s="1" t="s">
        <v>43</v>
      </c>
      <c r="R1199" s="1" t="s">
        <v>2802</v>
      </c>
      <c r="S1199" s="1">
        <v>12</v>
      </c>
      <c r="T1199" s="1" t="s">
        <v>8225</v>
      </c>
      <c r="U1199" s="1" t="s">
        <v>46</v>
      </c>
      <c r="V1199" s="1" t="s">
        <v>30</v>
      </c>
      <c r="W1199" s="1" t="s">
        <v>110</v>
      </c>
      <c r="X1199" s="1" t="s">
        <v>48</v>
      </c>
      <c r="Y1199" s="1">
        <v>7112</v>
      </c>
      <c r="Z1199" s="1" t="s">
        <v>425</v>
      </c>
      <c r="AA1199" s="1">
        <v>1</v>
      </c>
      <c r="AB1199" s="1" t="s">
        <v>8221</v>
      </c>
      <c r="AC1199" s="1">
        <v>1</v>
      </c>
      <c r="AD1199" s="1" t="s">
        <v>51</v>
      </c>
      <c r="AE1199" s="1" t="s">
        <v>51</v>
      </c>
      <c r="AF1199" s="7">
        <v>870380000</v>
      </c>
      <c r="AG1199" s="7">
        <v>70787000</v>
      </c>
      <c r="AH1199" s="7">
        <v>799593000</v>
      </c>
      <c r="AI1199" s="7">
        <v>53529000</v>
      </c>
      <c r="AJ1199" s="7">
        <v>5895000</v>
      </c>
    </row>
    <row r="1200" spans="2:36" ht="25.5" hidden="1" x14ac:dyDescent="0.25">
      <c r="B1200" s="1" t="s">
        <v>1797</v>
      </c>
      <c r="C1200" s="1">
        <v>278514</v>
      </c>
      <c r="D1200" s="1"/>
      <c r="E1200" s="1" t="s">
        <v>8226</v>
      </c>
      <c r="F1200" s="1" t="s">
        <v>8227</v>
      </c>
      <c r="G1200" s="1" t="s">
        <v>38</v>
      </c>
      <c r="H1200" s="1">
        <v>13844254</v>
      </c>
      <c r="I1200" s="1" t="s">
        <v>8228</v>
      </c>
      <c r="J1200" s="1" t="s">
        <v>8229</v>
      </c>
      <c r="K1200" s="1">
        <v>3183100375</v>
      </c>
      <c r="L1200" s="1">
        <v>3124428829</v>
      </c>
      <c r="M1200" s="1"/>
      <c r="N1200" s="1" t="s">
        <v>8230</v>
      </c>
      <c r="O1200" s="1">
        <v>0</v>
      </c>
      <c r="P1200" s="1" t="s">
        <v>42</v>
      </c>
      <c r="Q1200" s="1" t="s">
        <v>43</v>
      </c>
      <c r="R1200" s="1" t="s">
        <v>658</v>
      </c>
      <c r="S1200" s="1">
        <v>13</v>
      </c>
      <c r="T1200" s="1" t="s">
        <v>1855</v>
      </c>
      <c r="U1200" s="1" t="s">
        <v>5226</v>
      </c>
      <c r="V1200" s="1" t="s">
        <v>30</v>
      </c>
      <c r="W1200" s="1" t="s">
        <v>47</v>
      </c>
      <c r="X1200" s="1" t="s">
        <v>48</v>
      </c>
      <c r="Y1200" s="1">
        <v>4330</v>
      </c>
      <c r="Z1200" s="1" t="s">
        <v>608</v>
      </c>
      <c r="AA1200" s="1">
        <v>0</v>
      </c>
      <c r="AB1200" s="1"/>
      <c r="AC1200" s="1">
        <v>0</v>
      </c>
      <c r="AD1200" s="1" t="s">
        <v>51</v>
      </c>
      <c r="AE1200" s="1" t="s">
        <v>51</v>
      </c>
      <c r="AF1200" s="7">
        <v>870062028</v>
      </c>
      <c r="AG1200" s="7">
        <v>600492590</v>
      </c>
      <c r="AH1200" s="7">
        <v>269569438</v>
      </c>
      <c r="AI1200" s="7">
        <v>206554120</v>
      </c>
      <c r="AJ1200" s="7">
        <v>55424003</v>
      </c>
    </row>
    <row r="1201" spans="2:36" hidden="1" x14ac:dyDescent="0.25">
      <c r="B1201" s="1" t="s">
        <v>1797</v>
      </c>
      <c r="C1201" s="1">
        <v>216873</v>
      </c>
      <c r="D1201" s="1"/>
      <c r="E1201" s="1" t="s">
        <v>8231</v>
      </c>
      <c r="F1201" s="1" t="s">
        <v>8232</v>
      </c>
      <c r="G1201" s="1" t="s">
        <v>38</v>
      </c>
      <c r="H1201" s="1">
        <v>63283884</v>
      </c>
      <c r="I1201" s="1" t="s">
        <v>8233</v>
      </c>
      <c r="J1201" s="1" t="s">
        <v>8234</v>
      </c>
      <c r="K1201" s="1">
        <v>6917676</v>
      </c>
      <c r="L1201" s="1">
        <v>3175013968</v>
      </c>
      <c r="M1201" s="1">
        <v>3175013968</v>
      </c>
      <c r="N1201" s="1" t="s">
        <v>8235</v>
      </c>
      <c r="O1201" s="1">
        <v>0</v>
      </c>
      <c r="P1201" s="1" t="s">
        <v>42</v>
      </c>
      <c r="Q1201" s="1" t="s">
        <v>43</v>
      </c>
      <c r="R1201" s="1" t="s">
        <v>6768</v>
      </c>
      <c r="S1201" s="1">
        <v>6</v>
      </c>
      <c r="T1201" s="1" t="s">
        <v>8236</v>
      </c>
      <c r="U1201" s="1" t="s">
        <v>46</v>
      </c>
      <c r="V1201" s="1" t="s">
        <v>30</v>
      </c>
      <c r="W1201" s="1" t="s">
        <v>47</v>
      </c>
      <c r="X1201" s="1" t="s">
        <v>48</v>
      </c>
      <c r="Y1201" s="1">
        <v>4112</v>
      </c>
      <c r="Z1201" s="1" t="s">
        <v>1466</v>
      </c>
      <c r="AA1201" s="1">
        <v>1</v>
      </c>
      <c r="AB1201" s="1" t="s">
        <v>8231</v>
      </c>
      <c r="AC1201" s="1">
        <v>1</v>
      </c>
      <c r="AD1201" s="1" t="s">
        <v>51</v>
      </c>
      <c r="AE1201" s="1" t="s">
        <v>51</v>
      </c>
      <c r="AF1201" s="7">
        <v>869980936</v>
      </c>
      <c r="AG1201" s="7">
        <v>707414897</v>
      </c>
      <c r="AH1201" s="7">
        <v>162566039</v>
      </c>
      <c r="AI1201" s="7">
        <v>0</v>
      </c>
      <c r="AJ1201" s="7">
        <v>0</v>
      </c>
    </row>
    <row r="1202" spans="2:36" ht="25.5" hidden="1" x14ac:dyDescent="0.25">
      <c r="B1202" s="1" t="s">
        <v>1797</v>
      </c>
      <c r="C1202" s="1">
        <v>311466</v>
      </c>
      <c r="D1202" s="1"/>
      <c r="E1202" s="1" t="s">
        <v>8237</v>
      </c>
      <c r="F1202" s="1" t="s">
        <v>8238</v>
      </c>
      <c r="G1202" s="1" t="s">
        <v>38</v>
      </c>
      <c r="H1202" s="1">
        <v>13828201</v>
      </c>
      <c r="I1202" s="1" t="s">
        <v>3340</v>
      </c>
      <c r="J1202" s="1" t="s">
        <v>8239</v>
      </c>
      <c r="K1202" s="1">
        <v>6803843</v>
      </c>
      <c r="L1202" s="1">
        <v>3167401306</v>
      </c>
      <c r="M1202" s="1"/>
      <c r="N1202" s="1" t="s">
        <v>8240</v>
      </c>
      <c r="O1202" s="1">
        <v>0</v>
      </c>
      <c r="P1202" s="1" t="s">
        <v>42</v>
      </c>
      <c r="Q1202" s="1" t="s">
        <v>43</v>
      </c>
      <c r="R1202" s="1" t="s">
        <v>65</v>
      </c>
      <c r="S1202" s="1">
        <v>15</v>
      </c>
      <c r="T1202" s="1" t="s">
        <v>8241</v>
      </c>
      <c r="U1202" s="1" t="s">
        <v>67</v>
      </c>
      <c r="V1202" s="1" t="s">
        <v>30</v>
      </c>
      <c r="W1202" s="1" t="s">
        <v>110</v>
      </c>
      <c r="X1202" s="1" t="s">
        <v>48</v>
      </c>
      <c r="Y1202" s="1">
        <v>6810</v>
      </c>
      <c r="Z1202" s="1" t="s">
        <v>119</v>
      </c>
      <c r="AA1202" s="1">
        <v>1</v>
      </c>
      <c r="AB1202" s="1" t="s">
        <v>8242</v>
      </c>
      <c r="AC1202" s="1">
        <v>1</v>
      </c>
      <c r="AD1202" s="1" t="s">
        <v>51</v>
      </c>
      <c r="AE1202" s="1" t="s">
        <v>51</v>
      </c>
      <c r="AF1202" s="7">
        <v>869920756</v>
      </c>
      <c r="AG1202" s="7">
        <v>5243000</v>
      </c>
      <c r="AH1202" s="7">
        <v>864677756</v>
      </c>
      <c r="AI1202" s="7">
        <v>70784809</v>
      </c>
      <c r="AJ1202" s="7">
        <v>903323</v>
      </c>
    </row>
    <row r="1203" spans="2:36" ht="25.5" hidden="1" x14ac:dyDescent="0.25">
      <c r="B1203" s="1" t="s">
        <v>1797</v>
      </c>
      <c r="C1203" s="1">
        <v>124016</v>
      </c>
      <c r="D1203" s="3"/>
      <c r="E1203" s="1" t="s">
        <v>8243</v>
      </c>
      <c r="F1203" s="1" t="s">
        <v>8244</v>
      </c>
      <c r="G1203" s="1" t="s">
        <v>38</v>
      </c>
      <c r="H1203" s="1">
        <v>79493037</v>
      </c>
      <c r="I1203" s="1" t="s">
        <v>8245</v>
      </c>
      <c r="J1203" s="1" t="s">
        <v>8246</v>
      </c>
      <c r="K1203" s="1">
        <v>6456305</v>
      </c>
      <c r="L1203" s="1">
        <v>6957957</v>
      </c>
      <c r="M1203" s="1">
        <v>3136492521</v>
      </c>
      <c r="N1203" s="1" t="s">
        <v>8247</v>
      </c>
      <c r="O1203" s="1">
        <v>136</v>
      </c>
      <c r="P1203" s="1" t="s">
        <v>42</v>
      </c>
      <c r="Q1203" s="1" t="s">
        <v>43</v>
      </c>
      <c r="R1203" s="1" t="s">
        <v>175</v>
      </c>
      <c r="S1203" s="1">
        <v>3</v>
      </c>
      <c r="T1203" s="1" t="s">
        <v>8248</v>
      </c>
      <c r="U1203" s="1" t="s">
        <v>332</v>
      </c>
      <c r="V1203" s="1" t="s">
        <v>30</v>
      </c>
      <c r="W1203" s="1" t="s">
        <v>150</v>
      </c>
      <c r="X1203" s="1" t="s">
        <v>333</v>
      </c>
      <c r="Y1203" s="1">
        <v>4774</v>
      </c>
      <c r="Z1203" s="1" t="s">
        <v>242</v>
      </c>
      <c r="AA1203" s="1">
        <v>0</v>
      </c>
      <c r="AB1203" s="1"/>
      <c r="AC1203" s="1">
        <v>0</v>
      </c>
      <c r="AD1203" s="1" t="s">
        <v>51</v>
      </c>
      <c r="AE1203" s="1" t="s">
        <v>51</v>
      </c>
      <c r="AF1203" s="7">
        <v>869826045</v>
      </c>
      <c r="AG1203" s="7">
        <v>0</v>
      </c>
      <c r="AH1203" s="7">
        <v>0</v>
      </c>
      <c r="AI1203" s="7">
        <v>0</v>
      </c>
      <c r="AJ1203" s="7">
        <v>0</v>
      </c>
    </row>
    <row r="1204" spans="2:36" hidden="1" x14ac:dyDescent="0.25">
      <c r="B1204" s="1" t="s">
        <v>1797</v>
      </c>
      <c r="C1204" s="1">
        <v>361006</v>
      </c>
      <c r="D1204" s="1"/>
      <c r="E1204" s="1" t="s">
        <v>8249</v>
      </c>
      <c r="F1204" s="1" t="s">
        <v>8250</v>
      </c>
      <c r="G1204" s="1" t="s">
        <v>38</v>
      </c>
      <c r="H1204" s="1">
        <v>91242724</v>
      </c>
      <c r="I1204" s="1" t="s">
        <v>8251</v>
      </c>
      <c r="J1204" s="1" t="s">
        <v>8252</v>
      </c>
      <c r="K1204" s="1">
        <v>3112722667</v>
      </c>
      <c r="L1204" s="1">
        <v>3186070400</v>
      </c>
      <c r="M1204" s="1"/>
      <c r="N1204" s="1" t="s">
        <v>8253</v>
      </c>
      <c r="O1204" s="1">
        <v>8</v>
      </c>
      <c r="P1204" s="1" t="s">
        <v>42</v>
      </c>
      <c r="Q1204" s="1" t="s">
        <v>43</v>
      </c>
      <c r="R1204" s="1" t="s">
        <v>97</v>
      </c>
      <c r="S1204" s="1">
        <v>12</v>
      </c>
      <c r="T1204" s="1" t="s">
        <v>5596</v>
      </c>
      <c r="U1204" s="1" t="s">
        <v>89</v>
      </c>
      <c r="V1204" s="1" t="s">
        <v>30</v>
      </c>
      <c r="W1204" s="1" t="s">
        <v>47</v>
      </c>
      <c r="X1204" s="1" t="s">
        <v>48</v>
      </c>
      <c r="Y1204" s="1">
        <v>8621</v>
      </c>
      <c r="Z1204" s="1" t="s">
        <v>597</v>
      </c>
      <c r="AA1204" s="1">
        <v>1</v>
      </c>
      <c r="AB1204" s="1" t="s">
        <v>8254</v>
      </c>
      <c r="AC1204" s="1">
        <v>1</v>
      </c>
      <c r="AD1204" s="1" t="s">
        <v>51</v>
      </c>
      <c r="AE1204" s="1" t="s">
        <v>51</v>
      </c>
      <c r="AF1204" s="7">
        <v>868691000</v>
      </c>
      <c r="AG1204" s="7">
        <v>802843000</v>
      </c>
      <c r="AH1204" s="7">
        <v>65848000</v>
      </c>
      <c r="AI1204" s="7">
        <v>648848000</v>
      </c>
      <c r="AJ1204" s="7">
        <v>-6410000</v>
      </c>
    </row>
    <row r="1205" spans="2:36" ht="25.5" hidden="1" x14ac:dyDescent="0.25">
      <c r="B1205" s="1" t="s">
        <v>1797</v>
      </c>
      <c r="C1205" s="1">
        <v>419523</v>
      </c>
      <c r="D1205" s="1"/>
      <c r="E1205" s="1" t="s">
        <v>8255</v>
      </c>
      <c r="F1205" s="1" t="s">
        <v>8256</v>
      </c>
      <c r="G1205" s="1" t="s">
        <v>38</v>
      </c>
      <c r="H1205" s="1">
        <v>63480819</v>
      </c>
      <c r="I1205" s="1" t="s">
        <v>8257</v>
      </c>
      <c r="J1205" s="1" t="s">
        <v>8258</v>
      </c>
      <c r="K1205" s="1">
        <v>6700738</v>
      </c>
      <c r="L1205" s="1">
        <v>3112878569</v>
      </c>
      <c r="M1205" s="1"/>
      <c r="N1205" s="1" t="s">
        <v>8259</v>
      </c>
      <c r="O1205" s="1">
        <v>5</v>
      </c>
      <c r="P1205" s="1" t="s">
        <v>42</v>
      </c>
      <c r="Q1205" s="1" t="s">
        <v>43</v>
      </c>
      <c r="R1205" s="1" t="s">
        <v>65</v>
      </c>
      <c r="S1205" s="1">
        <v>15</v>
      </c>
      <c r="T1205" s="1" t="s">
        <v>8260</v>
      </c>
      <c r="U1205" s="1" t="s">
        <v>67</v>
      </c>
      <c r="V1205" s="1" t="s">
        <v>30</v>
      </c>
      <c r="W1205" s="1" t="s">
        <v>47</v>
      </c>
      <c r="X1205" s="1" t="s">
        <v>48</v>
      </c>
      <c r="Y1205" s="1">
        <v>4653</v>
      </c>
      <c r="Z1205" s="1" t="s">
        <v>1927</v>
      </c>
      <c r="AA1205" s="1">
        <v>1</v>
      </c>
      <c r="AB1205" s="1" t="s">
        <v>8261</v>
      </c>
      <c r="AC1205" s="1">
        <v>1</v>
      </c>
      <c r="AD1205" s="1" t="s">
        <v>51</v>
      </c>
      <c r="AE1205" s="1" t="s">
        <v>51</v>
      </c>
      <c r="AF1205" s="7">
        <v>864632157</v>
      </c>
      <c r="AG1205" s="7">
        <v>590393543</v>
      </c>
      <c r="AH1205" s="7">
        <v>274238614</v>
      </c>
      <c r="AI1205" s="7">
        <v>2107441456</v>
      </c>
      <c r="AJ1205" s="7">
        <v>71445366</v>
      </c>
    </row>
    <row r="1206" spans="2:36" ht="25.5" hidden="1" x14ac:dyDescent="0.25">
      <c r="B1206" s="1" t="s">
        <v>1797</v>
      </c>
      <c r="C1206" s="1">
        <v>448291</v>
      </c>
      <c r="D1206" s="1"/>
      <c r="E1206" s="1" t="s">
        <v>8262</v>
      </c>
      <c r="F1206" s="1" t="s">
        <v>8263</v>
      </c>
      <c r="G1206" s="1" t="s">
        <v>38</v>
      </c>
      <c r="H1206" s="1">
        <v>91268993</v>
      </c>
      <c r="I1206" s="1" t="s">
        <v>8264</v>
      </c>
      <c r="J1206" s="1" t="s">
        <v>8265</v>
      </c>
      <c r="K1206" s="1">
        <v>6350099</v>
      </c>
      <c r="L1206" s="1">
        <v>3158703077</v>
      </c>
      <c r="M1206" s="1"/>
      <c r="N1206" s="1" t="s">
        <v>8266</v>
      </c>
      <c r="O1206" s="1">
        <v>2</v>
      </c>
      <c r="P1206" s="1" t="s">
        <v>42</v>
      </c>
      <c r="Q1206" s="1" t="s">
        <v>43</v>
      </c>
      <c r="R1206" s="1" t="s">
        <v>65</v>
      </c>
      <c r="S1206" s="1">
        <v>15</v>
      </c>
      <c r="T1206" s="1" t="s">
        <v>8267</v>
      </c>
      <c r="U1206" s="1" t="s">
        <v>109</v>
      </c>
      <c r="V1206" s="1" t="s">
        <v>30</v>
      </c>
      <c r="W1206" s="1" t="s">
        <v>47</v>
      </c>
      <c r="X1206" s="1" t="s">
        <v>48</v>
      </c>
      <c r="Y1206" s="1">
        <v>6499</v>
      </c>
      <c r="Z1206" s="1" t="s">
        <v>622</v>
      </c>
      <c r="AA1206" s="1">
        <v>0</v>
      </c>
      <c r="AB1206" s="1"/>
      <c r="AC1206" s="1">
        <v>0</v>
      </c>
      <c r="AD1206" s="1" t="s">
        <v>51</v>
      </c>
      <c r="AE1206" s="1" t="s">
        <v>51</v>
      </c>
      <c r="AF1206" s="7">
        <v>863777269</v>
      </c>
      <c r="AG1206" s="7">
        <v>828768424</v>
      </c>
      <c r="AH1206" s="7">
        <v>35008845</v>
      </c>
      <c r="AI1206" s="7">
        <v>200642607</v>
      </c>
      <c r="AJ1206" s="7">
        <v>-16572632</v>
      </c>
    </row>
    <row r="1207" spans="2:36" hidden="1" x14ac:dyDescent="0.25">
      <c r="B1207" s="1" t="s">
        <v>1797</v>
      </c>
      <c r="C1207" s="1">
        <v>301075</v>
      </c>
      <c r="D1207" s="1"/>
      <c r="E1207" s="1" t="s">
        <v>8268</v>
      </c>
      <c r="F1207" s="1" t="s">
        <v>8269</v>
      </c>
      <c r="G1207" s="1" t="s">
        <v>38</v>
      </c>
      <c r="H1207" s="1">
        <v>91294543</v>
      </c>
      <c r="I1207" s="1" t="s">
        <v>8270</v>
      </c>
      <c r="J1207" s="1" t="s">
        <v>8271</v>
      </c>
      <c r="K1207" s="1">
        <v>3015519743</v>
      </c>
      <c r="L1207" s="1">
        <v>3183412809</v>
      </c>
      <c r="M1207" s="1"/>
      <c r="N1207" s="1" t="s">
        <v>8272</v>
      </c>
      <c r="O1207" s="1">
        <v>4</v>
      </c>
      <c r="P1207" s="1" t="s">
        <v>42</v>
      </c>
      <c r="Q1207" s="1" t="s">
        <v>43</v>
      </c>
      <c r="R1207" s="1" t="s">
        <v>202</v>
      </c>
      <c r="S1207" s="1">
        <v>12</v>
      </c>
      <c r="T1207" s="1" t="s">
        <v>6345</v>
      </c>
      <c r="U1207" s="1" t="s">
        <v>418</v>
      </c>
      <c r="V1207" s="1" t="s">
        <v>30</v>
      </c>
      <c r="W1207" s="1" t="s">
        <v>47</v>
      </c>
      <c r="X1207" s="1" t="s">
        <v>48</v>
      </c>
      <c r="Y1207" s="1">
        <v>4631</v>
      </c>
      <c r="Z1207" s="1" t="s">
        <v>659</v>
      </c>
      <c r="AA1207" s="1">
        <v>2</v>
      </c>
      <c r="AB1207" s="1" t="s">
        <v>8273</v>
      </c>
      <c r="AC1207" s="1">
        <v>2</v>
      </c>
      <c r="AD1207" s="1" t="s">
        <v>51</v>
      </c>
      <c r="AE1207" s="1" t="s">
        <v>51</v>
      </c>
      <c r="AF1207" s="7">
        <v>863408862</v>
      </c>
      <c r="AG1207" s="7">
        <v>188440542</v>
      </c>
      <c r="AH1207" s="7">
        <v>674968320</v>
      </c>
      <c r="AI1207" s="7">
        <v>2804558021</v>
      </c>
      <c r="AJ1207" s="7">
        <v>129924416</v>
      </c>
    </row>
    <row r="1208" spans="2:36" ht="25.5" hidden="1" x14ac:dyDescent="0.25">
      <c r="B1208" s="1" t="s">
        <v>1797</v>
      </c>
      <c r="C1208" s="1">
        <v>369830</v>
      </c>
      <c r="D1208" s="1"/>
      <c r="E1208" s="1" t="s">
        <v>8274</v>
      </c>
      <c r="F1208" s="1" t="s">
        <v>8275</v>
      </c>
      <c r="G1208" s="1" t="s">
        <v>38</v>
      </c>
      <c r="H1208" s="1">
        <v>1129572643</v>
      </c>
      <c r="I1208" s="1" t="s">
        <v>8276</v>
      </c>
      <c r="J1208" s="1" t="s">
        <v>8277</v>
      </c>
      <c r="K1208" s="1">
        <v>3183623697</v>
      </c>
      <c r="L1208" s="1">
        <v>7013599</v>
      </c>
      <c r="M1208" s="1">
        <v>3186569486</v>
      </c>
      <c r="N1208" s="1" t="s">
        <v>8278</v>
      </c>
      <c r="O1208" s="1">
        <v>6</v>
      </c>
      <c r="P1208" s="1" t="s">
        <v>42</v>
      </c>
      <c r="Q1208" s="1" t="s">
        <v>43</v>
      </c>
      <c r="R1208" s="1" t="s">
        <v>65</v>
      </c>
      <c r="S1208" s="1">
        <v>15</v>
      </c>
      <c r="T1208" s="1" t="s">
        <v>8279</v>
      </c>
      <c r="U1208" s="1" t="s">
        <v>7230</v>
      </c>
      <c r="V1208" s="1" t="s">
        <v>30</v>
      </c>
      <c r="W1208" s="1" t="s">
        <v>47</v>
      </c>
      <c r="X1208" s="1" t="s">
        <v>48</v>
      </c>
      <c r="Y1208" s="1">
        <v>4752</v>
      </c>
      <c r="Z1208" s="1" t="s">
        <v>233</v>
      </c>
      <c r="AA1208" s="1">
        <v>1</v>
      </c>
      <c r="AB1208" s="1" t="s">
        <v>8280</v>
      </c>
      <c r="AC1208" s="1">
        <v>1</v>
      </c>
      <c r="AD1208" s="1" t="s">
        <v>51</v>
      </c>
      <c r="AE1208" s="1" t="s">
        <v>51</v>
      </c>
      <c r="AF1208" s="7">
        <v>862609730</v>
      </c>
      <c r="AG1208" s="7">
        <v>457172336</v>
      </c>
      <c r="AH1208" s="7">
        <v>405437394</v>
      </c>
      <c r="AI1208" s="7">
        <v>1287420866</v>
      </c>
      <c r="AJ1208" s="7">
        <v>0</v>
      </c>
    </row>
    <row r="1209" spans="2:36" hidden="1" x14ac:dyDescent="0.25">
      <c r="B1209" s="1" t="s">
        <v>1797</v>
      </c>
      <c r="C1209" s="1">
        <v>110255</v>
      </c>
      <c r="D1209" s="3"/>
      <c r="E1209" s="1" t="s">
        <v>8281</v>
      </c>
      <c r="F1209" s="1">
        <v>13822514</v>
      </c>
      <c r="G1209" s="1"/>
      <c r="H1209" s="1"/>
      <c r="I1209" s="1"/>
      <c r="J1209" s="1" t="s">
        <v>8282</v>
      </c>
      <c r="K1209" s="1">
        <v>6718039</v>
      </c>
      <c r="L1209" s="1">
        <v>3174378529</v>
      </c>
      <c r="M1209" s="1">
        <v>3164210822</v>
      </c>
      <c r="N1209" s="1" t="s">
        <v>8283</v>
      </c>
      <c r="O1209" s="1">
        <v>11</v>
      </c>
      <c r="P1209" s="1" t="s">
        <v>42</v>
      </c>
      <c r="Q1209" s="1" t="s">
        <v>43</v>
      </c>
      <c r="R1209" s="1" t="s">
        <v>581</v>
      </c>
      <c r="S1209" s="1">
        <v>4</v>
      </c>
      <c r="T1209" s="1" t="s">
        <v>8284</v>
      </c>
      <c r="U1209" s="1" t="s">
        <v>46</v>
      </c>
      <c r="V1209" s="1" t="s">
        <v>30</v>
      </c>
      <c r="W1209" s="1" t="s">
        <v>68</v>
      </c>
      <c r="X1209" s="1" t="s">
        <v>69</v>
      </c>
      <c r="Y1209" s="1">
        <v>2221</v>
      </c>
      <c r="Z1209" s="1" t="s">
        <v>49</v>
      </c>
      <c r="AA1209" s="1">
        <v>1</v>
      </c>
      <c r="AB1209" s="1" t="s">
        <v>8285</v>
      </c>
      <c r="AC1209" s="1">
        <v>1</v>
      </c>
      <c r="AD1209" s="1" t="s">
        <v>51</v>
      </c>
      <c r="AE1209" s="1" t="s">
        <v>51</v>
      </c>
      <c r="AF1209" s="7">
        <v>862360289</v>
      </c>
      <c r="AG1209" s="7">
        <v>544869895</v>
      </c>
      <c r="AH1209" s="7">
        <v>317490394</v>
      </c>
      <c r="AI1209" s="7">
        <v>464070564</v>
      </c>
      <c r="AJ1209" s="7">
        <v>68994254</v>
      </c>
    </row>
    <row r="1210" spans="2:36" ht="25.5" hidden="1" x14ac:dyDescent="0.25">
      <c r="B1210" s="1" t="s">
        <v>1797</v>
      </c>
      <c r="C1210" s="1">
        <v>338044</v>
      </c>
      <c r="D1210" s="1"/>
      <c r="E1210" s="1" t="s">
        <v>8286</v>
      </c>
      <c r="F1210" s="1" t="s">
        <v>8287</v>
      </c>
      <c r="G1210" s="1" t="s">
        <v>38</v>
      </c>
      <c r="H1210" s="1">
        <v>91541917</v>
      </c>
      <c r="I1210" s="1" t="s">
        <v>8288</v>
      </c>
      <c r="J1210" s="1" t="s">
        <v>8289</v>
      </c>
      <c r="K1210" s="1">
        <v>3102061642</v>
      </c>
      <c r="L1210" s="1"/>
      <c r="M1210" s="1"/>
      <c r="N1210" s="1" t="s">
        <v>8290</v>
      </c>
      <c r="O1210" s="1">
        <v>23</v>
      </c>
      <c r="P1210" s="1" t="s">
        <v>42</v>
      </c>
      <c r="Q1210" s="1" t="s">
        <v>43</v>
      </c>
      <c r="R1210" s="1" t="s">
        <v>97</v>
      </c>
      <c r="S1210" s="1">
        <v>12</v>
      </c>
      <c r="T1210" s="1" t="s">
        <v>8291</v>
      </c>
      <c r="U1210" s="1" t="s">
        <v>1493</v>
      </c>
      <c r="V1210" s="1" t="s">
        <v>30</v>
      </c>
      <c r="W1210" s="1" t="s">
        <v>47</v>
      </c>
      <c r="X1210" s="1" t="s">
        <v>48</v>
      </c>
      <c r="Y1210" s="1">
        <v>4620</v>
      </c>
      <c r="Z1210" s="1" t="s">
        <v>369</v>
      </c>
      <c r="AA1210" s="1">
        <v>0</v>
      </c>
      <c r="AB1210" s="1"/>
      <c r="AC1210" s="1">
        <v>0</v>
      </c>
      <c r="AD1210" s="1" t="s">
        <v>51</v>
      </c>
      <c r="AE1210" s="1" t="s">
        <v>51</v>
      </c>
      <c r="AF1210" s="7">
        <v>861841000</v>
      </c>
      <c r="AG1210" s="7">
        <v>5254000</v>
      </c>
      <c r="AH1210" s="7">
        <v>856587000</v>
      </c>
      <c r="AI1210" s="7">
        <v>1146506000</v>
      </c>
      <c r="AJ1210" s="7">
        <v>61685000</v>
      </c>
    </row>
    <row r="1211" spans="2:36" hidden="1" x14ac:dyDescent="0.25">
      <c r="B1211" s="1" t="s">
        <v>1797</v>
      </c>
      <c r="C1211" s="1">
        <v>79620</v>
      </c>
      <c r="D1211" s="3"/>
      <c r="E1211" s="1" t="s">
        <v>8292</v>
      </c>
      <c r="F1211" s="1" t="s">
        <v>8293</v>
      </c>
      <c r="G1211" s="1" t="s">
        <v>38</v>
      </c>
      <c r="H1211" s="1">
        <v>27938237</v>
      </c>
      <c r="I1211" s="1" t="s">
        <v>8294</v>
      </c>
      <c r="J1211" s="1" t="s">
        <v>8295</v>
      </c>
      <c r="K1211" s="1">
        <v>6472861</v>
      </c>
      <c r="L1211" s="1"/>
      <c r="M1211" s="1"/>
      <c r="N1211" s="1" t="s">
        <v>8296</v>
      </c>
      <c r="O1211" s="1">
        <v>10</v>
      </c>
      <c r="P1211" s="1" t="s">
        <v>42</v>
      </c>
      <c r="Q1211" s="1" t="s">
        <v>43</v>
      </c>
      <c r="R1211" s="1" t="s">
        <v>1831</v>
      </c>
      <c r="S1211" s="1">
        <v>6</v>
      </c>
      <c r="T1211" s="1" t="s">
        <v>8297</v>
      </c>
      <c r="U1211" s="1" t="s">
        <v>46</v>
      </c>
      <c r="V1211" s="1" t="s">
        <v>30</v>
      </c>
      <c r="W1211" s="1" t="s">
        <v>4755</v>
      </c>
      <c r="X1211" s="1" t="s">
        <v>48</v>
      </c>
      <c r="Y1211" s="1">
        <v>4731</v>
      </c>
      <c r="Z1211" s="1" t="s">
        <v>657</v>
      </c>
      <c r="AA1211" s="1">
        <v>1</v>
      </c>
      <c r="AB1211" s="1" t="s">
        <v>8298</v>
      </c>
      <c r="AC1211" s="1">
        <v>1</v>
      </c>
      <c r="AD1211" s="1" t="s">
        <v>187</v>
      </c>
      <c r="AE1211" s="1" t="s">
        <v>51</v>
      </c>
      <c r="AF1211" s="7">
        <v>859988081</v>
      </c>
      <c r="AG1211" s="7">
        <v>307506450</v>
      </c>
      <c r="AH1211" s="7">
        <v>552481631</v>
      </c>
      <c r="AI1211" s="7">
        <v>667152400</v>
      </c>
      <c r="AJ1211" s="7">
        <v>-215471604</v>
      </c>
    </row>
    <row r="1212" spans="2:36" ht="38.25" hidden="1" x14ac:dyDescent="0.25">
      <c r="B1212" s="1" t="s">
        <v>1797</v>
      </c>
      <c r="C1212" s="1">
        <v>452269</v>
      </c>
      <c r="D1212" s="1"/>
      <c r="E1212" s="1" t="s">
        <v>8299</v>
      </c>
      <c r="F1212" s="1" t="s">
        <v>8300</v>
      </c>
      <c r="G1212" s="1" t="s">
        <v>38</v>
      </c>
      <c r="H1212" s="1">
        <v>79666696</v>
      </c>
      <c r="I1212" s="1" t="s">
        <v>8301</v>
      </c>
      <c r="J1212" s="1" t="s">
        <v>8302</v>
      </c>
      <c r="K1212" s="1">
        <v>6330691</v>
      </c>
      <c r="L1212" s="1">
        <v>3164407535</v>
      </c>
      <c r="M1212" s="1"/>
      <c r="N1212" s="1" t="s">
        <v>7950</v>
      </c>
      <c r="O1212" s="1">
        <v>3</v>
      </c>
      <c r="P1212" s="1" t="s">
        <v>42</v>
      </c>
      <c r="Q1212" s="1" t="s">
        <v>43</v>
      </c>
      <c r="R1212" s="1" t="s">
        <v>1242</v>
      </c>
      <c r="S1212" s="1">
        <v>15</v>
      </c>
      <c r="T1212" s="1" t="s">
        <v>8303</v>
      </c>
      <c r="U1212" s="1" t="s">
        <v>46</v>
      </c>
      <c r="V1212" s="1" t="s">
        <v>30</v>
      </c>
      <c r="W1212" s="1" t="s">
        <v>47</v>
      </c>
      <c r="X1212" s="1" t="s">
        <v>48</v>
      </c>
      <c r="Y1212" s="1">
        <v>4664</v>
      </c>
      <c r="Z1212" s="1" t="s">
        <v>2371</v>
      </c>
      <c r="AA1212" s="1">
        <v>1</v>
      </c>
      <c r="AB1212" s="1" t="s">
        <v>8304</v>
      </c>
      <c r="AC1212" s="1">
        <v>1</v>
      </c>
      <c r="AD1212" s="1" t="s">
        <v>51</v>
      </c>
      <c r="AE1212" s="1" t="s">
        <v>51</v>
      </c>
      <c r="AF1212" s="7">
        <v>858525000</v>
      </c>
      <c r="AG1212" s="7">
        <v>505364000</v>
      </c>
      <c r="AH1212" s="7">
        <v>353161000</v>
      </c>
      <c r="AI1212" s="7">
        <v>1275723000</v>
      </c>
      <c r="AJ1212" s="7">
        <v>53161000</v>
      </c>
    </row>
    <row r="1213" spans="2:36" ht="25.5" hidden="1" x14ac:dyDescent="0.25">
      <c r="B1213" s="1" t="s">
        <v>1797</v>
      </c>
      <c r="C1213" s="1">
        <v>527</v>
      </c>
      <c r="D1213" s="3"/>
      <c r="E1213" s="1" t="s">
        <v>8305</v>
      </c>
      <c r="F1213" s="1" t="s">
        <v>8306</v>
      </c>
      <c r="G1213" s="1" t="s">
        <v>38</v>
      </c>
      <c r="H1213" s="1">
        <v>91229200</v>
      </c>
      <c r="I1213" s="1" t="s">
        <v>8307</v>
      </c>
      <c r="J1213" s="1" t="s">
        <v>8308</v>
      </c>
      <c r="K1213" s="1">
        <v>6712920</v>
      </c>
      <c r="L1213" s="1"/>
      <c r="M1213" s="1"/>
      <c r="N1213" s="1" t="s">
        <v>8309</v>
      </c>
      <c r="O1213" s="1">
        <v>13</v>
      </c>
      <c r="P1213" s="1" t="s">
        <v>42</v>
      </c>
      <c r="Q1213" s="1" t="s">
        <v>43</v>
      </c>
      <c r="R1213" s="1" t="s">
        <v>347</v>
      </c>
      <c r="S1213" s="1">
        <v>3</v>
      </c>
      <c r="T1213" s="1" t="s">
        <v>8310</v>
      </c>
      <c r="U1213" s="1" t="s">
        <v>46</v>
      </c>
      <c r="V1213" s="1" t="s">
        <v>30</v>
      </c>
      <c r="W1213" s="1" t="s">
        <v>110</v>
      </c>
      <c r="X1213" s="1" t="s">
        <v>48</v>
      </c>
      <c r="Y1213" s="1">
        <v>4530</v>
      </c>
      <c r="Z1213" s="1" t="s">
        <v>286</v>
      </c>
      <c r="AA1213" s="1">
        <v>3</v>
      </c>
      <c r="AB1213" s="1" t="s">
        <v>8311</v>
      </c>
      <c r="AC1213" s="1">
        <v>3</v>
      </c>
      <c r="AD1213" s="1" t="s">
        <v>51</v>
      </c>
      <c r="AE1213" s="1" t="s">
        <v>51</v>
      </c>
      <c r="AF1213" s="7">
        <v>857531963</v>
      </c>
      <c r="AG1213" s="7">
        <v>251317804</v>
      </c>
      <c r="AH1213" s="7">
        <v>606214159</v>
      </c>
      <c r="AI1213" s="7">
        <v>969057532</v>
      </c>
      <c r="AJ1213" s="7">
        <v>-54459155</v>
      </c>
    </row>
    <row r="1214" spans="2:36" ht="25.5" hidden="1" x14ac:dyDescent="0.25">
      <c r="B1214" s="1" t="s">
        <v>1797</v>
      </c>
      <c r="C1214" s="1">
        <v>52633</v>
      </c>
      <c r="D1214" s="3"/>
      <c r="E1214" s="1" t="s">
        <v>8312</v>
      </c>
      <c r="F1214" s="1" t="s">
        <v>8313</v>
      </c>
      <c r="G1214" s="1" t="s">
        <v>38</v>
      </c>
      <c r="H1214" s="1">
        <v>13833573</v>
      </c>
      <c r="I1214" s="1" t="s">
        <v>8314</v>
      </c>
      <c r="J1214" s="1" t="s">
        <v>8315</v>
      </c>
      <c r="K1214" s="1">
        <v>3114167317</v>
      </c>
      <c r="L1214" s="1"/>
      <c r="M1214" s="1"/>
      <c r="N1214" s="1" t="s">
        <v>8316</v>
      </c>
      <c r="O1214" s="1">
        <v>3</v>
      </c>
      <c r="P1214" s="1" t="s">
        <v>42</v>
      </c>
      <c r="Q1214" s="1" t="s">
        <v>43</v>
      </c>
      <c r="R1214" s="1" t="s">
        <v>97</v>
      </c>
      <c r="S1214" s="1">
        <v>12</v>
      </c>
      <c r="T1214" s="1" t="s">
        <v>8317</v>
      </c>
      <c r="U1214" s="1" t="s">
        <v>89</v>
      </c>
      <c r="V1214" s="1" t="s">
        <v>30</v>
      </c>
      <c r="W1214" s="1" t="s">
        <v>47</v>
      </c>
      <c r="X1214" s="1" t="s">
        <v>48</v>
      </c>
      <c r="Y1214" s="1">
        <v>4620</v>
      </c>
      <c r="Z1214" s="1" t="s">
        <v>369</v>
      </c>
      <c r="AA1214" s="1">
        <v>0</v>
      </c>
      <c r="AB1214" s="1"/>
      <c r="AC1214" s="1">
        <v>0</v>
      </c>
      <c r="AD1214" s="1" t="s">
        <v>51</v>
      </c>
      <c r="AE1214" s="1" t="s">
        <v>51</v>
      </c>
      <c r="AF1214" s="7">
        <v>853332614</v>
      </c>
      <c r="AG1214" s="7">
        <v>199958503</v>
      </c>
      <c r="AH1214" s="7">
        <v>653374111</v>
      </c>
      <c r="AI1214" s="7">
        <v>811450988</v>
      </c>
      <c r="AJ1214" s="7">
        <v>691257</v>
      </c>
    </row>
    <row r="1215" spans="2:36" ht="25.5" hidden="1" x14ac:dyDescent="0.25">
      <c r="B1215" s="1" t="s">
        <v>1797</v>
      </c>
      <c r="C1215" s="1">
        <v>60563</v>
      </c>
      <c r="D1215" s="3"/>
      <c r="E1215" s="1" t="s">
        <v>8318</v>
      </c>
      <c r="F1215" s="1">
        <v>37816926</v>
      </c>
      <c r="G1215" s="1"/>
      <c r="H1215" s="1"/>
      <c r="I1215" s="1"/>
      <c r="J1215" s="1" t="s">
        <v>8319</v>
      </c>
      <c r="K1215" s="1">
        <v>6308086</v>
      </c>
      <c r="L1215" s="1"/>
      <c r="M1215" s="1"/>
      <c r="N1215" s="1" t="s">
        <v>8320</v>
      </c>
      <c r="O1215" s="1">
        <v>4</v>
      </c>
      <c r="P1215" s="1" t="s">
        <v>42</v>
      </c>
      <c r="Q1215" s="1" t="s">
        <v>43</v>
      </c>
      <c r="R1215" s="1" t="s">
        <v>284</v>
      </c>
      <c r="S1215" s="1">
        <v>4</v>
      </c>
      <c r="T1215" s="1" t="s">
        <v>8321</v>
      </c>
      <c r="U1215" s="1" t="s">
        <v>46</v>
      </c>
      <c r="V1215" s="1" t="s">
        <v>30</v>
      </c>
      <c r="W1215" s="1" t="s">
        <v>68</v>
      </c>
      <c r="X1215" s="1" t="s">
        <v>69</v>
      </c>
      <c r="Y1215" s="1">
        <v>4530</v>
      </c>
      <c r="Z1215" s="1" t="s">
        <v>286</v>
      </c>
      <c r="AA1215" s="1">
        <v>1</v>
      </c>
      <c r="AB1215" s="1" t="s">
        <v>8322</v>
      </c>
      <c r="AC1215" s="1">
        <v>1</v>
      </c>
      <c r="AD1215" s="1" t="s">
        <v>51</v>
      </c>
      <c r="AE1215" s="1" t="s">
        <v>51</v>
      </c>
      <c r="AF1215" s="7">
        <v>850819879</v>
      </c>
      <c r="AG1215" s="7">
        <v>270331160</v>
      </c>
      <c r="AH1215" s="7">
        <v>580488719</v>
      </c>
      <c r="AI1215" s="7">
        <v>757354397</v>
      </c>
      <c r="AJ1215" s="7">
        <v>49307234</v>
      </c>
    </row>
    <row r="1216" spans="2:36" ht="25.5" hidden="1" x14ac:dyDescent="0.25">
      <c r="B1216" s="1" t="s">
        <v>1797</v>
      </c>
      <c r="C1216" s="1">
        <v>486412</v>
      </c>
      <c r="D1216" s="1"/>
      <c r="E1216" s="1" t="s">
        <v>8323</v>
      </c>
      <c r="F1216" s="1" t="s">
        <v>8324</v>
      </c>
      <c r="G1216" s="1" t="s">
        <v>38</v>
      </c>
      <c r="H1216" s="1">
        <v>91495283</v>
      </c>
      <c r="I1216" s="1" t="s">
        <v>8325</v>
      </c>
      <c r="J1216" s="1" t="s">
        <v>8326</v>
      </c>
      <c r="K1216" s="1">
        <v>3183434737</v>
      </c>
      <c r="L1216" s="1">
        <v>3153927337</v>
      </c>
      <c r="M1216" s="1"/>
      <c r="N1216" s="1" t="s">
        <v>8327</v>
      </c>
      <c r="O1216" s="1">
        <v>0</v>
      </c>
      <c r="P1216" s="1" t="s">
        <v>42</v>
      </c>
      <c r="Q1216" s="1" t="s">
        <v>43</v>
      </c>
      <c r="R1216" s="1" t="s">
        <v>5923</v>
      </c>
      <c r="S1216" s="1">
        <v>12</v>
      </c>
      <c r="T1216" s="1" t="s">
        <v>776</v>
      </c>
      <c r="U1216" s="1" t="s">
        <v>776</v>
      </c>
      <c r="V1216" s="1" t="s">
        <v>30</v>
      </c>
      <c r="W1216" s="1" t="s">
        <v>47</v>
      </c>
      <c r="X1216" s="1" t="s">
        <v>48</v>
      </c>
      <c r="Y1216" s="1">
        <v>6810</v>
      </c>
      <c r="Z1216" s="1" t="s">
        <v>119</v>
      </c>
      <c r="AA1216" s="1">
        <v>0</v>
      </c>
      <c r="AB1216" s="1"/>
      <c r="AC1216" s="1">
        <v>0</v>
      </c>
      <c r="AD1216" s="1" t="s">
        <v>51</v>
      </c>
      <c r="AE1216" s="1" t="s">
        <v>51</v>
      </c>
      <c r="AF1216" s="7">
        <v>850000000</v>
      </c>
      <c r="AG1216" s="7">
        <v>0</v>
      </c>
      <c r="AH1216" s="7">
        <v>850000000</v>
      </c>
      <c r="AI1216" s="7">
        <v>0</v>
      </c>
      <c r="AJ1216" s="7">
        <v>0</v>
      </c>
    </row>
    <row r="1217" spans="2:36" hidden="1" x14ac:dyDescent="0.25">
      <c r="B1217" s="1" t="s">
        <v>1797</v>
      </c>
      <c r="C1217" s="1">
        <v>448332</v>
      </c>
      <c r="D1217" s="1"/>
      <c r="E1217" s="1" t="s">
        <v>8328</v>
      </c>
      <c r="F1217" s="1" t="s">
        <v>8329</v>
      </c>
      <c r="G1217" s="1" t="s">
        <v>38</v>
      </c>
      <c r="H1217" s="1">
        <v>5589520</v>
      </c>
      <c r="I1217" s="1" t="s">
        <v>8330</v>
      </c>
      <c r="J1217" s="1" t="s">
        <v>8331</v>
      </c>
      <c r="K1217" s="1">
        <v>3153735030</v>
      </c>
      <c r="L1217" s="1">
        <v>6346628</v>
      </c>
      <c r="M1217" s="1"/>
      <c r="N1217" s="1" t="s">
        <v>8332</v>
      </c>
      <c r="O1217" s="1">
        <v>5</v>
      </c>
      <c r="P1217" s="1" t="s">
        <v>42</v>
      </c>
      <c r="Q1217" s="1" t="s">
        <v>43</v>
      </c>
      <c r="R1217" s="1"/>
      <c r="S1217" s="1"/>
      <c r="T1217" s="1" t="s">
        <v>8333</v>
      </c>
      <c r="U1217" s="1" t="s">
        <v>46</v>
      </c>
      <c r="V1217" s="1" t="s">
        <v>30</v>
      </c>
      <c r="W1217" s="1" t="s">
        <v>47</v>
      </c>
      <c r="X1217" s="1" t="s">
        <v>48</v>
      </c>
      <c r="Y1217" s="1">
        <v>5611</v>
      </c>
      <c r="Z1217" s="1" t="s">
        <v>1499</v>
      </c>
      <c r="AA1217" s="1">
        <v>1</v>
      </c>
      <c r="AB1217" s="1" t="s">
        <v>8334</v>
      </c>
      <c r="AC1217" s="1">
        <v>1</v>
      </c>
      <c r="AD1217" s="1" t="s">
        <v>51</v>
      </c>
      <c r="AE1217" s="1" t="s">
        <v>51</v>
      </c>
      <c r="AF1217" s="7">
        <v>849260000</v>
      </c>
      <c r="AG1217" s="7">
        <v>0</v>
      </c>
      <c r="AH1217" s="7">
        <v>849260000</v>
      </c>
      <c r="AI1217" s="7">
        <v>141630613</v>
      </c>
      <c r="AJ1217" s="7">
        <v>37281620</v>
      </c>
    </row>
    <row r="1218" spans="2:36" ht="25.5" hidden="1" x14ac:dyDescent="0.25">
      <c r="B1218" s="1" t="s">
        <v>1797</v>
      </c>
      <c r="C1218" s="1">
        <v>305759</v>
      </c>
      <c r="D1218" s="1"/>
      <c r="E1218" s="1" t="s">
        <v>8335</v>
      </c>
      <c r="F1218" s="1" t="s">
        <v>8336</v>
      </c>
      <c r="G1218" s="1" t="s">
        <v>38</v>
      </c>
      <c r="H1218" s="1">
        <v>1098670338</v>
      </c>
      <c r="I1218" s="1" t="s">
        <v>8337</v>
      </c>
      <c r="J1218" s="1" t="s">
        <v>8338</v>
      </c>
      <c r="K1218" s="1">
        <v>6320476</v>
      </c>
      <c r="L1218" s="1">
        <v>3163307791</v>
      </c>
      <c r="M1218" s="1">
        <v>3165202448</v>
      </c>
      <c r="N1218" s="1" t="s">
        <v>8339</v>
      </c>
      <c r="O1218" s="1">
        <v>10</v>
      </c>
      <c r="P1218" s="1" t="s">
        <v>42</v>
      </c>
      <c r="Q1218" s="1" t="s">
        <v>43</v>
      </c>
      <c r="R1218" s="1" t="s">
        <v>167</v>
      </c>
      <c r="S1218" s="1">
        <v>13</v>
      </c>
      <c r="T1218" s="1" t="s">
        <v>8340</v>
      </c>
      <c r="U1218" s="1" t="s">
        <v>89</v>
      </c>
      <c r="V1218" s="1" t="s">
        <v>30</v>
      </c>
      <c r="W1218" s="1" t="s">
        <v>47</v>
      </c>
      <c r="X1218" s="1" t="s">
        <v>48</v>
      </c>
      <c r="Y1218" s="1">
        <v>3312</v>
      </c>
      <c r="Z1218" s="1" t="s">
        <v>1403</v>
      </c>
      <c r="AA1218" s="1">
        <v>0</v>
      </c>
      <c r="AB1218" s="1"/>
      <c r="AC1218" s="1">
        <v>0</v>
      </c>
      <c r="AD1218" s="1" t="s">
        <v>51</v>
      </c>
      <c r="AE1218" s="1" t="s">
        <v>51</v>
      </c>
      <c r="AF1218" s="7">
        <v>848998684</v>
      </c>
      <c r="AG1218" s="7">
        <v>274920613</v>
      </c>
      <c r="AH1218" s="7">
        <v>574078071</v>
      </c>
      <c r="AI1218" s="7">
        <v>542448806</v>
      </c>
      <c r="AJ1218" s="7">
        <v>96174690</v>
      </c>
    </row>
    <row r="1219" spans="2:36" ht="38.25" hidden="1" x14ac:dyDescent="0.25">
      <c r="B1219" s="1" t="s">
        <v>1797</v>
      </c>
      <c r="C1219" s="1">
        <v>34743</v>
      </c>
      <c r="D1219" s="3"/>
      <c r="E1219" s="1" t="s">
        <v>8341</v>
      </c>
      <c r="F1219" s="1">
        <v>91230307</v>
      </c>
      <c r="G1219" s="1"/>
      <c r="H1219" s="1"/>
      <c r="I1219" s="1"/>
      <c r="J1219" s="1" t="s">
        <v>8342</v>
      </c>
      <c r="K1219" s="1">
        <v>6420419</v>
      </c>
      <c r="L1219" s="1">
        <v>6423144</v>
      </c>
      <c r="M1219" s="1">
        <v>3166948338</v>
      </c>
      <c r="N1219" s="1" t="s">
        <v>8343</v>
      </c>
      <c r="O1219" s="1">
        <v>5</v>
      </c>
      <c r="P1219" s="1" t="s">
        <v>42</v>
      </c>
      <c r="Q1219" s="1" t="s">
        <v>43</v>
      </c>
      <c r="R1219" s="1" t="s">
        <v>65</v>
      </c>
      <c r="S1219" s="1">
        <v>15</v>
      </c>
      <c r="T1219" s="1" t="s">
        <v>3669</v>
      </c>
      <c r="U1219" s="1" t="s">
        <v>89</v>
      </c>
      <c r="V1219" s="1" t="s">
        <v>30</v>
      </c>
      <c r="W1219" s="1" t="s">
        <v>68</v>
      </c>
      <c r="X1219" s="1" t="s">
        <v>69</v>
      </c>
      <c r="Y1219" s="1">
        <v>4754</v>
      </c>
      <c r="Z1219" s="1" t="s">
        <v>598</v>
      </c>
      <c r="AA1219" s="1">
        <v>1</v>
      </c>
      <c r="AB1219" s="1" t="s">
        <v>8344</v>
      </c>
      <c r="AC1219" s="1">
        <v>1</v>
      </c>
      <c r="AD1219" s="1" t="s">
        <v>51</v>
      </c>
      <c r="AE1219" s="1" t="s">
        <v>51</v>
      </c>
      <c r="AF1219" s="7">
        <v>846000000</v>
      </c>
      <c r="AG1219" s="7">
        <v>480000000</v>
      </c>
      <c r="AH1219" s="7">
        <v>366000000</v>
      </c>
      <c r="AI1219" s="7">
        <v>2000000000</v>
      </c>
      <c r="AJ1219" s="7">
        <v>45000000</v>
      </c>
    </row>
    <row r="1220" spans="2:36" hidden="1" x14ac:dyDescent="0.25">
      <c r="B1220" s="1" t="s">
        <v>1797</v>
      </c>
      <c r="C1220" s="1">
        <v>381113</v>
      </c>
      <c r="D1220" s="1"/>
      <c r="E1220" s="1" t="s">
        <v>8345</v>
      </c>
      <c r="F1220" s="1" t="s">
        <v>8346</v>
      </c>
      <c r="G1220" s="1" t="s">
        <v>38</v>
      </c>
      <c r="H1220" s="1">
        <v>91498830</v>
      </c>
      <c r="I1220" s="1" t="s">
        <v>8347</v>
      </c>
      <c r="J1220" s="1" t="s">
        <v>8348</v>
      </c>
      <c r="K1220" s="1">
        <v>3168238121</v>
      </c>
      <c r="L1220" s="1"/>
      <c r="M1220" s="1"/>
      <c r="N1220" s="1" t="s">
        <v>8349</v>
      </c>
      <c r="O1220" s="1">
        <v>23</v>
      </c>
      <c r="P1220" s="1" t="s">
        <v>42</v>
      </c>
      <c r="Q1220" s="1" t="s">
        <v>43</v>
      </c>
      <c r="R1220" s="1" t="s">
        <v>8350</v>
      </c>
      <c r="S1220" s="1">
        <v>11</v>
      </c>
      <c r="T1220" s="1" t="s">
        <v>8351</v>
      </c>
      <c r="U1220" s="1" t="s">
        <v>46</v>
      </c>
      <c r="V1220" s="1" t="s">
        <v>30</v>
      </c>
      <c r="W1220" s="1" t="s">
        <v>47</v>
      </c>
      <c r="X1220" s="1" t="s">
        <v>48</v>
      </c>
      <c r="Y1220" s="1">
        <v>2511</v>
      </c>
      <c r="Z1220" s="1" t="s">
        <v>1816</v>
      </c>
      <c r="AA1220" s="1">
        <v>1</v>
      </c>
      <c r="AB1220" s="1" t="s">
        <v>8352</v>
      </c>
      <c r="AC1220" s="1">
        <v>1</v>
      </c>
      <c r="AD1220" s="1" t="s">
        <v>51</v>
      </c>
      <c r="AE1220" s="1" t="s">
        <v>51</v>
      </c>
      <c r="AF1220" s="7">
        <v>845292522</v>
      </c>
      <c r="AG1220" s="7">
        <v>682876152</v>
      </c>
      <c r="AH1220" s="7">
        <v>162416370</v>
      </c>
      <c r="AI1220" s="7">
        <v>953221479</v>
      </c>
      <c r="AJ1220" s="7">
        <v>39665833</v>
      </c>
    </row>
    <row r="1221" spans="2:36" ht="25.5" hidden="1" x14ac:dyDescent="0.25">
      <c r="B1221" s="1" t="s">
        <v>1797</v>
      </c>
      <c r="C1221" s="1">
        <v>354115</v>
      </c>
      <c r="D1221" s="1" t="s">
        <v>8353</v>
      </c>
      <c r="E1221" s="1" t="s">
        <v>8354</v>
      </c>
      <c r="F1221" s="1" t="s">
        <v>8355</v>
      </c>
      <c r="G1221" s="1" t="s">
        <v>38</v>
      </c>
      <c r="H1221" s="1">
        <v>63345545</v>
      </c>
      <c r="I1221" s="1" t="s">
        <v>8356</v>
      </c>
      <c r="J1221" s="1" t="s">
        <v>8357</v>
      </c>
      <c r="K1221" s="1">
        <v>3138234126</v>
      </c>
      <c r="L1221" s="1">
        <v>6849815</v>
      </c>
      <c r="M1221" s="1"/>
      <c r="N1221" s="1" t="s">
        <v>8358</v>
      </c>
      <c r="O1221" s="1">
        <v>6</v>
      </c>
      <c r="P1221" s="1" t="s">
        <v>42</v>
      </c>
      <c r="Q1221" s="1" t="s">
        <v>43</v>
      </c>
      <c r="R1221" s="1" t="s">
        <v>330</v>
      </c>
      <c r="S1221" s="1">
        <v>7</v>
      </c>
      <c r="T1221" s="1" t="s">
        <v>7857</v>
      </c>
      <c r="U1221" s="1" t="s">
        <v>673</v>
      </c>
      <c r="V1221" s="1" t="s">
        <v>30</v>
      </c>
      <c r="W1221" s="1" t="s">
        <v>47</v>
      </c>
      <c r="X1221" s="1" t="s">
        <v>48</v>
      </c>
      <c r="Y1221" s="1">
        <v>8299</v>
      </c>
      <c r="Z1221" s="1" t="s">
        <v>587</v>
      </c>
      <c r="AA1221" s="1">
        <v>1</v>
      </c>
      <c r="AB1221" s="1" t="s">
        <v>8359</v>
      </c>
      <c r="AC1221" s="1">
        <v>1</v>
      </c>
      <c r="AD1221" s="1" t="s">
        <v>51</v>
      </c>
      <c r="AE1221" s="1" t="s">
        <v>51</v>
      </c>
      <c r="AF1221" s="7">
        <v>844981460</v>
      </c>
      <c r="AG1221" s="7">
        <v>506937110</v>
      </c>
      <c r="AH1221" s="7">
        <v>338044350</v>
      </c>
      <c r="AI1221" s="7">
        <v>1425369325</v>
      </c>
      <c r="AJ1221" s="7">
        <v>128551436</v>
      </c>
    </row>
    <row r="1222" spans="2:36" ht="38.25" hidden="1" x14ac:dyDescent="0.25">
      <c r="B1222" s="1" t="s">
        <v>1797</v>
      </c>
      <c r="C1222" s="1">
        <v>207811</v>
      </c>
      <c r="D1222" s="1"/>
      <c r="E1222" s="1" t="s">
        <v>8360</v>
      </c>
      <c r="F1222" s="1" t="s">
        <v>8361</v>
      </c>
      <c r="G1222" s="1" t="s">
        <v>38</v>
      </c>
      <c r="H1222" s="1">
        <v>91527585</v>
      </c>
      <c r="I1222" s="1" t="s">
        <v>8362</v>
      </c>
      <c r="J1222" s="1" t="s">
        <v>8363</v>
      </c>
      <c r="K1222" s="1">
        <v>6323684</v>
      </c>
      <c r="L1222" s="1">
        <v>6341040</v>
      </c>
      <c r="M1222" s="1">
        <v>3208998707</v>
      </c>
      <c r="N1222" s="1" t="s">
        <v>8364</v>
      </c>
      <c r="O1222" s="1">
        <v>5</v>
      </c>
      <c r="P1222" s="1" t="s">
        <v>42</v>
      </c>
      <c r="Q1222" s="1" t="s">
        <v>43</v>
      </c>
      <c r="R1222" s="1" t="s">
        <v>276</v>
      </c>
      <c r="S1222" s="1">
        <v>13</v>
      </c>
      <c r="T1222" s="1" t="s">
        <v>8365</v>
      </c>
      <c r="U1222" s="1" t="s">
        <v>46</v>
      </c>
      <c r="V1222" s="1" t="s">
        <v>30</v>
      </c>
      <c r="W1222" s="1" t="s">
        <v>47</v>
      </c>
      <c r="X1222" s="1" t="s">
        <v>48</v>
      </c>
      <c r="Y1222" s="1">
        <v>4754</v>
      </c>
      <c r="Z1222" s="1" t="s">
        <v>598</v>
      </c>
      <c r="AA1222" s="1">
        <v>1</v>
      </c>
      <c r="AB1222" s="1" t="s">
        <v>8366</v>
      </c>
      <c r="AC1222" s="1">
        <v>1</v>
      </c>
      <c r="AD1222" s="1" t="s">
        <v>51</v>
      </c>
      <c r="AE1222" s="1" t="s">
        <v>51</v>
      </c>
      <c r="AF1222" s="7">
        <v>844064000</v>
      </c>
      <c r="AG1222" s="7">
        <v>344402000</v>
      </c>
      <c r="AH1222" s="7">
        <v>499662000</v>
      </c>
      <c r="AI1222" s="7">
        <v>891389000</v>
      </c>
      <c r="AJ1222" s="7">
        <v>30737000</v>
      </c>
    </row>
    <row r="1223" spans="2:36" hidden="1" x14ac:dyDescent="0.25">
      <c r="B1223" s="1" t="s">
        <v>1797</v>
      </c>
      <c r="C1223" s="1">
        <v>28320</v>
      </c>
      <c r="D1223" s="3"/>
      <c r="E1223" s="1" t="s">
        <v>8367</v>
      </c>
      <c r="F1223" s="1" t="s">
        <v>8368</v>
      </c>
      <c r="G1223" s="1" t="s">
        <v>38</v>
      </c>
      <c r="H1223" s="1">
        <v>13833360</v>
      </c>
      <c r="I1223" s="1" t="s">
        <v>8369</v>
      </c>
      <c r="J1223" s="1" t="s">
        <v>8370</v>
      </c>
      <c r="K1223" s="1">
        <v>6816406</v>
      </c>
      <c r="L1223" s="1">
        <v>6321433</v>
      </c>
      <c r="M1223" s="1">
        <v>3105738471</v>
      </c>
      <c r="N1223" s="1" t="s">
        <v>8371</v>
      </c>
      <c r="O1223" s="1">
        <v>3</v>
      </c>
      <c r="P1223" s="1" t="s">
        <v>42</v>
      </c>
      <c r="Q1223" s="1" t="s">
        <v>43</v>
      </c>
      <c r="R1223" s="1" t="s">
        <v>410</v>
      </c>
      <c r="S1223" s="1">
        <v>13</v>
      </c>
      <c r="T1223" s="1" t="s">
        <v>8372</v>
      </c>
      <c r="U1223" s="1" t="s">
        <v>46</v>
      </c>
      <c r="V1223" s="1" t="s">
        <v>30</v>
      </c>
      <c r="W1223" s="1" t="s">
        <v>110</v>
      </c>
      <c r="X1223" s="1" t="s">
        <v>48</v>
      </c>
      <c r="Y1223" s="1">
        <v>4210</v>
      </c>
      <c r="Z1223" s="1" t="s">
        <v>308</v>
      </c>
      <c r="AA1223" s="1">
        <v>1</v>
      </c>
      <c r="AB1223" s="1" t="s">
        <v>8373</v>
      </c>
      <c r="AC1223" s="1">
        <v>1</v>
      </c>
      <c r="AD1223" s="1" t="s">
        <v>187</v>
      </c>
      <c r="AE1223" s="1" t="s">
        <v>187</v>
      </c>
      <c r="AF1223" s="7">
        <v>843327202</v>
      </c>
      <c r="AG1223" s="7">
        <v>52926170</v>
      </c>
      <c r="AH1223" s="7">
        <v>790401032</v>
      </c>
      <c r="AI1223" s="7">
        <v>1679853406</v>
      </c>
      <c r="AJ1223" s="7">
        <v>74907137</v>
      </c>
    </row>
    <row r="1224" spans="2:36" hidden="1" x14ac:dyDescent="0.25">
      <c r="B1224" s="1" t="s">
        <v>1797</v>
      </c>
      <c r="C1224" s="1">
        <v>36770</v>
      </c>
      <c r="D1224" s="3"/>
      <c r="E1224" s="1" t="s">
        <v>8374</v>
      </c>
      <c r="F1224" s="1" t="s">
        <v>8375</v>
      </c>
      <c r="G1224" s="1" t="s">
        <v>38</v>
      </c>
      <c r="H1224" s="1">
        <v>91225550</v>
      </c>
      <c r="I1224" s="1" t="s">
        <v>8376</v>
      </c>
      <c r="J1224" s="1" t="s">
        <v>8377</v>
      </c>
      <c r="K1224" s="1">
        <v>6526058</v>
      </c>
      <c r="L1224" s="1"/>
      <c r="M1224" s="1"/>
      <c r="N1224" s="1" t="s">
        <v>8378</v>
      </c>
      <c r="O1224" s="1">
        <v>7</v>
      </c>
      <c r="P1224" s="1" t="s">
        <v>42</v>
      </c>
      <c r="Q1224" s="1" t="s">
        <v>43</v>
      </c>
      <c r="R1224" s="1" t="s">
        <v>284</v>
      </c>
      <c r="S1224" s="1">
        <v>4</v>
      </c>
      <c r="T1224" s="1" t="s">
        <v>8379</v>
      </c>
      <c r="U1224" s="1" t="s">
        <v>8380</v>
      </c>
      <c r="V1224" s="1" t="s">
        <v>30</v>
      </c>
      <c r="W1224" s="1" t="s">
        <v>110</v>
      </c>
      <c r="X1224" s="1" t="s">
        <v>48</v>
      </c>
      <c r="Y1224" s="1">
        <v>4290</v>
      </c>
      <c r="Z1224" s="1" t="s">
        <v>169</v>
      </c>
      <c r="AA1224" s="1">
        <v>1</v>
      </c>
      <c r="AB1224" s="1" t="s">
        <v>8381</v>
      </c>
      <c r="AC1224" s="1">
        <v>1</v>
      </c>
      <c r="AD1224" s="1" t="s">
        <v>51</v>
      </c>
      <c r="AE1224" s="1" t="s">
        <v>51</v>
      </c>
      <c r="AF1224" s="7">
        <v>842512808</v>
      </c>
      <c r="AG1224" s="7">
        <v>30419889</v>
      </c>
      <c r="AH1224" s="7">
        <v>812092919</v>
      </c>
      <c r="AI1224" s="7">
        <v>917795939</v>
      </c>
      <c r="AJ1224" s="7">
        <v>88957989</v>
      </c>
    </row>
    <row r="1225" spans="2:36" ht="25.5" hidden="1" x14ac:dyDescent="0.25">
      <c r="B1225" s="1" t="s">
        <v>1797</v>
      </c>
      <c r="C1225" s="1">
        <v>245638</v>
      </c>
      <c r="D1225" s="1" t="s">
        <v>8382</v>
      </c>
      <c r="E1225" s="1" t="s">
        <v>8383</v>
      </c>
      <c r="F1225" s="1" t="s">
        <v>8384</v>
      </c>
      <c r="G1225" s="1" t="s">
        <v>38</v>
      </c>
      <c r="H1225" s="1">
        <v>13833738</v>
      </c>
      <c r="I1225" s="1" t="s">
        <v>8385</v>
      </c>
      <c r="J1225" s="1" t="s">
        <v>8386</v>
      </c>
      <c r="K1225" s="1">
        <v>6803202</v>
      </c>
      <c r="L1225" s="1">
        <v>3158547640</v>
      </c>
      <c r="M1225" s="1"/>
      <c r="N1225" s="1" t="s">
        <v>8387</v>
      </c>
      <c r="O1225" s="1">
        <v>1</v>
      </c>
      <c r="P1225" s="1" t="s">
        <v>42</v>
      </c>
      <c r="Q1225" s="1" t="s">
        <v>43</v>
      </c>
      <c r="R1225" s="1" t="s">
        <v>175</v>
      </c>
      <c r="S1225" s="1">
        <v>3</v>
      </c>
      <c r="T1225" s="1" t="s">
        <v>2375</v>
      </c>
      <c r="U1225" s="1" t="s">
        <v>1896</v>
      </c>
      <c r="V1225" s="1" t="s">
        <v>30</v>
      </c>
      <c r="W1225" s="1" t="s">
        <v>47</v>
      </c>
      <c r="X1225" s="1" t="s">
        <v>48</v>
      </c>
      <c r="Y1225" s="1">
        <v>7020</v>
      </c>
      <c r="Z1225" s="1" t="s">
        <v>186</v>
      </c>
      <c r="AA1225" s="1">
        <v>1</v>
      </c>
      <c r="AB1225" s="1" t="s">
        <v>8388</v>
      </c>
      <c r="AC1225" s="1">
        <v>1</v>
      </c>
      <c r="AD1225" s="1" t="s">
        <v>51</v>
      </c>
      <c r="AE1225" s="1" t="s">
        <v>51</v>
      </c>
      <c r="AF1225" s="7">
        <v>841671590</v>
      </c>
      <c r="AG1225" s="7">
        <v>553439832</v>
      </c>
      <c r="AH1225" s="7">
        <v>288231758</v>
      </c>
      <c r="AI1225" s="7">
        <v>66000000</v>
      </c>
      <c r="AJ1225" s="7">
        <v>30745030</v>
      </c>
    </row>
    <row r="1226" spans="2:36" ht="25.5" hidden="1" x14ac:dyDescent="0.25">
      <c r="B1226" s="1" t="s">
        <v>1797</v>
      </c>
      <c r="C1226" s="1">
        <v>221437</v>
      </c>
      <c r="D1226" s="1" t="s">
        <v>8389</v>
      </c>
      <c r="E1226" s="1" t="s">
        <v>8390</v>
      </c>
      <c r="F1226" s="1" t="s">
        <v>8391</v>
      </c>
      <c r="G1226" s="1" t="s">
        <v>38</v>
      </c>
      <c r="H1226" s="1">
        <v>63540617</v>
      </c>
      <c r="I1226" s="1" t="s">
        <v>8392</v>
      </c>
      <c r="J1226" s="1" t="s">
        <v>8393</v>
      </c>
      <c r="K1226" s="1">
        <v>6431932</v>
      </c>
      <c r="L1226" s="1">
        <v>3177936610</v>
      </c>
      <c r="M1226" s="1">
        <v>3183499010</v>
      </c>
      <c r="N1226" s="1" t="s">
        <v>8394</v>
      </c>
      <c r="O1226" s="1">
        <v>9</v>
      </c>
      <c r="P1226" s="1" t="s">
        <v>42</v>
      </c>
      <c r="Q1226" s="1" t="s">
        <v>43</v>
      </c>
      <c r="R1226" s="1" t="s">
        <v>107</v>
      </c>
      <c r="S1226" s="1">
        <v>6</v>
      </c>
      <c r="T1226" s="1" t="s">
        <v>250</v>
      </c>
      <c r="U1226" s="1" t="s">
        <v>46</v>
      </c>
      <c r="V1226" s="1" t="s">
        <v>30</v>
      </c>
      <c r="W1226" s="1" t="s">
        <v>47</v>
      </c>
      <c r="X1226" s="1" t="s">
        <v>48</v>
      </c>
      <c r="Y1226" s="1">
        <v>4541</v>
      </c>
      <c r="Z1226" s="1" t="s">
        <v>1072</v>
      </c>
      <c r="AA1226" s="1">
        <v>1</v>
      </c>
      <c r="AB1226" s="1" t="s">
        <v>8395</v>
      </c>
      <c r="AC1226" s="1">
        <v>1</v>
      </c>
      <c r="AD1226" s="1" t="s">
        <v>51</v>
      </c>
      <c r="AE1226" s="1" t="s">
        <v>51</v>
      </c>
      <c r="AF1226" s="7">
        <v>841426308</v>
      </c>
      <c r="AG1226" s="7">
        <v>421444740</v>
      </c>
      <c r="AH1226" s="7">
        <v>419981568</v>
      </c>
      <c r="AI1226" s="7">
        <v>1672408689</v>
      </c>
      <c r="AJ1226" s="7">
        <v>45083824</v>
      </c>
    </row>
    <row r="1227" spans="2:36" hidden="1" x14ac:dyDescent="0.25">
      <c r="B1227" s="1" t="s">
        <v>1797</v>
      </c>
      <c r="C1227" s="1">
        <v>324034</v>
      </c>
      <c r="D1227" s="1"/>
      <c r="E1227" s="1" t="s">
        <v>8396</v>
      </c>
      <c r="F1227" s="1" t="s">
        <v>8397</v>
      </c>
      <c r="G1227" s="1" t="s">
        <v>38</v>
      </c>
      <c r="H1227" s="1">
        <v>91246088</v>
      </c>
      <c r="I1227" s="1" t="s">
        <v>8398</v>
      </c>
      <c r="J1227" s="1" t="s">
        <v>8399</v>
      </c>
      <c r="K1227" s="1">
        <v>3156702229</v>
      </c>
      <c r="L1227" s="1">
        <v>6964777</v>
      </c>
      <c r="M1227" s="1"/>
      <c r="N1227" s="1" t="s">
        <v>8400</v>
      </c>
      <c r="O1227" s="1">
        <v>12</v>
      </c>
      <c r="P1227" s="1" t="s">
        <v>42</v>
      </c>
      <c r="Q1227" s="1" t="s">
        <v>43</v>
      </c>
      <c r="R1227" s="1" t="s">
        <v>167</v>
      </c>
      <c r="S1227" s="1">
        <v>13</v>
      </c>
      <c r="T1227" s="1" t="s">
        <v>8401</v>
      </c>
      <c r="U1227" s="1" t="s">
        <v>1861</v>
      </c>
      <c r="V1227" s="1" t="s">
        <v>30</v>
      </c>
      <c r="W1227" s="1" t="s">
        <v>47</v>
      </c>
      <c r="X1227" s="1" t="s">
        <v>48</v>
      </c>
      <c r="Y1227" s="1">
        <v>4210</v>
      </c>
      <c r="Z1227" s="1" t="s">
        <v>308</v>
      </c>
      <c r="AA1227" s="1">
        <v>1</v>
      </c>
      <c r="AB1227" s="1" t="s">
        <v>8396</v>
      </c>
      <c r="AC1227" s="1">
        <v>1</v>
      </c>
      <c r="AD1227" s="1" t="s">
        <v>51</v>
      </c>
      <c r="AE1227" s="1" t="s">
        <v>51</v>
      </c>
      <c r="AF1227" s="7">
        <v>840690147</v>
      </c>
      <c r="AG1227" s="7">
        <v>254706217</v>
      </c>
      <c r="AH1227" s="7">
        <v>585983930</v>
      </c>
      <c r="AI1227" s="7">
        <v>1208096165</v>
      </c>
      <c r="AJ1227" s="7">
        <v>81323905</v>
      </c>
    </row>
    <row r="1228" spans="2:36" hidden="1" x14ac:dyDescent="0.25">
      <c r="B1228" s="1" t="s">
        <v>1797</v>
      </c>
      <c r="C1228" s="1">
        <v>119920</v>
      </c>
      <c r="D1228" s="3"/>
      <c r="E1228" s="1" t="s">
        <v>8402</v>
      </c>
      <c r="F1228" s="1" t="s">
        <v>8403</v>
      </c>
      <c r="G1228" s="1" t="s">
        <v>38</v>
      </c>
      <c r="H1228" s="1">
        <v>1098728861</v>
      </c>
      <c r="I1228" s="1" t="s">
        <v>8404</v>
      </c>
      <c r="J1228" s="1" t="s">
        <v>8405</v>
      </c>
      <c r="K1228" s="1">
        <v>6714622</v>
      </c>
      <c r="L1228" s="1">
        <v>3156209620</v>
      </c>
      <c r="M1228" s="1"/>
      <c r="N1228" s="1" t="s">
        <v>8406</v>
      </c>
      <c r="O1228" s="1">
        <v>2</v>
      </c>
      <c r="P1228" s="1" t="s">
        <v>42</v>
      </c>
      <c r="Q1228" s="1" t="s">
        <v>43</v>
      </c>
      <c r="R1228" s="1" t="s">
        <v>545</v>
      </c>
      <c r="S1228" s="1">
        <v>3</v>
      </c>
      <c r="T1228" s="1" t="s">
        <v>8407</v>
      </c>
      <c r="U1228" s="1" t="s">
        <v>177</v>
      </c>
      <c r="V1228" s="1" t="s">
        <v>30</v>
      </c>
      <c r="W1228" s="1" t="s">
        <v>47</v>
      </c>
      <c r="X1228" s="1" t="s">
        <v>48</v>
      </c>
      <c r="Y1228" s="1">
        <v>4321</v>
      </c>
      <c r="Z1228" s="1" t="s">
        <v>630</v>
      </c>
      <c r="AA1228" s="1">
        <v>1</v>
      </c>
      <c r="AB1228" s="1" t="s">
        <v>8408</v>
      </c>
      <c r="AC1228" s="1">
        <v>1</v>
      </c>
      <c r="AD1228" s="1" t="s">
        <v>51</v>
      </c>
      <c r="AE1228" s="1" t="s">
        <v>51</v>
      </c>
      <c r="AF1228" s="7">
        <v>840027931</v>
      </c>
      <c r="AG1228" s="7">
        <v>74544188</v>
      </c>
      <c r="AH1228" s="7">
        <v>765483743</v>
      </c>
      <c r="AI1228" s="7">
        <v>255801360</v>
      </c>
      <c r="AJ1228" s="7">
        <v>13596036</v>
      </c>
    </row>
    <row r="1229" spans="2:36" ht="25.5" hidden="1" x14ac:dyDescent="0.25">
      <c r="B1229" s="1" t="s">
        <v>1797</v>
      </c>
      <c r="C1229" s="1">
        <v>357852</v>
      </c>
      <c r="D1229" s="1"/>
      <c r="E1229" s="1" t="s">
        <v>8409</v>
      </c>
      <c r="F1229" s="1" t="s">
        <v>8410</v>
      </c>
      <c r="G1229" s="1" t="s">
        <v>38</v>
      </c>
      <c r="H1229" s="1">
        <v>80221850</v>
      </c>
      <c r="I1229" s="1" t="s">
        <v>8411</v>
      </c>
      <c r="J1229" s="1" t="s">
        <v>8412</v>
      </c>
      <c r="K1229" s="1">
        <v>3142359511</v>
      </c>
      <c r="L1229" s="1"/>
      <c r="M1229" s="1"/>
      <c r="N1229" s="1" t="s">
        <v>8413</v>
      </c>
      <c r="O1229" s="1">
        <v>3</v>
      </c>
      <c r="P1229" s="1" t="s">
        <v>42</v>
      </c>
      <c r="Q1229" s="1" t="s">
        <v>43</v>
      </c>
      <c r="R1229" s="1" t="s">
        <v>194</v>
      </c>
      <c r="S1229" s="1">
        <v>12</v>
      </c>
      <c r="T1229" s="1" t="s">
        <v>8414</v>
      </c>
      <c r="U1229" s="1" t="s">
        <v>67</v>
      </c>
      <c r="V1229" s="1" t="s">
        <v>30</v>
      </c>
      <c r="W1229" s="1" t="s">
        <v>47</v>
      </c>
      <c r="X1229" s="1" t="s">
        <v>48</v>
      </c>
      <c r="Y1229" s="1">
        <v>7730</v>
      </c>
      <c r="Z1229" s="1" t="s">
        <v>178</v>
      </c>
      <c r="AA1229" s="1">
        <v>1</v>
      </c>
      <c r="AB1229" s="1" t="s">
        <v>8409</v>
      </c>
      <c r="AC1229" s="1">
        <v>1</v>
      </c>
      <c r="AD1229" s="1" t="s">
        <v>51</v>
      </c>
      <c r="AE1229" s="1" t="s">
        <v>51</v>
      </c>
      <c r="AF1229" s="7">
        <v>838822111</v>
      </c>
      <c r="AG1229" s="7">
        <v>561140928</v>
      </c>
      <c r="AH1229" s="7">
        <v>277681183</v>
      </c>
      <c r="AI1229" s="7">
        <v>265138939</v>
      </c>
      <c r="AJ1229" s="7">
        <v>28745815</v>
      </c>
    </row>
    <row r="1230" spans="2:36" ht="38.25" hidden="1" x14ac:dyDescent="0.25">
      <c r="B1230" s="1" t="s">
        <v>1797</v>
      </c>
      <c r="C1230" s="1">
        <v>308243</v>
      </c>
      <c r="D1230" s="1"/>
      <c r="E1230" s="1" t="s">
        <v>8415</v>
      </c>
      <c r="F1230" s="1" t="s">
        <v>8416</v>
      </c>
      <c r="G1230" s="1" t="s">
        <v>38</v>
      </c>
      <c r="H1230" s="1">
        <v>91257334</v>
      </c>
      <c r="I1230" s="1" t="s">
        <v>8417</v>
      </c>
      <c r="J1230" s="1" t="s">
        <v>8418</v>
      </c>
      <c r="K1230" s="1">
        <v>6444481</v>
      </c>
      <c r="L1230" s="1">
        <v>6414627</v>
      </c>
      <c r="M1230" s="1">
        <v>3153367367</v>
      </c>
      <c r="N1230" s="1" t="s">
        <v>8419</v>
      </c>
      <c r="O1230" s="1">
        <v>8</v>
      </c>
      <c r="P1230" s="1" t="s">
        <v>42</v>
      </c>
      <c r="Q1230" s="1" t="s">
        <v>43</v>
      </c>
      <c r="R1230" s="1" t="s">
        <v>1235</v>
      </c>
      <c r="S1230" s="1">
        <v>6</v>
      </c>
      <c r="T1230" s="1" t="s">
        <v>8420</v>
      </c>
      <c r="U1230" s="1" t="s">
        <v>67</v>
      </c>
      <c r="V1230" s="1" t="s">
        <v>30</v>
      </c>
      <c r="W1230" s="1" t="s">
        <v>47</v>
      </c>
      <c r="X1230" s="1" t="s">
        <v>48</v>
      </c>
      <c r="Y1230" s="1">
        <v>4773</v>
      </c>
      <c r="Z1230" s="1" t="s">
        <v>679</v>
      </c>
      <c r="AA1230" s="1">
        <v>1</v>
      </c>
      <c r="AB1230" s="1" t="s">
        <v>8421</v>
      </c>
      <c r="AC1230" s="1">
        <v>1</v>
      </c>
      <c r="AD1230" s="1" t="s">
        <v>51</v>
      </c>
      <c r="AE1230" s="1" t="s">
        <v>51</v>
      </c>
      <c r="AF1230" s="7">
        <v>838814000</v>
      </c>
      <c r="AG1230" s="7">
        <v>647616000</v>
      </c>
      <c r="AH1230" s="7">
        <v>191198000</v>
      </c>
      <c r="AI1230" s="7">
        <v>909068000</v>
      </c>
      <c r="AJ1230" s="7">
        <v>63599000</v>
      </c>
    </row>
    <row r="1231" spans="2:36" hidden="1" x14ac:dyDescent="0.25">
      <c r="B1231" s="1" t="s">
        <v>1797</v>
      </c>
      <c r="C1231" s="1">
        <v>365074</v>
      </c>
      <c r="D1231" s="1"/>
      <c r="E1231" s="1" t="s">
        <v>8422</v>
      </c>
      <c r="F1231" s="1" t="s">
        <v>8423</v>
      </c>
      <c r="G1231" s="1" t="s">
        <v>38</v>
      </c>
      <c r="H1231" s="1">
        <v>13349957</v>
      </c>
      <c r="I1231" s="1" t="s">
        <v>8424</v>
      </c>
      <c r="J1231" s="1" t="s">
        <v>8425</v>
      </c>
      <c r="K1231" s="1">
        <v>6884286</v>
      </c>
      <c r="L1231" s="1">
        <v>3156550702</v>
      </c>
      <c r="M1231" s="1"/>
      <c r="N1231" s="1" t="s">
        <v>8426</v>
      </c>
      <c r="O1231" s="1">
        <v>2</v>
      </c>
      <c r="P1231" s="1" t="s">
        <v>42</v>
      </c>
      <c r="Q1231" s="1" t="s">
        <v>43</v>
      </c>
      <c r="R1231" s="1" t="s">
        <v>77</v>
      </c>
      <c r="S1231" s="1">
        <v>13</v>
      </c>
      <c r="T1231" s="1" t="s">
        <v>8427</v>
      </c>
      <c r="U1231" s="1" t="s">
        <v>670</v>
      </c>
      <c r="V1231" s="1" t="s">
        <v>30</v>
      </c>
      <c r="W1231" s="1" t="s">
        <v>47</v>
      </c>
      <c r="X1231" s="1" t="s">
        <v>48</v>
      </c>
      <c r="Y1231" s="1">
        <v>8621</v>
      </c>
      <c r="Z1231" s="1" t="s">
        <v>597</v>
      </c>
      <c r="AA1231" s="1">
        <v>0</v>
      </c>
      <c r="AB1231" s="1"/>
      <c r="AC1231" s="1">
        <v>0</v>
      </c>
      <c r="AD1231" s="1" t="s">
        <v>51</v>
      </c>
      <c r="AE1231" s="1" t="s">
        <v>51</v>
      </c>
      <c r="AF1231" s="7">
        <v>838609948</v>
      </c>
      <c r="AG1231" s="7">
        <v>657335265</v>
      </c>
      <c r="AH1231" s="7">
        <v>181274683</v>
      </c>
      <c r="AI1231" s="7">
        <v>185099254</v>
      </c>
      <c r="AJ1231" s="7">
        <v>27087307</v>
      </c>
    </row>
    <row r="1232" spans="2:36" ht="38.25" hidden="1" x14ac:dyDescent="0.25">
      <c r="B1232" s="1" t="s">
        <v>1797</v>
      </c>
      <c r="C1232" s="1">
        <v>405779</v>
      </c>
      <c r="D1232" s="1" t="s">
        <v>8428</v>
      </c>
      <c r="E1232" s="1" t="s">
        <v>8429</v>
      </c>
      <c r="F1232" s="1" t="s">
        <v>8430</v>
      </c>
      <c r="G1232" s="1" t="s">
        <v>38</v>
      </c>
      <c r="H1232" s="1">
        <v>63553087</v>
      </c>
      <c r="I1232" s="1" t="s">
        <v>8431</v>
      </c>
      <c r="J1232" s="1" t="s">
        <v>8432</v>
      </c>
      <c r="K1232" s="1">
        <v>3153614346</v>
      </c>
      <c r="L1232" s="1"/>
      <c r="M1232" s="1"/>
      <c r="N1232" s="1" t="s">
        <v>8433</v>
      </c>
      <c r="O1232" s="1">
        <v>2</v>
      </c>
      <c r="P1232" s="1" t="s">
        <v>42</v>
      </c>
      <c r="Q1232" s="1" t="s">
        <v>43</v>
      </c>
      <c r="R1232" s="1" t="s">
        <v>97</v>
      </c>
      <c r="S1232" s="1">
        <v>12</v>
      </c>
      <c r="T1232" s="1" t="s">
        <v>8434</v>
      </c>
      <c r="U1232" s="1" t="s">
        <v>89</v>
      </c>
      <c r="V1232" s="1" t="s">
        <v>30</v>
      </c>
      <c r="W1232" s="1" t="s">
        <v>47</v>
      </c>
      <c r="X1232" s="1" t="s">
        <v>48</v>
      </c>
      <c r="Y1232" s="1">
        <v>4741</v>
      </c>
      <c r="Z1232" s="1" t="s">
        <v>644</v>
      </c>
      <c r="AA1232" s="1">
        <v>0</v>
      </c>
      <c r="AB1232" s="1"/>
      <c r="AC1232" s="1">
        <v>0</v>
      </c>
      <c r="AD1232" s="1" t="s">
        <v>51</v>
      </c>
      <c r="AE1232" s="1" t="s">
        <v>51</v>
      </c>
      <c r="AF1232" s="7">
        <v>838142034</v>
      </c>
      <c r="AG1232" s="7">
        <v>7110000</v>
      </c>
      <c r="AH1232" s="7">
        <v>831032034</v>
      </c>
      <c r="AI1232" s="7">
        <v>175562342</v>
      </c>
      <c r="AJ1232" s="7">
        <v>98357553</v>
      </c>
    </row>
    <row r="1233" spans="2:36" hidden="1" x14ac:dyDescent="0.25">
      <c r="B1233" s="1" t="s">
        <v>1797</v>
      </c>
      <c r="C1233" s="1">
        <v>28746</v>
      </c>
      <c r="D1233" s="1" t="s">
        <v>8435</v>
      </c>
      <c r="E1233" s="1" t="s">
        <v>8436</v>
      </c>
      <c r="F1233" s="1" t="s">
        <v>8437</v>
      </c>
      <c r="G1233" s="1" t="s">
        <v>38</v>
      </c>
      <c r="H1233" s="1">
        <v>32679783</v>
      </c>
      <c r="I1233" s="1" t="s">
        <v>8438</v>
      </c>
      <c r="J1233" s="1" t="s">
        <v>8439</v>
      </c>
      <c r="K1233" s="1">
        <v>6573244</v>
      </c>
      <c r="L1233" s="1">
        <v>3107636667</v>
      </c>
      <c r="M1233" s="1"/>
      <c r="N1233" s="1" t="s">
        <v>8440</v>
      </c>
      <c r="O1233" s="1">
        <v>6</v>
      </c>
      <c r="P1233" s="1" t="s">
        <v>42</v>
      </c>
      <c r="Q1233" s="1" t="s">
        <v>43</v>
      </c>
      <c r="R1233" s="1" t="s">
        <v>202</v>
      </c>
      <c r="S1233" s="1">
        <v>12</v>
      </c>
      <c r="T1233" s="1" t="s">
        <v>8441</v>
      </c>
      <c r="U1233" s="1" t="s">
        <v>67</v>
      </c>
      <c r="V1233" s="1" t="s">
        <v>30</v>
      </c>
      <c r="W1233" s="1" t="s">
        <v>110</v>
      </c>
      <c r="X1233" s="1" t="s">
        <v>48</v>
      </c>
      <c r="Y1233" s="1">
        <v>7020</v>
      </c>
      <c r="Z1233" s="1" t="s">
        <v>186</v>
      </c>
      <c r="AA1233" s="1">
        <v>1</v>
      </c>
      <c r="AB1233" s="1" t="s">
        <v>8436</v>
      </c>
      <c r="AC1233" s="1">
        <v>1</v>
      </c>
      <c r="AD1233" s="1" t="s">
        <v>51</v>
      </c>
      <c r="AE1233" s="1" t="s">
        <v>51</v>
      </c>
      <c r="AF1233" s="7">
        <v>837758902</v>
      </c>
      <c r="AG1233" s="7">
        <v>5676528</v>
      </c>
      <c r="AH1233" s="7">
        <v>832082374</v>
      </c>
      <c r="AI1233" s="7">
        <v>328622539</v>
      </c>
      <c r="AJ1233" s="7">
        <v>96444323</v>
      </c>
    </row>
    <row r="1234" spans="2:36" ht="25.5" hidden="1" x14ac:dyDescent="0.25">
      <c r="B1234" s="1" t="s">
        <v>1797</v>
      </c>
      <c r="C1234" s="1">
        <v>434223</v>
      </c>
      <c r="D1234" s="1" t="s">
        <v>8442</v>
      </c>
      <c r="E1234" s="1" t="s">
        <v>8443</v>
      </c>
      <c r="F1234" s="1" t="s">
        <v>8444</v>
      </c>
      <c r="G1234" s="1" t="s">
        <v>38</v>
      </c>
      <c r="H1234" s="1">
        <v>63289169</v>
      </c>
      <c r="I1234" s="1" t="s">
        <v>8445</v>
      </c>
      <c r="J1234" s="1" t="s">
        <v>8446</v>
      </c>
      <c r="K1234" s="1">
        <v>3187071369</v>
      </c>
      <c r="L1234" s="1"/>
      <c r="M1234" s="1"/>
      <c r="N1234" s="1" t="s">
        <v>8447</v>
      </c>
      <c r="O1234" s="1">
        <v>14</v>
      </c>
      <c r="P1234" s="1" t="s">
        <v>42</v>
      </c>
      <c r="Q1234" s="1" t="s">
        <v>43</v>
      </c>
      <c r="R1234" s="1" t="s">
        <v>77</v>
      </c>
      <c r="S1234" s="1">
        <v>13</v>
      </c>
      <c r="T1234" s="1" t="s">
        <v>8009</v>
      </c>
      <c r="U1234" s="1" t="s">
        <v>672</v>
      </c>
      <c r="V1234" s="1" t="s">
        <v>30</v>
      </c>
      <c r="W1234" s="1" t="s">
        <v>47</v>
      </c>
      <c r="X1234" s="1" t="s">
        <v>48</v>
      </c>
      <c r="Y1234" s="1">
        <v>4755</v>
      </c>
      <c r="Z1234" s="1" t="s">
        <v>1692</v>
      </c>
      <c r="AA1234" s="1">
        <v>1</v>
      </c>
      <c r="AB1234" s="1" t="s">
        <v>8448</v>
      </c>
      <c r="AC1234" s="1">
        <v>1</v>
      </c>
      <c r="AD1234" s="1" t="s">
        <v>51</v>
      </c>
      <c r="AE1234" s="1" t="s">
        <v>51</v>
      </c>
      <c r="AF1234" s="7">
        <v>836370000</v>
      </c>
      <c r="AG1234" s="7">
        <v>188879000</v>
      </c>
      <c r="AH1234" s="7">
        <v>647491000</v>
      </c>
      <c r="AI1234" s="7">
        <v>5023657000</v>
      </c>
      <c r="AJ1234" s="7">
        <v>239238000</v>
      </c>
    </row>
    <row r="1235" spans="2:36" hidden="1" x14ac:dyDescent="0.25">
      <c r="B1235" s="1" t="s">
        <v>1797</v>
      </c>
      <c r="C1235" s="1">
        <v>273680</v>
      </c>
      <c r="D1235" s="1"/>
      <c r="E1235" s="1" t="s">
        <v>8449</v>
      </c>
      <c r="F1235" s="1" t="s">
        <v>8450</v>
      </c>
      <c r="G1235" s="1" t="s">
        <v>38</v>
      </c>
      <c r="H1235" s="1">
        <v>28168739</v>
      </c>
      <c r="I1235" s="1" t="s">
        <v>8451</v>
      </c>
      <c r="J1235" s="1" t="s">
        <v>8452</v>
      </c>
      <c r="K1235" s="1">
        <v>6954545</v>
      </c>
      <c r="L1235" s="1">
        <v>3158635450</v>
      </c>
      <c r="M1235" s="1"/>
      <c r="N1235" s="1" t="s">
        <v>8453</v>
      </c>
      <c r="O1235" s="1">
        <v>10</v>
      </c>
      <c r="P1235" s="1" t="s">
        <v>42</v>
      </c>
      <c r="Q1235" s="1" t="s">
        <v>43</v>
      </c>
      <c r="R1235" s="1" t="s">
        <v>202</v>
      </c>
      <c r="S1235" s="1">
        <v>12</v>
      </c>
      <c r="T1235" s="1" t="s">
        <v>8454</v>
      </c>
      <c r="U1235" s="1" t="s">
        <v>673</v>
      </c>
      <c r="V1235" s="1" t="s">
        <v>30</v>
      </c>
      <c r="W1235" s="1" t="s">
        <v>47</v>
      </c>
      <c r="X1235" s="1" t="s">
        <v>48</v>
      </c>
      <c r="Y1235" s="1">
        <v>6910</v>
      </c>
      <c r="Z1235" s="1" t="s">
        <v>1871</v>
      </c>
      <c r="AA1235" s="1">
        <v>1</v>
      </c>
      <c r="AB1235" s="1" t="s">
        <v>8449</v>
      </c>
      <c r="AC1235" s="1">
        <v>1</v>
      </c>
      <c r="AD1235" s="1" t="s">
        <v>51</v>
      </c>
      <c r="AE1235" s="1" t="s">
        <v>51</v>
      </c>
      <c r="AF1235" s="7">
        <v>836326226</v>
      </c>
      <c r="AG1235" s="7">
        <v>698735029</v>
      </c>
      <c r="AH1235" s="7">
        <v>137591197</v>
      </c>
      <c r="AI1235" s="7">
        <v>745556000</v>
      </c>
      <c r="AJ1235" s="7">
        <v>-25974000</v>
      </c>
    </row>
    <row r="1236" spans="2:36" ht="25.5" hidden="1" x14ac:dyDescent="0.25">
      <c r="B1236" s="1" t="s">
        <v>1797</v>
      </c>
      <c r="C1236" s="1">
        <v>5200</v>
      </c>
      <c r="D1236" s="3"/>
      <c r="E1236" s="1" t="s">
        <v>8455</v>
      </c>
      <c r="F1236" s="1">
        <v>28328075</v>
      </c>
      <c r="G1236" s="1"/>
      <c r="H1236" s="1"/>
      <c r="I1236" s="1"/>
      <c r="J1236" s="1" t="s">
        <v>8456</v>
      </c>
      <c r="K1236" s="1">
        <v>6423434</v>
      </c>
      <c r="L1236" s="1">
        <v>6425401</v>
      </c>
      <c r="M1236" s="1">
        <v>3203928863</v>
      </c>
      <c r="N1236" s="1" t="s">
        <v>8457</v>
      </c>
      <c r="O1236" s="1">
        <v>7</v>
      </c>
      <c r="P1236" s="1" t="s">
        <v>42</v>
      </c>
      <c r="Q1236" s="1" t="s">
        <v>43</v>
      </c>
      <c r="R1236" s="1" t="s">
        <v>65</v>
      </c>
      <c r="S1236" s="1">
        <v>15</v>
      </c>
      <c r="T1236" s="1" t="s">
        <v>8458</v>
      </c>
      <c r="U1236" s="1" t="s">
        <v>67</v>
      </c>
      <c r="V1236" s="1" t="s">
        <v>30</v>
      </c>
      <c r="W1236" s="1" t="s">
        <v>68</v>
      </c>
      <c r="X1236" s="1" t="s">
        <v>69</v>
      </c>
      <c r="Y1236" s="1">
        <v>4752</v>
      </c>
      <c r="Z1236" s="1" t="s">
        <v>233</v>
      </c>
      <c r="AA1236" s="1">
        <v>1</v>
      </c>
      <c r="AB1236" s="1" t="s">
        <v>8459</v>
      </c>
      <c r="AC1236" s="1">
        <v>1</v>
      </c>
      <c r="AD1236" s="1" t="s">
        <v>51</v>
      </c>
      <c r="AE1236" s="1" t="s">
        <v>51</v>
      </c>
      <c r="AF1236" s="7">
        <v>836012000</v>
      </c>
      <c r="AG1236" s="7">
        <v>136520000</v>
      </c>
      <c r="AH1236" s="7">
        <v>699492000</v>
      </c>
      <c r="AI1236" s="7">
        <v>873115000</v>
      </c>
      <c r="AJ1236" s="7">
        <v>49442000</v>
      </c>
    </row>
    <row r="1237" spans="2:36" ht="25.5" hidden="1" x14ac:dyDescent="0.25">
      <c r="B1237" s="1" t="s">
        <v>1797</v>
      </c>
      <c r="C1237" s="1">
        <v>97872</v>
      </c>
      <c r="D1237" s="3"/>
      <c r="E1237" s="1" t="s">
        <v>8460</v>
      </c>
      <c r="F1237" s="1" t="s">
        <v>8461</v>
      </c>
      <c r="G1237" s="1" t="s">
        <v>38</v>
      </c>
      <c r="H1237" s="1">
        <v>91490904</v>
      </c>
      <c r="I1237" s="1" t="s">
        <v>8462</v>
      </c>
      <c r="J1237" s="1" t="s">
        <v>8463</v>
      </c>
      <c r="K1237" s="1">
        <v>6440007</v>
      </c>
      <c r="L1237" s="1">
        <v>6440007</v>
      </c>
      <c r="M1237" s="1">
        <v>3102824245</v>
      </c>
      <c r="N1237" s="1" t="s">
        <v>8464</v>
      </c>
      <c r="O1237" s="1">
        <v>2</v>
      </c>
      <c r="P1237" s="1" t="s">
        <v>42</v>
      </c>
      <c r="Q1237" s="1" t="s">
        <v>43</v>
      </c>
      <c r="R1237" s="1"/>
      <c r="S1237" s="1"/>
      <c r="T1237" s="1" t="s">
        <v>8465</v>
      </c>
      <c r="U1237" s="1" t="s">
        <v>1918</v>
      </c>
      <c r="V1237" s="1" t="s">
        <v>30</v>
      </c>
      <c r="W1237" s="1" t="s">
        <v>110</v>
      </c>
      <c r="X1237" s="1" t="s">
        <v>48</v>
      </c>
      <c r="Y1237" s="1">
        <v>2829</v>
      </c>
      <c r="Z1237" s="1" t="s">
        <v>604</v>
      </c>
      <c r="AA1237" s="1">
        <v>1</v>
      </c>
      <c r="AB1237" s="1" t="s">
        <v>8460</v>
      </c>
      <c r="AC1237" s="1">
        <v>1</v>
      </c>
      <c r="AD1237" s="1" t="s">
        <v>51</v>
      </c>
      <c r="AE1237" s="1" t="s">
        <v>51</v>
      </c>
      <c r="AF1237" s="7">
        <v>835866173</v>
      </c>
      <c r="AG1237" s="7">
        <v>28978897</v>
      </c>
      <c r="AH1237" s="7">
        <v>806887276</v>
      </c>
      <c r="AI1237" s="7">
        <v>116644000</v>
      </c>
      <c r="AJ1237" s="7">
        <v>28845276</v>
      </c>
    </row>
    <row r="1238" spans="2:36" ht="51" hidden="1" x14ac:dyDescent="0.25">
      <c r="B1238" s="1" t="s">
        <v>1797</v>
      </c>
      <c r="C1238" s="1">
        <v>192314</v>
      </c>
      <c r="D1238" s="3"/>
      <c r="E1238" s="1" t="s">
        <v>8466</v>
      </c>
      <c r="F1238" s="1">
        <v>37811197</v>
      </c>
      <c r="G1238" s="1"/>
      <c r="H1238" s="1"/>
      <c r="I1238" s="1"/>
      <c r="J1238" s="1" t="s">
        <v>8467</v>
      </c>
      <c r="K1238" s="1">
        <v>6424920</v>
      </c>
      <c r="L1238" s="1">
        <v>6422048</v>
      </c>
      <c r="M1238" s="1">
        <v>3183821082</v>
      </c>
      <c r="N1238" s="1" t="s">
        <v>8468</v>
      </c>
      <c r="O1238" s="1">
        <v>14</v>
      </c>
      <c r="P1238" s="1" t="s">
        <v>42</v>
      </c>
      <c r="Q1238" s="1" t="s">
        <v>43</v>
      </c>
      <c r="R1238" s="1" t="s">
        <v>65</v>
      </c>
      <c r="S1238" s="1">
        <v>15</v>
      </c>
      <c r="T1238" s="1" t="s">
        <v>8469</v>
      </c>
      <c r="U1238" s="1" t="s">
        <v>109</v>
      </c>
      <c r="V1238" s="1" t="s">
        <v>30</v>
      </c>
      <c r="W1238" s="1" t="s">
        <v>68</v>
      </c>
      <c r="X1238" s="1" t="s">
        <v>69</v>
      </c>
      <c r="Y1238" s="1">
        <v>4719</v>
      </c>
      <c r="Z1238" s="1" t="s">
        <v>70</v>
      </c>
      <c r="AA1238" s="1">
        <v>2</v>
      </c>
      <c r="AB1238" s="1" t="s">
        <v>8470</v>
      </c>
      <c r="AC1238" s="1">
        <v>2</v>
      </c>
      <c r="AD1238" s="1" t="s">
        <v>51</v>
      </c>
      <c r="AE1238" s="1" t="s">
        <v>51</v>
      </c>
      <c r="AF1238" s="7">
        <v>835680900</v>
      </c>
      <c r="AG1238" s="7">
        <v>244748452</v>
      </c>
      <c r="AH1238" s="7">
        <v>590932448</v>
      </c>
      <c r="AI1238" s="7">
        <v>1285403748</v>
      </c>
      <c r="AJ1238" s="7">
        <v>21243630</v>
      </c>
    </row>
    <row r="1239" spans="2:36" ht="25.5" hidden="1" x14ac:dyDescent="0.25">
      <c r="B1239" s="1" t="s">
        <v>1797</v>
      </c>
      <c r="C1239" s="1">
        <v>261567</v>
      </c>
      <c r="D1239" s="1" t="s">
        <v>8471</v>
      </c>
      <c r="E1239" s="1" t="s">
        <v>8472</v>
      </c>
      <c r="F1239" s="1" t="s">
        <v>8473</v>
      </c>
      <c r="G1239" s="1" t="s">
        <v>38</v>
      </c>
      <c r="H1239" s="1">
        <v>91523387</v>
      </c>
      <c r="I1239" s="1" t="s">
        <v>8474</v>
      </c>
      <c r="J1239" s="1" t="s">
        <v>8475</v>
      </c>
      <c r="K1239" s="1">
        <v>6768840</v>
      </c>
      <c r="L1239" s="1">
        <v>3187348134</v>
      </c>
      <c r="M1239" s="1"/>
      <c r="N1239" s="1" t="s">
        <v>8476</v>
      </c>
      <c r="O1239" s="1">
        <v>7</v>
      </c>
      <c r="P1239" s="1" t="s">
        <v>42</v>
      </c>
      <c r="Q1239" s="1" t="s">
        <v>43</v>
      </c>
      <c r="R1239" s="1" t="s">
        <v>641</v>
      </c>
      <c r="S1239" s="1">
        <v>1</v>
      </c>
      <c r="T1239" s="1" t="s">
        <v>6330</v>
      </c>
      <c r="U1239" s="1" t="s">
        <v>89</v>
      </c>
      <c r="V1239" s="1" t="s">
        <v>30</v>
      </c>
      <c r="W1239" s="1" t="s">
        <v>47</v>
      </c>
      <c r="X1239" s="1" t="s">
        <v>48</v>
      </c>
      <c r="Y1239" s="1">
        <v>4923</v>
      </c>
      <c r="Z1239" s="1" t="s">
        <v>582</v>
      </c>
      <c r="AA1239" s="1">
        <v>1</v>
      </c>
      <c r="AB1239" s="1" t="s">
        <v>8477</v>
      </c>
      <c r="AC1239" s="1">
        <v>1</v>
      </c>
      <c r="AD1239" s="1" t="s">
        <v>51</v>
      </c>
      <c r="AE1239" s="1" t="s">
        <v>51</v>
      </c>
      <c r="AF1239" s="7">
        <v>834760619</v>
      </c>
      <c r="AG1239" s="7">
        <v>111248329</v>
      </c>
      <c r="AH1239" s="7">
        <v>723512290</v>
      </c>
      <c r="AI1239" s="7">
        <v>639160512</v>
      </c>
      <c r="AJ1239" s="7">
        <v>104060602</v>
      </c>
    </row>
    <row r="1240" spans="2:36" ht="25.5" hidden="1" x14ac:dyDescent="0.25">
      <c r="B1240" s="1" t="s">
        <v>1797</v>
      </c>
      <c r="C1240" s="1">
        <v>164751</v>
      </c>
      <c r="D1240" s="1"/>
      <c r="E1240" s="1" t="s">
        <v>8478</v>
      </c>
      <c r="F1240" s="1">
        <v>91016629</v>
      </c>
      <c r="G1240" s="1"/>
      <c r="H1240" s="1"/>
      <c r="I1240" s="1"/>
      <c r="J1240" s="1" t="s">
        <v>8479</v>
      </c>
      <c r="K1240" s="1">
        <v>6715619</v>
      </c>
      <c r="L1240" s="1">
        <v>3185356637</v>
      </c>
      <c r="M1240" s="1">
        <v>6710290</v>
      </c>
      <c r="N1240" s="1" t="s">
        <v>8480</v>
      </c>
      <c r="O1240" s="1">
        <v>3</v>
      </c>
      <c r="P1240" s="1" t="s">
        <v>42</v>
      </c>
      <c r="Q1240" s="1" t="s">
        <v>43</v>
      </c>
      <c r="R1240" s="1" t="s">
        <v>347</v>
      </c>
      <c r="S1240" s="1">
        <v>3</v>
      </c>
      <c r="T1240" s="1" t="s">
        <v>8481</v>
      </c>
      <c r="U1240" s="1" t="s">
        <v>109</v>
      </c>
      <c r="V1240" s="1" t="s">
        <v>30</v>
      </c>
      <c r="W1240" s="1" t="s">
        <v>68</v>
      </c>
      <c r="X1240" s="1" t="s">
        <v>69</v>
      </c>
      <c r="Y1240" s="1">
        <v>4530</v>
      </c>
      <c r="Z1240" s="1" t="s">
        <v>286</v>
      </c>
      <c r="AA1240" s="1">
        <v>1</v>
      </c>
      <c r="AB1240" s="1" t="s">
        <v>8482</v>
      </c>
      <c r="AC1240" s="1">
        <v>1</v>
      </c>
      <c r="AD1240" s="1" t="s">
        <v>51</v>
      </c>
      <c r="AE1240" s="1" t="s">
        <v>51</v>
      </c>
      <c r="AF1240" s="7">
        <v>834609785</v>
      </c>
      <c r="AG1240" s="7">
        <v>331224295</v>
      </c>
      <c r="AH1240" s="7">
        <v>503385490</v>
      </c>
      <c r="AI1240" s="7">
        <v>945554183</v>
      </c>
      <c r="AJ1240" s="7">
        <v>62328055</v>
      </c>
    </row>
    <row r="1241" spans="2:36" hidden="1" x14ac:dyDescent="0.25">
      <c r="B1241" s="1" t="s">
        <v>1797</v>
      </c>
      <c r="C1241" s="1">
        <v>282168</v>
      </c>
      <c r="D1241" s="1"/>
      <c r="E1241" s="1" t="s">
        <v>8483</v>
      </c>
      <c r="F1241" s="1" t="s">
        <v>8484</v>
      </c>
      <c r="G1241" s="1" t="s">
        <v>38</v>
      </c>
      <c r="H1241" s="1">
        <v>37549813</v>
      </c>
      <c r="I1241" s="1" t="s">
        <v>8485</v>
      </c>
      <c r="J1241" s="1" t="s">
        <v>8486</v>
      </c>
      <c r="K1241" s="1">
        <v>6718596</v>
      </c>
      <c r="L1241" s="1">
        <v>3158534878</v>
      </c>
      <c r="M1241" s="1"/>
      <c r="N1241" s="1" t="s">
        <v>8487</v>
      </c>
      <c r="O1241" s="1">
        <v>5</v>
      </c>
      <c r="P1241" s="1" t="s">
        <v>42</v>
      </c>
      <c r="Q1241" s="1" t="s">
        <v>43</v>
      </c>
      <c r="R1241" s="1" t="s">
        <v>545</v>
      </c>
      <c r="S1241" s="1">
        <v>3</v>
      </c>
      <c r="T1241" s="1" t="s">
        <v>1725</v>
      </c>
      <c r="U1241" s="1" t="s">
        <v>46</v>
      </c>
      <c r="V1241" s="1" t="s">
        <v>30</v>
      </c>
      <c r="W1241" s="1" t="s">
        <v>47</v>
      </c>
      <c r="X1241" s="1" t="s">
        <v>48</v>
      </c>
      <c r="Y1241" s="1">
        <v>8230</v>
      </c>
      <c r="Z1241" s="1" t="s">
        <v>1837</v>
      </c>
      <c r="AA1241" s="1">
        <v>1</v>
      </c>
      <c r="AB1241" s="1" t="s">
        <v>8488</v>
      </c>
      <c r="AC1241" s="1">
        <v>1</v>
      </c>
      <c r="AD1241" s="1" t="s">
        <v>51</v>
      </c>
      <c r="AE1241" s="1" t="s">
        <v>51</v>
      </c>
      <c r="AF1241" s="7">
        <v>834565261</v>
      </c>
      <c r="AG1241" s="7">
        <v>190217372</v>
      </c>
      <c r="AH1241" s="7">
        <v>644347889</v>
      </c>
      <c r="AI1241" s="7">
        <v>336854935</v>
      </c>
      <c r="AJ1241" s="7">
        <v>21520263</v>
      </c>
    </row>
    <row r="1242" spans="2:36" hidden="1" x14ac:dyDescent="0.25">
      <c r="B1242" s="1" t="s">
        <v>1797</v>
      </c>
      <c r="C1242" s="1">
        <v>170428</v>
      </c>
      <c r="D1242" s="1" t="s">
        <v>8489</v>
      </c>
      <c r="E1242" s="1" t="s">
        <v>8490</v>
      </c>
      <c r="F1242" s="1" t="s">
        <v>8491</v>
      </c>
      <c r="G1242" s="1" t="s">
        <v>38</v>
      </c>
      <c r="H1242" s="1">
        <v>91246954</v>
      </c>
      <c r="I1242" s="1" t="s">
        <v>8492</v>
      </c>
      <c r="J1242" s="1" t="s">
        <v>8493</v>
      </c>
      <c r="K1242" s="1">
        <v>3186297786</v>
      </c>
      <c r="L1242" s="1">
        <v>6822732</v>
      </c>
      <c r="M1242" s="1"/>
      <c r="N1242" s="1" t="s">
        <v>8494</v>
      </c>
      <c r="O1242" s="1">
        <v>11</v>
      </c>
      <c r="P1242" s="1" t="s">
        <v>42</v>
      </c>
      <c r="Q1242" s="1" t="s">
        <v>43</v>
      </c>
      <c r="R1242" s="1" t="s">
        <v>284</v>
      </c>
      <c r="S1242" s="1">
        <v>4</v>
      </c>
      <c r="T1242" s="1" t="s">
        <v>8495</v>
      </c>
      <c r="U1242" s="1" t="s">
        <v>46</v>
      </c>
      <c r="V1242" s="1" t="s">
        <v>30</v>
      </c>
      <c r="W1242" s="1" t="s">
        <v>150</v>
      </c>
      <c r="X1242" s="1" t="s">
        <v>48</v>
      </c>
      <c r="Y1242" s="1">
        <v>1090</v>
      </c>
      <c r="Z1242" s="1" t="s">
        <v>902</v>
      </c>
      <c r="AA1242" s="1">
        <v>1</v>
      </c>
      <c r="AB1242" s="1" t="s">
        <v>8496</v>
      </c>
      <c r="AC1242" s="1">
        <v>1</v>
      </c>
      <c r="AD1242" s="1" t="s">
        <v>51</v>
      </c>
      <c r="AE1242" s="1" t="s">
        <v>51</v>
      </c>
      <c r="AF1242" s="7">
        <v>831287360</v>
      </c>
      <c r="AG1242" s="7">
        <v>709425067</v>
      </c>
      <c r="AH1242" s="7">
        <v>121862293</v>
      </c>
      <c r="AI1242" s="7">
        <v>1381192111</v>
      </c>
      <c r="AJ1242" s="7">
        <v>0</v>
      </c>
    </row>
    <row r="1243" spans="2:36" hidden="1" x14ac:dyDescent="0.25">
      <c r="B1243" s="1" t="s">
        <v>1797</v>
      </c>
      <c r="C1243" s="1">
        <v>227738</v>
      </c>
      <c r="D1243" s="1"/>
      <c r="E1243" s="1" t="s">
        <v>8497</v>
      </c>
      <c r="F1243" s="1" t="s">
        <v>8498</v>
      </c>
      <c r="G1243" s="1" t="s">
        <v>38</v>
      </c>
      <c r="H1243" s="1">
        <v>91508984</v>
      </c>
      <c r="I1243" s="1" t="s">
        <v>8499</v>
      </c>
      <c r="J1243" s="1" t="s">
        <v>8500</v>
      </c>
      <c r="K1243" s="1">
        <v>6322806</v>
      </c>
      <c r="L1243" s="1">
        <v>3156775217</v>
      </c>
      <c r="M1243" s="1"/>
      <c r="N1243" s="1" t="s">
        <v>8501</v>
      </c>
      <c r="O1243" s="1">
        <v>2</v>
      </c>
      <c r="P1243" s="1" t="s">
        <v>42</v>
      </c>
      <c r="Q1243" s="1" t="s">
        <v>43</v>
      </c>
      <c r="R1243" s="1" t="s">
        <v>77</v>
      </c>
      <c r="S1243" s="1">
        <v>13</v>
      </c>
      <c r="T1243" s="1" t="s">
        <v>8502</v>
      </c>
      <c r="U1243" s="1" t="s">
        <v>46</v>
      </c>
      <c r="V1243" s="1" t="s">
        <v>30</v>
      </c>
      <c r="W1243" s="1" t="s">
        <v>47</v>
      </c>
      <c r="X1243" s="1" t="s">
        <v>48</v>
      </c>
      <c r="Y1243" s="1">
        <v>6910</v>
      </c>
      <c r="Z1243" s="1" t="s">
        <v>1871</v>
      </c>
      <c r="AA1243" s="1">
        <v>1</v>
      </c>
      <c r="AB1243" s="1" t="s">
        <v>8497</v>
      </c>
      <c r="AC1243" s="1">
        <v>1</v>
      </c>
      <c r="AD1243" s="1" t="s">
        <v>51</v>
      </c>
      <c r="AE1243" s="1" t="s">
        <v>51</v>
      </c>
      <c r="AF1243" s="7">
        <v>830172000</v>
      </c>
      <c r="AG1243" s="7">
        <v>792045000</v>
      </c>
      <c r="AH1243" s="7">
        <v>38127000</v>
      </c>
      <c r="AI1243" s="7">
        <v>30146000</v>
      </c>
      <c r="AJ1243" s="7">
        <v>3783000</v>
      </c>
    </row>
    <row r="1244" spans="2:36" ht="38.25" hidden="1" x14ac:dyDescent="0.25">
      <c r="B1244" s="1" t="s">
        <v>1797</v>
      </c>
      <c r="C1244" s="1">
        <v>174030</v>
      </c>
      <c r="D1244" s="3"/>
      <c r="E1244" s="1" t="s">
        <v>8503</v>
      </c>
      <c r="F1244" s="1" t="s">
        <v>8504</v>
      </c>
      <c r="G1244" s="1" t="s">
        <v>38</v>
      </c>
      <c r="H1244" s="1">
        <v>91239025</v>
      </c>
      <c r="I1244" s="1" t="s">
        <v>8505</v>
      </c>
      <c r="J1244" s="1" t="s">
        <v>8506</v>
      </c>
      <c r="K1244" s="1">
        <v>6444480</v>
      </c>
      <c r="L1244" s="1">
        <v>3176401401</v>
      </c>
      <c r="M1244" s="1"/>
      <c r="N1244" s="1" t="s">
        <v>8507</v>
      </c>
      <c r="O1244" s="1">
        <v>3</v>
      </c>
      <c r="P1244" s="1" t="s">
        <v>42</v>
      </c>
      <c r="Q1244" s="1" t="s">
        <v>43</v>
      </c>
      <c r="R1244" s="1" t="s">
        <v>687</v>
      </c>
      <c r="S1244" s="1">
        <v>6</v>
      </c>
      <c r="T1244" s="1" t="s">
        <v>8508</v>
      </c>
      <c r="U1244" s="1" t="s">
        <v>1896</v>
      </c>
      <c r="V1244" s="1" t="s">
        <v>30</v>
      </c>
      <c r="W1244" s="1" t="s">
        <v>47</v>
      </c>
      <c r="X1244" s="1" t="s">
        <v>48</v>
      </c>
      <c r="Y1244" s="1">
        <v>4663</v>
      </c>
      <c r="Z1244" s="1" t="s">
        <v>134</v>
      </c>
      <c r="AA1244" s="1">
        <v>1</v>
      </c>
      <c r="AB1244" s="1" t="s">
        <v>8509</v>
      </c>
      <c r="AC1244" s="1">
        <v>1</v>
      </c>
      <c r="AD1244" s="1" t="s">
        <v>51</v>
      </c>
      <c r="AE1244" s="1" t="s">
        <v>51</v>
      </c>
      <c r="AF1244" s="7">
        <v>829566854</v>
      </c>
      <c r="AG1244" s="7">
        <v>325371850</v>
      </c>
      <c r="AH1244" s="7">
        <v>504195004</v>
      </c>
      <c r="AI1244" s="7">
        <v>115580400</v>
      </c>
      <c r="AJ1244" s="7">
        <v>63782578</v>
      </c>
    </row>
    <row r="1245" spans="2:36" hidden="1" x14ac:dyDescent="0.25">
      <c r="B1245" s="1" t="s">
        <v>1797</v>
      </c>
      <c r="C1245" s="1">
        <v>5308</v>
      </c>
      <c r="D1245" s="3"/>
      <c r="E1245" s="1" t="s">
        <v>8510</v>
      </c>
      <c r="F1245" s="1" t="s">
        <v>8511</v>
      </c>
      <c r="G1245" s="1" t="s">
        <v>38</v>
      </c>
      <c r="H1245" s="1">
        <v>27941004</v>
      </c>
      <c r="I1245" s="1" t="s">
        <v>8512</v>
      </c>
      <c r="J1245" s="1" t="s">
        <v>8513</v>
      </c>
      <c r="K1245" s="1">
        <v>6711522</v>
      </c>
      <c r="L1245" s="1">
        <v>6711665</v>
      </c>
      <c r="M1245" s="1">
        <v>3153721919</v>
      </c>
      <c r="N1245" s="1" t="s">
        <v>8514</v>
      </c>
      <c r="O1245" s="1">
        <v>10</v>
      </c>
      <c r="P1245" s="1" t="s">
        <v>42</v>
      </c>
      <c r="Q1245" s="1" t="s">
        <v>43</v>
      </c>
      <c r="R1245" s="1" t="s">
        <v>991</v>
      </c>
      <c r="S1245" s="1">
        <v>4</v>
      </c>
      <c r="T1245" s="1" t="s">
        <v>8515</v>
      </c>
      <c r="U1245" s="1" t="s">
        <v>46</v>
      </c>
      <c r="V1245" s="1" t="s">
        <v>30</v>
      </c>
      <c r="W1245" s="1" t="s">
        <v>110</v>
      </c>
      <c r="X1245" s="1" t="s">
        <v>48</v>
      </c>
      <c r="Y1245" s="1">
        <v>2599</v>
      </c>
      <c r="Z1245" s="1" t="s">
        <v>90</v>
      </c>
      <c r="AA1245" s="1">
        <v>2</v>
      </c>
      <c r="AB1245" s="1" t="s">
        <v>8510</v>
      </c>
      <c r="AC1245" s="1">
        <v>2</v>
      </c>
      <c r="AD1245" s="1" t="s">
        <v>51</v>
      </c>
      <c r="AE1245" s="1" t="s">
        <v>51</v>
      </c>
      <c r="AF1245" s="7">
        <v>829063993</v>
      </c>
      <c r="AG1245" s="7">
        <v>183623781</v>
      </c>
      <c r="AH1245" s="7">
        <v>645440212</v>
      </c>
      <c r="AI1245" s="7">
        <v>974184009</v>
      </c>
      <c r="AJ1245" s="7">
        <v>85197059</v>
      </c>
    </row>
    <row r="1246" spans="2:36" hidden="1" x14ac:dyDescent="0.25">
      <c r="B1246" s="1" t="s">
        <v>1797</v>
      </c>
      <c r="C1246" s="1">
        <v>117837</v>
      </c>
      <c r="D1246" s="3"/>
      <c r="E1246" s="1" t="s">
        <v>8516</v>
      </c>
      <c r="F1246" s="1" t="s">
        <v>8517</v>
      </c>
      <c r="G1246" s="1" t="s">
        <v>38</v>
      </c>
      <c r="H1246" s="1">
        <v>5724633</v>
      </c>
      <c r="I1246" s="1" t="s">
        <v>931</v>
      </c>
      <c r="J1246" s="1" t="s">
        <v>8518</v>
      </c>
      <c r="K1246" s="1">
        <v>6960059</v>
      </c>
      <c r="L1246" s="1">
        <v>6960059</v>
      </c>
      <c r="M1246" s="1">
        <v>3176462902</v>
      </c>
      <c r="N1246" s="1" t="s">
        <v>8519</v>
      </c>
      <c r="O1246" s="1">
        <v>10</v>
      </c>
      <c r="P1246" s="1" t="s">
        <v>42</v>
      </c>
      <c r="Q1246" s="1" t="s">
        <v>43</v>
      </c>
      <c r="R1246" s="1" t="s">
        <v>658</v>
      </c>
      <c r="S1246" s="1">
        <v>13</v>
      </c>
      <c r="T1246" s="1" t="s">
        <v>8520</v>
      </c>
      <c r="U1246" s="1" t="s">
        <v>46</v>
      </c>
      <c r="V1246" s="1" t="s">
        <v>30</v>
      </c>
      <c r="W1246" s="1" t="s">
        <v>47</v>
      </c>
      <c r="X1246" s="1" t="s">
        <v>48</v>
      </c>
      <c r="Y1246" s="1">
        <v>4923</v>
      </c>
      <c r="Z1246" s="1" t="s">
        <v>582</v>
      </c>
      <c r="AA1246" s="1">
        <v>1</v>
      </c>
      <c r="AB1246" s="1" t="s">
        <v>8521</v>
      </c>
      <c r="AC1246" s="1">
        <v>1</v>
      </c>
      <c r="AD1246" s="1" t="s">
        <v>51</v>
      </c>
      <c r="AE1246" s="1" t="s">
        <v>51</v>
      </c>
      <c r="AF1246" s="7">
        <v>828713809</v>
      </c>
      <c r="AG1246" s="7">
        <v>586310738</v>
      </c>
      <c r="AH1246" s="7">
        <v>242403071</v>
      </c>
      <c r="AI1246" s="7">
        <v>1480822666</v>
      </c>
      <c r="AJ1246" s="7">
        <v>59364443</v>
      </c>
    </row>
    <row r="1247" spans="2:36" hidden="1" x14ac:dyDescent="0.25">
      <c r="B1247" s="1" t="s">
        <v>1797</v>
      </c>
      <c r="C1247" s="1">
        <v>78040</v>
      </c>
      <c r="D1247" s="3"/>
      <c r="E1247" s="1" t="s">
        <v>8522</v>
      </c>
      <c r="F1247" s="1" t="s">
        <v>8523</v>
      </c>
      <c r="G1247" s="1" t="s">
        <v>38</v>
      </c>
      <c r="H1247" s="1">
        <v>13829658</v>
      </c>
      <c r="I1247" s="1" t="s">
        <v>8524</v>
      </c>
      <c r="J1247" s="1" t="s">
        <v>8525</v>
      </c>
      <c r="K1247" s="1">
        <v>6760005</v>
      </c>
      <c r="L1247" s="1">
        <v>6760005</v>
      </c>
      <c r="M1247" s="1">
        <v>3158610271</v>
      </c>
      <c r="N1247" s="1" t="s">
        <v>8526</v>
      </c>
      <c r="O1247" s="1">
        <v>9</v>
      </c>
      <c r="P1247" s="1" t="s">
        <v>42</v>
      </c>
      <c r="Q1247" s="1" t="s">
        <v>43</v>
      </c>
      <c r="R1247" s="1" t="s">
        <v>87</v>
      </c>
      <c r="S1247" s="1">
        <v>4</v>
      </c>
      <c r="T1247" s="1" t="s">
        <v>8527</v>
      </c>
      <c r="U1247" s="1" t="s">
        <v>46</v>
      </c>
      <c r="V1247" s="1" t="s">
        <v>30</v>
      </c>
      <c r="W1247" s="1" t="s">
        <v>47</v>
      </c>
      <c r="X1247" s="1" t="s">
        <v>48</v>
      </c>
      <c r="Y1247" s="1">
        <v>2212</v>
      </c>
      <c r="Z1247" s="1" t="s">
        <v>1735</v>
      </c>
      <c r="AA1247" s="1">
        <v>1</v>
      </c>
      <c r="AB1247" s="1" t="s">
        <v>8522</v>
      </c>
      <c r="AC1247" s="1">
        <v>1</v>
      </c>
      <c r="AD1247" s="1" t="s">
        <v>51</v>
      </c>
      <c r="AE1247" s="1" t="s">
        <v>51</v>
      </c>
      <c r="AF1247" s="7">
        <v>827508860</v>
      </c>
      <c r="AG1247" s="7">
        <v>529417638</v>
      </c>
      <c r="AH1247" s="7">
        <v>298091222</v>
      </c>
      <c r="AI1247" s="7">
        <v>1357583818</v>
      </c>
      <c r="AJ1247" s="7">
        <v>-5553846</v>
      </c>
    </row>
    <row r="1248" spans="2:36" ht="25.5" hidden="1" x14ac:dyDescent="0.25">
      <c r="B1248" s="1" t="s">
        <v>1797</v>
      </c>
      <c r="C1248" s="1">
        <v>19334</v>
      </c>
      <c r="D1248" s="3"/>
      <c r="E1248" s="1" t="s">
        <v>8528</v>
      </c>
      <c r="F1248" s="1" t="s">
        <v>8529</v>
      </c>
      <c r="G1248" s="1" t="s">
        <v>38</v>
      </c>
      <c r="H1248" s="1">
        <v>63272019</v>
      </c>
      <c r="I1248" s="1" t="s">
        <v>8530</v>
      </c>
      <c r="J1248" s="1" t="s">
        <v>8531</v>
      </c>
      <c r="K1248" s="1">
        <v>6707087</v>
      </c>
      <c r="L1248" s="1">
        <v>3118768960</v>
      </c>
      <c r="M1248" s="1"/>
      <c r="N1248" s="1" t="s">
        <v>8532</v>
      </c>
      <c r="O1248" s="1">
        <v>13</v>
      </c>
      <c r="P1248" s="1" t="s">
        <v>42</v>
      </c>
      <c r="Q1248" s="1" t="s">
        <v>43</v>
      </c>
      <c r="R1248" s="1" t="s">
        <v>65</v>
      </c>
      <c r="S1248" s="1">
        <v>15</v>
      </c>
      <c r="T1248" s="1" t="s">
        <v>688</v>
      </c>
      <c r="U1248" s="1" t="s">
        <v>67</v>
      </c>
      <c r="V1248" s="1" t="s">
        <v>30</v>
      </c>
      <c r="W1248" s="1" t="s">
        <v>110</v>
      </c>
      <c r="X1248" s="1" t="s">
        <v>48</v>
      </c>
      <c r="Y1248" s="1">
        <v>5223</v>
      </c>
      <c r="Z1248" s="1" t="s">
        <v>8533</v>
      </c>
      <c r="AA1248" s="1">
        <v>1</v>
      </c>
      <c r="AB1248" s="1" t="s">
        <v>8528</v>
      </c>
      <c r="AC1248" s="1">
        <v>1</v>
      </c>
      <c r="AD1248" s="1" t="s">
        <v>51</v>
      </c>
      <c r="AE1248" s="1" t="s">
        <v>51</v>
      </c>
      <c r="AF1248" s="7">
        <v>826355398</v>
      </c>
      <c r="AG1248" s="7">
        <v>89095948</v>
      </c>
      <c r="AH1248" s="7">
        <v>737259450</v>
      </c>
      <c r="AI1248" s="7">
        <v>209517000</v>
      </c>
      <c r="AJ1248" s="7">
        <v>19530450</v>
      </c>
    </row>
    <row r="1249" spans="2:36" hidden="1" x14ac:dyDescent="0.25">
      <c r="B1249" s="1" t="s">
        <v>1797</v>
      </c>
      <c r="C1249" s="1">
        <v>199141</v>
      </c>
      <c r="D1249" s="3"/>
      <c r="E1249" s="1" t="s">
        <v>8534</v>
      </c>
      <c r="F1249" s="1" t="s">
        <v>8535</v>
      </c>
      <c r="G1249" s="1" t="s">
        <v>38</v>
      </c>
      <c r="H1249" s="1">
        <v>36066539</v>
      </c>
      <c r="I1249" s="1" t="s">
        <v>8536</v>
      </c>
      <c r="J1249" s="1" t="s">
        <v>8537</v>
      </c>
      <c r="K1249" s="1">
        <v>6951344</v>
      </c>
      <c r="L1249" s="1">
        <v>6978276</v>
      </c>
      <c r="M1249" s="1">
        <v>3102623407</v>
      </c>
      <c r="N1249" s="1" t="s">
        <v>8538</v>
      </c>
      <c r="O1249" s="1">
        <v>14</v>
      </c>
      <c r="P1249" s="1" t="s">
        <v>42</v>
      </c>
      <c r="Q1249" s="1" t="s">
        <v>43</v>
      </c>
      <c r="R1249" s="1" t="s">
        <v>157</v>
      </c>
      <c r="S1249" s="1">
        <v>12</v>
      </c>
      <c r="T1249" s="1" t="s">
        <v>8539</v>
      </c>
      <c r="U1249" s="1" t="s">
        <v>46</v>
      </c>
      <c r="V1249" s="1" t="s">
        <v>30</v>
      </c>
      <c r="W1249" s="1" t="s">
        <v>47</v>
      </c>
      <c r="X1249" s="1" t="s">
        <v>48</v>
      </c>
      <c r="Y1249" s="1">
        <v>4690</v>
      </c>
      <c r="Z1249" s="1" t="s">
        <v>749</v>
      </c>
      <c r="AA1249" s="1">
        <v>1</v>
      </c>
      <c r="AB1249" s="1" t="s">
        <v>8534</v>
      </c>
      <c r="AC1249" s="1">
        <v>1</v>
      </c>
      <c r="AD1249" s="1" t="s">
        <v>51</v>
      </c>
      <c r="AE1249" s="1" t="s">
        <v>51</v>
      </c>
      <c r="AF1249" s="7">
        <v>825079895</v>
      </c>
      <c r="AG1249" s="7">
        <v>295137199</v>
      </c>
      <c r="AH1249" s="7">
        <v>529942696</v>
      </c>
      <c r="AI1249" s="7">
        <v>1518696246</v>
      </c>
      <c r="AJ1249" s="7">
        <v>332170661</v>
      </c>
    </row>
    <row r="1250" spans="2:36" ht="25.5" hidden="1" x14ac:dyDescent="0.25">
      <c r="B1250" s="1" t="s">
        <v>1797</v>
      </c>
      <c r="C1250" s="1">
        <v>419533</v>
      </c>
      <c r="D1250" s="1"/>
      <c r="E1250" s="1" t="s">
        <v>8540</v>
      </c>
      <c r="F1250" s="1" t="s">
        <v>8541</v>
      </c>
      <c r="G1250" s="1" t="s">
        <v>38</v>
      </c>
      <c r="H1250" s="1">
        <v>76333403</v>
      </c>
      <c r="I1250" s="1" t="s">
        <v>8542</v>
      </c>
      <c r="J1250" s="1" t="s">
        <v>8543</v>
      </c>
      <c r="K1250" s="1">
        <v>6334937</v>
      </c>
      <c r="L1250" s="1">
        <v>3104152135</v>
      </c>
      <c r="M1250" s="1"/>
      <c r="N1250" s="1" t="s">
        <v>8544</v>
      </c>
      <c r="O1250" s="1">
        <v>7</v>
      </c>
      <c r="P1250" s="1" t="s">
        <v>42</v>
      </c>
      <c r="Q1250" s="1" t="s">
        <v>43</v>
      </c>
      <c r="R1250" s="1" t="s">
        <v>545</v>
      </c>
      <c r="S1250" s="1">
        <v>3</v>
      </c>
      <c r="T1250" s="1" t="s">
        <v>8545</v>
      </c>
      <c r="U1250" s="1" t="s">
        <v>67</v>
      </c>
      <c r="V1250" s="1" t="s">
        <v>30</v>
      </c>
      <c r="W1250" s="1" t="s">
        <v>47</v>
      </c>
      <c r="X1250" s="1" t="s">
        <v>48</v>
      </c>
      <c r="Y1250" s="1">
        <v>1410</v>
      </c>
      <c r="Z1250" s="1" t="s">
        <v>594</v>
      </c>
      <c r="AA1250" s="1">
        <v>3</v>
      </c>
      <c r="AB1250" s="1" t="s">
        <v>8546</v>
      </c>
      <c r="AC1250" s="1">
        <v>3</v>
      </c>
      <c r="AD1250" s="1" t="s">
        <v>51</v>
      </c>
      <c r="AE1250" s="1" t="s">
        <v>51</v>
      </c>
      <c r="AF1250" s="7">
        <v>824580484</v>
      </c>
      <c r="AG1250" s="7">
        <v>466432033</v>
      </c>
      <c r="AH1250" s="7">
        <v>358148451</v>
      </c>
      <c r="AI1250" s="7">
        <v>1280184098</v>
      </c>
      <c r="AJ1250" s="7">
        <v>202929</v>
      </c>
    </row>
    <row r="1251" spans="2:36" ht="25.5" hidden="1" x14ac:dyDescent="0.25">
      <c r="B1251" s="1" t="s">
        <v>1797</v>
      </c>
      <c r="C1251" s="1">
        <v>374289</v>
      </c>
      <c r="D1251" s="1"/>
      <c r="E1251" s="1" t="s">
        <v>8547</v>
      </c>
      <c r="F1251" s="1" t="s">
        <v>8548</v>
      </c>
      <c r="G1251" s="1" t="s">
        <v>38</v>
      </c>
      <c r="H1251" s="1">
        <v>63502536</v>
      </c>
      <c r="I1251" s="1" t="s">
        <v>8549</v>
      </c>
      <c r="J1251" s="1" t="s">
        <v>8550</v>
      </c>
      <c r="K1251" s="1">
        <v>6573535</v>
      </c>
      <c r="L1251" s="1">
        <v>3144518489</v>
      </c>
      <c r="M1251" s="1"/>
      <c r="N1251" s="1" t="s">
        <v>8551</v>
      </c>
      <c r="O1251" s="1">
        <v>0</v>
      </c>
      <c r="P1251" s="1" t="s">
        <v>42</v>
      </c>
      <c r="Q1251" s="1" t="s">
        <v>43</v>
      </c>
      <c r="R1251" s="1" t="s">
        <v>202</v>
      </c>
      <c r="S1251" s="1">
        <v>12</v>
      </c>
      <c r="T1251" s="1" t="s">
        <v>8552</v>
      </c>
      <c r="U1251" s="1" t="s">
        <v>89</v>
      </c>
      <c r="V1251" s="1" t="s">
        <v>30</v>
      </c>
      <c r="W1251" s="1" t="s">
        <v>47</v>
      </c>
      <c r="X1251" s="1" t="s">
        <v>48</v>
      </c>
      <c r="Y1251" s="1">
        <v>4651</v>
      </c>
      <c r="Z1251" s="1" t="s">
        <v>1730</v>
      </c>
      <c r="AA1251" s="1">
        <v>1</v>
      </c>
      <c r="AB1251" s="1" t="s">
        <v>8553</v>
      </c>
      <c r="AC1251" s="1">
        <v>1</v>
      </c>
      <c r="AD1251" s="1" t="s">
        <v>51</v>
      </c>
      <c r="AE1251" s="1" t="s">
        <v>51</v>
      </c>
      <c r="AF1251" s="7">
        <v>824055138</v>
      </c>
      <c r="AG1251" s="7">
        <v>443465571</v>
      </c>
      <c r="AH1251" s="7">
        <v>380589567</v>
      </c>
      <c r="AI1251" s="7">
        <v>1173303373</v>
      </c>
      <c r="AJ1251" s="7">
        <v>250032394</v>
      </c>
    </row>
    <row r="1252" spans="2:36" hidden="1" x14ac:dyDescent="0.25">
      <c r="B1252" s="1" t="s">
        <v>1797</v>
      </c>
      <c r="C1252" s="1">
        <v>62936</v>
      </c>
      <c r="D1252" s="3"/>
      <c r="E1252" s="1" t="s">
        <v>8554</v>
      </c>
      <c r="F1252" s="1" t="s">
        <v>8555</v>
      </c>
      <c r="G1252" s="1" t="s">
        <v>38</v>
      </c>
      <c r="H1252" s="1">
        <v>13837640</v>
      </c>
      <c r="I1252" s="1" t="s">
        <v>8556</v>
      </c>
      <c r="J1252" s="1" t="s">
        <v>8557</v>
      </c>
      <c r="K1252" s="1">
        <v>6358889</v>
      </c>
      <c r="L1252" s="1">
        <v>6452222</v>
      </c>
      <c r="M1252" s="1">
        <v>3212131822</v>
      </c>
      <c r="N1252" s="1" t="s">
        <v>8558</v>
      </c>
      <c r="O1252" s="1">
        <v>9</v>
      </c>
      <c r="P1252" s="1" t="s">
        <v>42</v>
      </c>
      <c r="Q1252" s="1" t="s">
        <v>43</v>
      </c>
      <c r="R1252" s="1" t="s">
        <v>77</v>
      </c>
      <c r="S1252" s="1">
        <v>13</v>
      </c>
      <c r="T1252" s="1" t="s">
        <v>8559</v>
      </c>
      <c r="U1252" s="1" t="s">
        <v>632</v>
      </c>
      <c r="V1252" s="1" t="s">
        <v>30</v>
      </c>
      <c r="W1252" s="1" t="s">
        <v>47</v>
      </c>
      <c r="X1252" s="1" t="s">
        <v>48</v>
      </c>
      <c r="Y1252" s="1">
        <v>4921</v>
      </c>
      <c r="Z1252" s="1" t="s">
        <v>557</v>
      </c>
      <c r="AA1252" s="1">
        <v>0</v>
      </c>
      <c r="AB1252" s="1"/>
      <c r="AC1252" s="1">
        <v>0</v>
      </c>
      <c r="AD1252" s="1" t="s">
        <v>51</v>
      </c>
      <c r="AE1252" s="1" t="s">
        <v>51</v>
      </c>
      <c r="AF1252" s="7">
        <v>822085946</v>
      </c>
      <c r="AG1252" s="7">
        <v>489940707</v>
      </c>
      <c r="AH1252" s="7">
        <v>332145239</v>
      </c>
      <c r="AI1252" s="7">
        <v>457327664</v>
      </c>
      <c r="AJ1252" s="7">
        <v>14590593</v>
      </c>
    </row>
    <row r="1253" spans="2:36" hidden="1" x14ac:dyDescent="0.25">
      <c r="B1253" s="1" t="s">
        <v>1797</v>
      </c>
      <c r="C1253" s="1">
        <v>284373</v>
      </c>
      <c r="D1253" s="1"/>
      <c r="E1253" s="1" t="s">
        <v>8560</v>
      </c>
      <c r="F1253" s="1" t="s">
        <v>8561</v>
      </c>
      <c r="G1253" s="1" t="s">
        <v>38</v>
      </c>
      <c r="H1253" s="1">
        <v>13747750</v>
      </c>
      <c r="I1253" s="1" t="s">
        <v>8562</v>
      </c>
      <c r="J1253" s="1" t="s">
        <v>8563</v>
      </c>
      <c r="K1253" s="1">
        <v>7005342</v>
      </c>
      <c r="L1253" s="1">
        <v>3166152203</v>
      </c>
      <c r="M1253" s="1">
        <v>3002583441</v>
      </c>
      <c r="N1253" s="1" t="s">
        <v>8564</v>
      </c>
      <c r="O1253" s="1">
        <v>15</v>
      </c>
      <c r="P1253" s="1" t="s">
        <v>42</v>
      </c>
      <c r="Q1253" s="1" t="s">
        <v>43</v>
      </c>
      <c r="R1253" s="1" t="s">
        <v>8565</v>
      </c>
      <c r="S1253" s="1">
        <v>6</v>
      </c>
      <c r="T1253" s="1" t="s">
        <v>3356</v>
      </c>
      <c r="U1253" s="1" t="s">
        <v>705</v>
      </c>
      <c r="V1253" s="1" t="s">
        <v>30</v>
      </c>
      <c r="W1253" s="1" t="s">
        <v>47</v>
      </c>
      <c r="X1253" s="1" t="s">
        <v>48</v>
      </c>
      <c r="Y1253" s="1">
        <v>4290</v>
      </c>
      <c r="Z1253" s="1" t="s">
        <v>169</v>
      </c>
      <c r="AA1253" s="1">
        <v>1</v>
      </c>
      <c r="AB1253" s="1" t="s">
        <v>8566</v>
      </c>
      <c r="AC1253" s="1">
        <v>1</v>
      </c>
      <c r="AD1253" s="1" t="s">
        <v>51</v>
      </c>
      <c r="AE1253" s="1" t="s">
        <v>51</v>
      </c>
      <c r="AF1253" s="7">
        <v>820092277</v>
      </c>
      <c r="AG1253" s="7">
        <v>190509365</v>
      </c>
      <c r="AH1253" s="7">
        <v>629582912</v>
      </c>
      <c r="AI1253" s="7">
        <v>1748429058</v>
      </c>
      <c r="AJ1253" s="7">
        <v>112494232</v>
      </c>
    </row>
    <row r="1254" spans="2:36" hidden="1" x14ac:dyDescent="0.25">
      <c r="B1254" s="1" t="s">
        <v>1797</v>
      </c>
      <c r="C1254" s="1">
        <v>165109</v>
      </c>
      <c r="D1254" s="3"/>
      <c r="E1254" s="1" t="s">
        <v>8567</v>
      </c>
      <c r="F1254" s="1" t="s">
        <v>8568</v>
      </c>
      <c r="G1254" s="1" t="s">
        <v>38</v>
      </c>
      <c r="H1254" s="1">
        <v>19244485</v>
      </c>
      <c r="I1254" s="1" t="s">
        <v>1732</v>
      </c>
      <c r="J1254" s="1" t="s">
        <v>8569</v>
      </c>
      <c r="K1254" s="1">
        <v>6332929</v>
      </c>
      <c r="L1254" s="1">
        <v>3186865510</v>
      </c>
      <c r="M1254" s="1"/>
      <c r="N1254" s="1" t="s">
        <v>1733</v>
      </c>
      <c r="O1254" s="1">
        <v>5</v>
      </c>
      <c r="P1254" s="1" t="s">
        <v>42</v>
      </c>
      <c r="Q1254" s="1" t="s">
        <v>43</v>
      </c>
      <c r="R1254" s="1" t="s">
        <v>65</v>
      </c>
      <c r="S1254" s="1">
        <v>15</v>
      </c>
      <c r="T1254" s="1" t="s">
        <v>8570</v>
      </c>
      <c r="U1254" s="1" t="s">
        <v>686</v>
      </c>
      <c r="V1254" s="1" t="s">
        <v>30</v>
      </c>
      <c r="W1254" s="1" t="s">
        <v>47</v>
      </c>
      <c r="X1254" s="1" t="s">
        <v>48</v>
      </c>
      <c r="Y1254" s="1">
        <v>4731</v>
      </c>
      <c r="Z1254" s="1" t="s">
        <v>657</v>
      </c>
      <c r="AA1254" s="1">
        <v>1</v>
      </c>
      <c r="AB1254" s="1" t="s">
        <v>8571</v>
      </c>
      <c r="AC1254" s="1">
        <v>1</v>
      </c>
      <c r="AD1254" s="1" t="s">
        <v>51</v>
      </c>
      <c r="AE1254" s="1" t="s">
        <v>51</v>
      </c>
      <c r="AF1254" s="7">
        <v>819622894</v>
      </c>
      <c r="AG1254" s="7">
        <v>437445217</v>
      </c>
      <c r="AH1254" s="7">
        <v>382177677</v>
      </c>
      <c r="AI1254" s="7">
        <v>4906988818</v>
      </c>
      <c r="AJ1254" s="7">
        <v>-215929198</v>
      </c>
    </row>
    <row r="1255" spans="2:36" hidden="1" x14ac:dyDescent="0.25">
      <c r="B1255" s="1" t="s">
        <v>1797</v>
      </c>
      <c r="C1255" s="1">
        <v>28026</v>
      </c>
      <c r="D1255" s="3"/>
      <c r="E1255" s="1" t="s">
        <v>8572</v>
      </c>
      <c r="F1255" s="1" t="s">
        <v>8573</v>
      </c>
      <c r="G1255" s="1" t="s">
        <v>38</v>
      </c>
      <c r="H1255" s="1">
        <v>1098605173</v>
      </c>
      <c r="I1255" s="1" t="s">
        <v>8574</v>
      </c>
      <c r="J1255" s="1" t="s">
        <v>8575</v>
      </c>
      <c r="K1255" s="1">
        <v>6451749</v>
      </c>
      <c r="L1255" s="1">
        <v>6451964</v>
      </c>
      <c r="M1255" s="1"/>
      <c r="N1255" s="1" t="s">
        <v>8576</v>
      </c>
      <c r="O1255" s="1">
        <v>3</v>
      </c>
      <c r="P1255" s="1" t="s">
        <v>42</v>
      </c>
      <c r="Q1255" s="1" t="s">
        <v>43</v>
      </c>
      <c r="R1255" s="1" t="s">
        <v>545</v>
      </c>
      <c r="S1255" s="1">
        <v>3</v>
      </c>
      <c r="T1255" s="1" t="s">
        <v>8577</v>
      </c>
      <c r="U1255" s="1" t="s">
        <v>46</v>
      </c>
      <c r="V1255" s="1" t="s">
        <v>30</v>
      </c>
      <c r="W1255" s="1" t="s">
        <v>4755</v>
      </c>
      <c r="X1255" s="1" t="s">
        <v>48</v>
      </c>
      <c r="Y1255" s="1">
        <v>4111</v>
      </c>
      <c r="Z1255" s="1" t="s">
        <v>99</v>
      </c>
      <c r="AA1255" s="1">
        <v>1</v>
      </c>
      <c r="AB1255" s="1" t="s">
        <v>8572</v>
      </c>
      <c r="AC1255" s="1">
        <v>1</v>
      </c>
      <c r="AD1255" s="1" t="s">
        <v>51</v>
      </c>
      <c r="AE1255" s="1" t="s">
        <v>51</v>
      </c>
      <c r="AF1255" s="7">
        <v>818362500</v>
      </c>
      <c r="AG1255" s="7">
        <v>430810000</v>
      </c>
      <c r="AH1255" s="7">
        <v>387552500</v>
      </c>
      <c r="AI1255" s="7">
        <v>131878700</v>
      </c>
      <c r="AJ1255" s="7">
        <v>499600</v>
      </c>
    </row>
    <row r="1256" spans="2:36" hidden="1" x14ac:dyDescent="0.25">
      <c r="B1256" s="1" t="s">
        <v>1797</v>
      </c>
      <c r="C1256" s="1">
        <v>227861</v>
      </c>
      <c r="D1256" s="1"/>
      <c r="E1256" s="1" t="s">
        <v>8578</v>
      </c>
      <c r="F1256" s="1" t="s">
        <v>8579</v>
      </c>
      <c r="G1256" s="1" t="s">
        <v>38</v>
      </c>
      <c r="H1256" s="1">
        <v>91486392</v>
      </c>
      <c r="I1256" s="1" t="s">
        <v>8580</v>
      </c>
      <c r="J1256" s="1" t="s">
        <v>8581</v>
      </c>
      <c r="K1256" s="1">
        <v>6828840</v>
      </c>
      <c r="L1256" s="1">
        <v>3203450904</v>
      </c>
      <c r="M1256" s="1"/>
      <c r="N1256" s="1" t="s">
        <v>8582</v>
      </c>
      <c r="O1256" s="1">
        <v>6</v>
      </c>
      <c r="P1256" s="1" t="s">
        <v>42</v>
      </c>
      <c r="Q1256" s="1" t="s">
        <v>43</v>
      </c>
      <c r="R1256" s="1" t="s">
        <v>871</v>
      </c>
      <c r="S1256" s="1">
        <v>10</v>
      </c>
      <c r="T1256" s="1" t="s">
        <v>8583</v>
      </c>
      <c r="U1256" s="1" t="s">
        <v>1714</v>
      </c>
      <c r="V1256" s="1" t="s">
        <v>30</v>
      </c>
      <c r="W1256" s="1" t="s">
        <v>47</v>
      </c>
      <c r="X1256" s="1" t="s">
        <v>48</v>
      </c>
      <c r="Y1256" s="1">
        <v>4290</v>
      </c>
      <c r="Z1256" s="1" t="s">
        <v>169</v>
      </c>
      <c r="AA1256" s="1">
        <v>1</v>
      </c>
      <c r="AB1256" s="1" t="s">
        <v>8578</v>
      </c>
      <c r="AC1256" s="1">
        <v>1</v>
      </c>
      <c r="AD1256" s="1" t="s">
        <v>51</v>
      </c>
      <c r="AE1256" s="1" t="s">
        <v>51</v>
      </c>
      <c r="AF1256" s="7">
        <v>817517528</v>
      </c>
      <c r="AG1256" s="7">
        <v>372208715</v>
      </c>
      <c r="AH1256" s="7">
        <v>445308813</v>
      </c>
      <c r="AI1256" s="7">
        <v>1948340129</v>
      </c>
      <c r="AJ1256" s="7">
        <v>162795648</v>
      </c>
    </row>
    <row r="1257" spans="2:36" ht="38.25" hidden="1" x14ac:dyDescent="0.25">
      <c r="B1257" s="1" t="s">
        <v>1797</v>
      </c>
      <c r="C1257" s="1">
        <v>402895</v>
      </c>
      <c r="D1257" s="1"/>
      <c r="E1257" s="1" t="s">
        <v>8584</v>
      </c>
      <c r="F1257" s="1" t="s">
        <v>8585</v>
      </c>
      <c r="G1257" s="1" t="s">
        <v>38</v>
      </c>
      <c r="H1257" s="1">
        <v>1095801224</v>
      </c>
      <c r="I1257" s="1" t="s">
        <v>8586</v>
      </c>
      <c r="J1257" s="1" t="s">
        <v>8587</v>
      </c>
      <c r="K1257" s="1">
        <v>6477111</v>
      </c>
      <c r="L1257" s="1">
        <v>3163894310</v>
      </c>
      <c r="M1257" s="1"/>
      <c r="N1257" s="1" t="s">
        <v>8588</v>
      </c>
      <c r="O1257" s="1">
        <v>7</v>
      </c>
      <c r="P1257" s="1" t="s">
        <v>42</v>
      </c>
      <c r="Q1257" s="1" t="s">
        <v>43</v>
      </c>
      <c r="R1257" s="1" t="s">
        <v>1701</v>
      </c>
      <c r="S1257" s="1">
        <v>9</v>
      </c>
      <c r="T1257" s="1" t="s">
        <v>8589</v>
      </c>
      <c r="U1257" s="1" t="s">
        <v>89</v>
      </c>
      <c r="V1257" s="1" t="s">
        <v>30</v>
      </c>
      <c r="W1257" s="1" t="s">
        <v>47</v>
      </c>
      <c r="X1257" s="1" t="s">
        <v>48</v>
      </c>
      <c r="Y1257" s="1">
        <v>4663</v>
      </c>
      <c r="Z1257" s="1" t="s">
        <v>134</v>
      </c>
      <c r="AA1257" s="1">
        <v>1</v>
      </c>
      <c r="AB1257" s="1" t="s">
        <v>8590</v>
      </c>
      <c r="AC1257" s="1">
        <v>1</v>
      </c>
      <c r="AD1257" s="1" t="s">
        <v>51</v>
      </c>
      <c r="AE1257" s="1" t="s">
        <v>51</v>
      </c>
      <c r="AF1257" s="7">
        <v>816500235</v>
      </c>
      <c r="AG1257" s="7">
        <v>595325378</v>
      </c>
      <c r="AH1257" s="7">
        <v>221174857</v>
      </c>
      <c r="AI1257" s="7">
        <v>2028685803</v>
      </c>
      <c r="AJ1257" s="7">
        <v>112737646</v>
      </c>
    </row>
    <row r="1258" spans="2:36" ht="25.5" hidden="1" x14ac:dyDescent="0.25">
      <c r="B1258" s="1" t="s">
        <v>1797</v>
      </c>
      <c r="C1258" s="1">
        <v>52866</v>
      </c>
      <c r="D1258" s="3"/>
      <c r="E1258" s="1" t="s">
        <v>8591</v>
      </c>
      <c r="F1258" s="1">
        <v>37801476</v>
      </c>
      <c r="G1258" s="1"/>
      <c r="H1258" s="1"/>
      <c r="I1258" s="1"/>
      <c r="J1258" s="1" t="s">
        <v>8592</v>
      </c>
      <c r="K1258" s="1">
        <v>6321519</v>
      </c>
      <c r="L1258" s="1">
        <v>6350829</v>
      </c>
      <c r="M1258" s="1">
        <v>3185778845</v>
      </c>
      <c r="N1258" s="1" t="s">
        <v>8593</v>
      </c>
      <c r="O1258" s="1">
        <v>3</v>
      </c>
      <c r="P1258" s="1" t="s">
        <v>42</v>
      </c>
      <c r="Q1258" s="1" t="s">
        <v>43</v>
      </c>
      <c r="R1258" s="1" t="s">
        <v>545</v>
      </c>
      <c r="S1258" s="1">
        <v>3</v>
      </c>
      <c r="T1258" s="1" t="s">
        <v>8594</v>
      </c>
      <c r="U1258" s="1" t="s">
        <v>46</v>
      </c>
      <c r="V1258" s="1" t="s">
        <v>30</v>
      </c>
      <c r="W1258" s="1" t="s">
        <v>68</v>
      </c>
      <c r="X1258" s="1" t="s">
        <v>69</v>
      </c>
      <c r="Y1258" s="1">
        <v>1521</v>
      </c>
      <c r="Z1258" s="1" t="s">
        <v>1839</v>
      </c>
      <c r="AA1258" s="1">
        <v>1</v>
      </c>
      <c r="AB1258" s="1" t="s">
        <v>8595</v>
      </c>
      <c r="AC1258" s="1">
        <v>1</v>
      </c>
      <c r="AD1258" s="1" t="s">
        <v>187</v>
      </c>
      <c r="AE1258" s="1" t="s">
        <v>51</v>
      </c>
      <c r="AF1258" s="7">
        <v>815952738</v>
      </c>
      <c r="AG1258" s="7">
        <v>471500760</v>
      </c>
      <c r="AH1258" s="7">
        <v>344451978</v>
      </c>
      <c r="AI1258" s="7">
        <v>113107496</v>
      </c>
      <c r="AJ1258" s="7">
        <v>0</v>
      </c>
    </row>
    <row r="1259" spans="2:36" hidden="1" x14ac:dyDescent="0.25">
      <c r="B1259" s="1" t="s">
        <v>1797</v>
      </c>
      <c r="C1259" s="1">
        <v>113671</v>
      </c>
      <c r="D1259" s="3"/>
      <c r="E1259" s="1" t="s">
        <v>8596</v>
      </c>
      <c r="F1259" s="1">
        <v>91475608</v>
      </c>
      <c r="G1259" s="1"/>
      <c r="H1259" s="1"/>
      <c r="I1259" s="1"/>
      <c r="J1259" s="1" t="s">
        <v>8597</v>
      </c>
      <c r="K1259" s="1">
        <v>6573579</v>
      </c>
      <c r="L1259" s="1">
        <v>3166939688</v>
      </c>
      <c r="M1259" s="1"/>
      <c r="N1259" s="1" t="s">
        <v>8598</v>
      </c>
      <c r="O1259" s="1">
        <v>1</v>
      </c>
      <c r="P1259" s="1" t="s">
        <v>42</v>
      </c>
      <c r="Q1259" s="1" t="s">
        <v>43</v>
      </c>
      <c r="R1259" s="1" t="s">
        <v>97</v>
      </c>
      <c r="S1259" s="1">
        <v>12</v>
      </c>
      <c r="T1259" s="1" t="s">
        <v>8599</v>
      </c>
      <c r="U1259" s="1" t="s">
        <v>670</v>
      </c>
      <c r="V1259" s="1" t="s">
        <v>30</v>
      </c>
      <c r="W1259" s="1" t="s">
        <v>68</v>
      </c>
      <c r="X1259" s="1" t="s">
        <v>69</v>
      </c>
      <c r="Y1259" s="1">
        <v>7111</v>
      </c>
      <c r="Z1259" s="1" t="s">
        <v>650</v>
      </c>
      <c r="AA1259" s="1">
        <v>1</v>
      </c>
      <c r="AB1259" s="1" t="s">
        <v>8600</v>
      </c>
      <c r="AC1259" s="1">
        <v>1</v>
      </c>
      <c r="AD1259" s="1" t="s">
        <v>51</v>
      </c>
      <c r="AE1259" s="1" t="s">
        <v>51</v>
      </c>
      <c r="AF1259" s="7">
        <v>814432296</v>
      </c>
      <c r="AG1259" s="7">
        <v>114404453</v>
      </c>
      <c r="AH1259" s="7">
        <v>700027843</v>
      </c>
      <c r="AI1259" s="7">
        <v>278268705</v>
      </c>
      <c r="AJ1259" s="7">
        <v>70591160</v>
      </c>
    </row>
    <row r="1260" spans="2:36" ht="38.25" hidden="1" x14ac:dyDescent="0.25">
      <c r="B1260" s="1" t="s">
        <v>1797</v>
      </c>
      <c r="C1260" s="1">
        <v>369183</v>
      </c>
      <c r="D1260" s="1"/>
      <c r="E1260" s="1" t="s">
        <v>8601</v>
      </c>
      <c r="F1260" s="1" t="s">
        <v>8602</v>
      </c>
      <c r="G1260" s="1" t="s">
        <v>38</v>
      </c>
      <c r="H1260" s="1">
        <v>13514234</v>
      </c>
      <c r="I1260" s="1" t="s">
        <v>8603</v>
      </c>
      <c r="J1260" s="1" t="s">
        <v>8604</v>
      </c>
      <c r="K1260" s="1">
        <v>6324999</v>
      </c>
      <c r="L1260" s="1">
        <v>3158932306</v>
      </c>
      <c r="M1260" s="1"/>
      <c r="N1260" s="1" t="s">
        <v>8605</v>
      </c>
      <c r="O1260" s="1">
        <v>12</v>
      </c>
      <c r="P1260" s="1" t="s">
        <v>42</v>
      </c>
      <c r="Q1260" s="1" t="s">
        <v>43</v>
      </c>
      <c r="R1260" s="1" t="s">
        <v>658</v>
      </c>
      <c r="S1260" s="1">
        <v>13</v>
      </c>
      <c r="T1260" s="1" t="s">
        <v>1953</v>
      </c>
      <c r="U1260" s="1" t="s">
        <v>46</v>
      </c>
      <c r="V1260" s="1" t="s">
        <v>30</v>
      </c>
      <c r="W1260" s="1" t="s">
        <v>47</v>
      </c>
      <c r="X1260" s="1" t="s">
        <v>48</v>
      </c>
      <c r="Y1260" s="1">
        <v>4732</v>
      </c>
      <c r="Z1260" s="1" t="s">
        <v>656</v>
      </c>
      <c r="AA1260" s="1">
        <v>1</v>
      </c>
      <c r="AB1260" s="1" t="s">
        <v>8606</v>
      </c>
      <c r="AC1260" s="1">
        <v>1</v>
      </c>
      <c r="AD1260" s="1" t="s">
        <v>51</v>
      </c>
      <c r="AE1260" s="1" t="s">
        <v>51</v>
      </c>
      <c r="AF1260" s="7">
        <v>813937000</v>
      </c>
      <c r="AG1260" s="7">
        <v>247043000</v>
      </c>
      <c r="AH1260" s="7">
        <v>566894000</v>
      </c>
      <c r="AI1260" s="7">
        <v>2733035000</v>
      </c>
      <c r="AJ1260" s="7">
        <v>90950000</v>
      </c>
    </row>
    <row r="1261" spans="2:36" ht="25.5" hidden="1" x14ac:dyDescent="0.25">
      <c r="B1261" s="1" t="s">
        <v>1797</v>
      </c>
      <c r="C1261" s="1">
        <v>129231</v>
      </c>
      <c r="D1261" s="3"/>
      <c r="E1261" s="1" t="s">
        <v>8607</v>
      </c>
      <c r="F1261" s="1">
        <v>88213180</v>
      </c>
      <c r="G1261" s="1"/>
      <c r="H1261" s="1"/>
      <c r="I1261" s="1"/>
      <c r="J1261" s="1" t="s">
        <v>8608</v>
      </c>
      <c r="K1261" s="1">
        <v>6419637</v>
      </c>
      <c r="L1261" s="1">
        <v>3154333535</v>
      </c>
      <c r="M1261" s="1"/>
      <c r="N1261" s="1" t="s">
        <v>8609</v>
      </c>
      <c r="O1261" s="1">
        <v>2</v>
      </c>
      <c r="P1261" s="1" t="s">
        <v>42</v>
      </c>
      <c r="Q1261" s="1" t="s">
        <v>43</v>
      </c>
      <c r="R1261" s="1" t="s">
        <v>687</v>
      </c>
      <c r="S1261" s="1">
        <v>6</v>
      </c>
      <c r="T1261" s="1" t="s">
        <v>8610</v>
      </c>
      <c r="U1261" s="1" t="s">
        <v>67</v>
      </c>
      <c r="V1261" s="1" t="s">
        <v>30</v>
      </c>
      <c r="W1261" s="1" t="s">
        <v>68</v>
      </c>
      <c r="X1261" s="1" t="s">
        <v>69</v>
      </c>
      <c r="Y1261" s="1">
        <v>4774</v>
      </c>
      <c r="Z1261" s="1" t="s">
        <v>242</v>
      </c>
      <c r="AA1261" s="1">
        <v>1</v>
      </c>
      <c r="AB1261" s="1" t="s">
        <v>8611</v>
      </c>
      <c r="AC1261" s="1">
        <v>1</v>
      </c>
      <c r="AD1261" s="1" t="s">
        <v>51</v>
      </c>
      <c r="AE1261" s="1" t="s">
        <v>51</v>
      </c>
      <c r="AF1261" s="7">
        <v>813623000</v>
      </c>
      <c r="AG1261" s="7">
        <v>401656000</v>
      </c>
      <c r="AH1261" s="7">
        <v>411967000</v>
      </c>
      <c r="AI1261" s="7">
        <v>399872000</v>
      </c>
      <c r="AJ1261" s="7">
        <v>78207000</v>
      </c>
    </row>
    <row r="1262" spans="2:36" ht="25.5" hidden="1" x14ac:dyDescent="0.25">
      <c r="B1262" s="1" t="s">
        <v>1797</v>
      </c>
      <c r="C1262" s="1">
        <v>249846</v>
      </c>
      <c r="D1262" s="1" t="s">
        <v>8612</v>
      </c>
      <c r="E1262" s="1" t="s">
        <v>8613</v>
      </c>
      <c r="F1262" s="1" t="s">
        <v>8614</v>
      </c>
      <c r="G1262" s="1" t="s">
        <v>38</v>
      </c>
      <c r="H1262" s="1">
        <v>91475252</v>
      </c>
      <c r="I1262" s="1" t="s">
        <v>8615</v>
      </c>
      <c r="J1262" s="1" t="s">
        <v>8616</v>
      </c>
      <c r="K1262" s="1">
        <v>6843900</v>
      </c>
      <c r="L1262" s="1">
        <v>3133004001</v>
      </c>
      <c r="M1262" s="1"/>
      <c r="N1262" s="1" t="s">
        <v>8617</v>
      </c>
      <c r="O1262" s="1">
        <v>3</v>
      </c>
      <c r="P1262" s="1" t="s">
        <v>42</v>
      </c>
      <c r="Q1262" s="1" t="s">
        <v>43</v>
      </c>
      <c r="R1262" s="1" t="s">
        <v>2917</v>
      </c>
      <c r="S1262" s="1">
        <v>9</v>
      </c>
      <c r="T1262" s="1" t="s">
        <v>8618</v>
      </c>
      <c r="U1262" s="1" t="s">
        <v>46</v>
      </c>
      <c r="V1262" s="1" t="s">
        <v>30</v>
      </c>
      <c r="W1262" s="1" t="s">
        <v>47</v>
      </c>
      <c r="X1262" s="1" t="s">
        <v>48</v>
      </c>
      <c r="Y1262" s="1">
        <v>4111</v>
      </c>
      <c r="Z1262" s="1" t="s">
        <v>99</v>
      </c>
      <c r="AA1262" s="1">
        <v>1</v>
      </c>
      <c r="AB1262" s="1" t="s">
        <v>8613</v>
      </c>
      <c r="AC1262" s="1">
        <v>1</v>
      </c>
      <c r="AD1262" s="1" t="s">
        <v>51</v>
      </c>
      <c r="AE1262" s="1" t="s">
        <v>51</v>
      </c>
      <c r="AF1262" s="7">
        <v>813165702</v>
      </c>
      <c r="AG1262" s="7">
        <v>820281103</v>
      </c>
      <c r="AH1262" s="7">
        <v>-7115401</v>
      </c>
      <c r="AI1262" s="7">
        <v>0</v>
      </c>
      <c r="AJ1262" s="7">
        <v>0</v>
      </c>
    </row>
    <row r="1263" spans="2:36" hidden="1" x14ac:dyDescent="0.25">
      <c r="B1263" s="1" t="s">
        <v>1797</v>
      </c>
      <c r="C1263" s="1">
        <v>264110</v>
      </c>
      <c r="D1263" s="1"/>
      <c r="E1263" s="1" t="s">
        <v>8619</v>
      </c>
      <c r="F1263" s="1" t="s">
        <v>8620</v>
      </c>
      <c r="G1263" s="1" t="s">
        <v>38</v>
      </c>
      <c r="H1263" s="1">
        <v>79444288</v>
      </c>
      <c r="I1263" s="1" t="s">
        <v>651</v>
      </c>
      <c r="J1263" s="1" t="s">
        <v>8621</v>
      </c>
      <c r="K1263" s="1">
        <v>6472827</v>
      </c>
      <c r="L1263" s="1">
        <v>3214066474</v>
      </c>
      <c r="M1263" s="1"/>
      <c r="N1263" s="1" t="s">
        <v>8622</v>
      </c>
      <c r="O1263" s="1">
        <v>0</v>
      </c>
      <c r="P1263" s="1" t="s">
        <v>42</v>
      </c>
      <c r="Q1263" s="1" t="s">
        <v>43</v>
      </c>
      <c r="R1263" s="1" t="s">
        <v>593</v>
      </c>
      <c r="S1263" s="1">
        <v>12</v>
      </c>
      <c r="T1263" s="1" t="s">
        <v>1909</v>
      </c>
      <c r="U1263" s="1" t="s">
        <v>652</v>
      </c>
      <c r="V1263" s="1" t="s">
        <v>30</v>
      </c>
      <c r="W1263" s="1" t="s">
        <v>47</v>
      </c>
      <c r="X1263" s="1" t="s">
        <v>48</v>
      </c>
      <c r="Y1263" s="1">
        <v>4690</v>
      </c>
      <c r="Z1263" s="1" t="s">
        <v>749</v>
      </c>
      <c r="AA1263" s="1">
        <v>1</v>
      </c>
      <c r="AB1263" s="1" t="s">
        <v>8623</v>
      </c>
      <c r="AC1263" s="1">
        <v>1</v>
      </c>
      <c r="AD1263" s="1" t="s">
        <v>51</v>
      </c>
      <c r="AE1263" s="1" t="s">
        <v>51</v>
      </c>
      <c r="AF1263" s="7">
        <v>812993037</v>
      </c>
      <c r="AG1263" s="7">
        <v>802993037</v>
      </c>
      <c r="AH1263" s="7">
        <v>10000000</v>
      </c>
      <c r="AI1263" s="7">
        <v>0</v>
      </c>
      <c r="AJ1263" s="7">
        <v>0</v>
      </c>
    </row>
    <row r="1264" spans="2:36" hidden="1" x14ac:dyDescent="0.25">
      <c r="B1264" s="1" t="s">
        <v>1797</v>
      </c>
      <c r="C1264" s="1">
        <v>335881</v>
      </c>
      <c r="D1264" s="1"/>
      <c r="E1264" s="1" t="s">
        <v>8624</v>
      </c>
      <c r="F1264" s="1" t="s">
        <v>8625</v>
      </c>
      <c r="G1264" s="1" t="s">
        <v>38</v>
      </c>
      <c r="H1264" s="1">
        <v>91321166</v>
      </c>
      <c r="I1264" s="1" t="s">
        <v>8626</v>
      </c>
      <c r="J1264" s="1" t="s">
        <v>8627</v>
      </c>
      <c r="K1264" s="1">
        <v>6452294</v>
      </c>
      <c r="L1264" s="1">
        <v>3115968630</v>
      </c>
      <c r="M1264" s="1"/>
      <c r="N1264" s="1" t="s">
        <v>8628</v>
      </c>
      <c r="O1264" s="1">
        <v>1</v>
      </c>
      <c r="P1264" s="1" t="s">
        <v>42</v>
      </c>
      <c r="Q1264" s="1" t="s">
        <v>43</v>
      </c>
      <c r="R1264" s="1" t="s">
        <v>8629</v>
      </c>
      <c r="S1264" s="1">
        <v>4</v>
      </c>
      <c r="T1264" s="1" t="s">
        <v>8630</v>
      </c>
      <c r="U1264" s="1" t="s">
        <v>46</v>
      </c>
      <c r="V1264" s="1" t="s">
        <v>30</v>
      </c>
      <c r="W1264" s="1" t="s">
        <v>47</v>
      </c>
      <c r="X1264" s="1" t="s">
        <v>48</v>
      </c>
      <c r="Y1264" s="1">
        <v>4290</v>
      </c>
      <c r="Z1264" s="1" t="s">
        <v>169</v>
      </c>
      <c r="AA1264" s="1">
        <v>0</v>
      </c>
      <c r="AB1264" s="1"/>
      <c r="AC1264" s="1">
        <v>0</v>
      </c>
      <c r="AD1264" s="1" t="s">
        <v>51</v>
      </c>
      <c r="AE1264" s="1" t="s">
        <v>51</v>
      </c>
      <c r="AF1264" s="7">
        <v>812097000</v>
      </c>
      <c r="AG1264" s="7">
        <v>3105000</v>
      </c>
      <c r="AH1264" s="7">
        <v>808992000</v>
      </c>
      <c r="AI1264" s="7">
        <v>1255489000</v>
      </c>
      <c r="AJ1264" s="7">
        <v>160143000</v>
      </c>
    </row>
    <row r="1265" spans="2:36" ht="25.5" hidden="1" x14ac:dyDescent="0.25">
      <c r="B1265" s="1" t="s">
        <v>1797</v>
      </c>
      <c r="C1265" s="1">
        <v>98808</v>
      </c>
      <c r="D1265" s="3"/>
      <c r="E1265" s="1" t="s">
        <v>8631</v>
      </c>
      <c r="F1265" s="1" t="s">
        <v>8632</v>
      </c>
      <c r="G1265" s="1" t="s">
        <v>38</v>
      </c>
      <c r="H1265" s="1">
        <v>79344973</v>
      </c>
      <c r="I1265" s="1" t="s">
        <v>8633</v>
      </c>
      <c r="J1265" s="1" t="s">
        <v>8634</v>
      </c>
      <c r="K1265" s="1">
        <v>6708007</v>
      </c>
      <c r="L1265" s="1">
        <v>6704374</v>
      </c>
      <c r="M1265" s="1">
        <v>3156774269</v>
      </c>
      <c r="N1265" s="1" t="s">
        <v>8635</v>
      </c>
      <c r="O1265" s="1">
        <v>4</v>
      </c>
      <c r="P1265" s="1" t="s">
        <v>42</v>
      </c>
      <c r="Q1265" s="1" t="s">
        <v>43</v>
      </c>
      <c r="R1265" s="1" t="s">
        <v>107</v>
      </c>
      <c r="S1265" s="1">
        <v>6</v>
      </c>
      <c r="T1265" s="1" t="s">
        <v>5354</v>
      </c>
      <c r="U1265" s="1" t="s">
        <v>46</v>
      </c>
      <c r="V1265" s="1" t="s">
        <v>30</v>
      </c>
      <c r="W1265" s="1" t="s">
        <v>4755</v>
      </c>
      <c r="X1265" s="1" t="s">
        <v>48</v>
      </c>
      <c r="Y1265" s="1">
        <v>3314</v>
      </c>
      <c r="Z1265" s="1" t="s">
        <v>1796</v>
      </c>
      <c r="AA1265" s="1">
        <v>1</v>
      </c>
      <c r="AB1265" s="1" t="s">
        <v>8636</v>
      </c>
      <c r="AC1265" s="1">
        <v>1</v>
      </c>
      <c r="AD1265" s="1" t="s">
        <v>51</v>
      </c>
      <c r="AE1265" s="1" t="s">
        <v>51</v>
      </c>
      <c r="AF1265" s="7">
        <v>811922651</v>
      </c>
      <c r="AG1265" s="7">
        <v>489147951</v>
      </c>
      <c r="AH1265" s="7">
        <v>322774700</v>
      </c>
      <c r="AI1265" s="7">
        <v>1062385255</v>
      </c>
      <c r="AJ1265" s="7">
        <v>82068258</v>
      </c>
    </row>
    <row r="1266" spans="2:36" hidden="1" x14ac:dyDescent="0.25">
      <c r="B1266" s="1" t="s">
        <v>1797</v>
      </c>
      <c r="C1266" s="1">
        <v>153605</v>
      </c>
      <c r="D1266" s="3"/>
      <c r="E1266" s="1" t="s">
        <v>8637</v>
      </c>
      <c r="F1266" s="1" t="s">
        <v>8638</v>
      </c>
      <c r="G1266" s="1" t="s">
        <v>38</v>
      </c>
      <c r="H1266" s="1">
        <v>63305014</v>
      </c>
      <c r="I1266" s="1" t="s">
        <v>4783</v>
      </c>
      <c r="J1266" s="1" t="s">
        <v>8639</v>
      </c>
      <c r="K1266" s="1">
        <v>6304125</v>
      </c>
      <c r="L1266" s="1">
        <v>3164656139</v>
      </c>
      <c r="M1266" s="1"/>
      <c r="N1266" s="1" t="s">
        <v>4785</v>
      </c>
      <c r="O1266" s="1">
        <v>0</v>
      </c>
      <c r="P1266" s="1" t="s">
        <v>42</v>
      </c>
      <c r="Q1266" s="1" t="s">
        <v>43</v>
      </c>
      <c r="R1266" s="1" t="s">
        <v>175</v>
      </c>
      <c r="S1266" s="1">
        <v>3</v>
      </c>
      <c r="T1266" s="1" t="s">
        <v>4071</v>
      </c>
      <c r="U1266" s="1" t="s">
        <v>1896</v>
      </c>
      <c r="V1266" s="1" t="s">
        <v>30</v>
      </c>
      <c r="W1266" s="1" t="s">
        <v>110</v>
      </c>
      <c r="X1266" s="1" t="s">
        <v>48</v>
      </c>
      <c r="Y1266" s="1">
        <v>162</v>
      </c>
      <c r="Z1266" s="1" t="s">
        <v>8640</v>
      </c>
      <c r="AA1266" s="1">
        <v>1</v>
      </c>
      <c r="AB1266" s="1" t="s">
        <v>8637</v>
      </c>
      <c r="AC1266" s="1">
        <v>1</v>
      </c>
      <c r="AD1266" s="1" t="s">
        <v>51</v>
      </c>
      <c r="AE1266" s="1" t="s">
        <v>51</v>
      </c>
      <c r="AF1266" s="7">
        <v>810925195</v>
      </c>
      <c r="AG1266" s="7">
        <v>50808000</v>
      </c>
      <c r="AH1266" s="7">
        <v>760117195</v>
      </c>
      <c r="AI1266" s="7">
        <v>0</v>
      </c>
      <c r="AJ1266" s="7">
        <v>0</v>
      </c>
    </row>
    <row r="1267" spans="2:36" hidden="1" x14ac:dyDescent="0.25">
      <c r="B1267" s="1" t="s">
        <v>1797</v>
      </c>
      <c r="C1267" s="1">
        <v>281334</v>
      </c>
      <c r="D1267" s="1"/>
      <c r="E1267" s="1" t="s">
        <v>8641</v>
      </c>
      <c r="F1267" s="1" t="s">
        <v>8642</v>
      </c>
      <c r="G1267" s="1" t="s">
        <v>38</v>
      </c>
      <c r="H1267" s="1">
        <v>91491601</v>
      </c>
      <c r="I1267" s="1" t="s">
        <v>8643</v>
      </c>
      <c r="J1267" s="1" t="s">
        <v>8644</v>
      </c>
      <c r="K1267" s="1">
        <v>6700629</v>
      </c>
      <c r="L1267" s="1"/>
      <c r="M1267" s="1"/>
      <c r="N1267" s="1" t="s">
        <v>8645</v>
      </c>
      <c r="O1267" s="1">
        <v>5</v>
      </c>
      <c r="P1267" s="1" t="s">
        <v>42</v>
      </c>
      <c r="Q1267" s="1" t="s">
        <v>43</v>
      </c>
      <c r="R1267" s="1" t="s">
        <v>65</v>
      </c>
      <c r="S1267" s="1">
        <v>15</v>
      </c>
      <c r="T1267" s="1" t="s">
        <v>8646</v>
      </c>
      <c r="U1267" s="1" t="s">
        <v>46</v>
      </c>
      <c r="V1267" s="1" t="s">
        <v>30</v>
      </c>
      <c r="W1267" s="1" t="s">
        <v>47</v>
      </c>
      <c r="X1267" s="1" t="s">
        <v>48</v>
      </c>
      <c r="Y1267" s="1">
        <v>4112</v>
      </c>
      <c r="Z1267" s="1" t="s">
        <v>1466</v>
      </c>
      <c r="AA1267" s="1">
        <v>0</v>
      </c>
      <c r="AB1267" s="1"/>
      <c r="AC1267" s="1">
        <v>0</v>
      </c>
      <c r="AD1267" s="1" t="s">
        <v>51</v>
      </c>
      <c r="AE1267" s="1" t="s">
        <v>51</v>
      </c>
      <c r="AF1267" s="7">
        <v>810156159</v>
      </c>
      <c r="AG1267" s="7">
        <v>584964871</v>
      </c>
      <c r="AH1267" s="7">
        <v>225191288</v>
      </c>
      <c r="AI1267" s="7">
        <v>589900597</v>
      </c>
      <c r="AJ1267" s="7">
        <v>35481364</v>
      </c>
    </row>
    <row r="1268" spans="2:36" ht="25.5" hidden="1" x14ac:dyDescent="0.25">
      <c r="B1268" s="1" t="s">
        <v>1797</v>
      </c>
      <c r="C1268" s="1">
        <v>205399</v>
      </c>
      <c r="D1268" s="3"/>
      <c r="E1268" s="1" t="s">
        <v>8647</v>
      </c>
      <c r="F1268" s="1" t="s">
        <v>8648</v>
      </c>
      <c r="G1268" s="1" t="s">
        <v>38</v>
      </c>
      <c r="H1268" s="1">
        <v>63509468</v>
      </c>
      <c r="I1268" s="1" t="s">
        <v>8649</v>
      </c>
      <c r="J1268" s="1" t="s">
        <v>8650</v>
      </c>
      <c r="K1268" s="1">
        <v>3175738020</v>
      </c>
      <c r="L1268" s="1"/>
      <c r="M1268" s="1"/>
      <c r="N1268" s="1" t="s">
        <v>8651</v>
      </c>
      <c r="O1268" s="1">
        <v>5</v>
      </c>
      <c r="P1268" s="1" t="s">
        <v>42</v>
      </c>
      <c r="Q1268" s="1" t="s">
        <v>43</v>
      </c>
      <c r="R1268" s="1" t="s">
        <v>65</v>
      </c>
      <c r="S1268" s="1">
        <v>15</v>
      </c>
      <c r="T1268" s="1" t="s">
        <v>8652</v>
      </c>
      <c r="U1268" s="1" t="s">
        <v>260</v>
      </c>
      <c r="V1268" s="1" t="s">
        <v>30</v>
      </c>
      <c r="W1268" s="1" t="s">
        <v>47</v>
      </c>
      <c r="X1268" s="1" t="s">
        <v>48</v>
      </c>
      <c r="Y1268" s="1">
        <v>8211</v>
      </c>
      <c r="Z1268" s="1" t="s">
        <v>4957</v>
      </c>
      <c r="AA1268" s="1">
        <v>1</v>
      </c>
      <c r="AB1268" s="1" t="s">
        <v>8653</v>
      </c>
      <c r="AC1268" s="1">
        <v>1</v>
      </c>
      <c r="AD1268" s="1" t="s">
        <v>51</v>
      </c>
      <c r="AE1268" s="1" t="s">
        <v>51</v>
      </c>
      <c r="AF1268" s="7">
        <v>810051684</v>
      </c>
      <c r="AG1268" s="7">
        <v>338778822</v>
      </c>
      <c r="AH1268" s="7">
        <v>471272862</v>
      </c>
      <c r="AI1268" s="7">
        <v>1015121286</v>
      </c>
      <c r="AJ1268" s="7">
        <v>142278568</v>
      </c>
    </row>
    <row r="1269" spans="2:36" hidden="1" x14ac:dyDescent="0.25">
      <c r="B1269" s="1" t="s">
        <v>1797</v>
      </c>
      <c r="C1269" s="1">
        <v>88550</v>
      </c>
      <c r="D1269" s="3"/>
      <c r="E1269" s="1" t="s">
        <v>8654</v>
      </c>
      <c r="F1269" s="1" t="s">
        <v>8655</v>
      </c>
      <c r="G1269" s="1" t="s">
        <v>38</v>
      </c>
      <c r="H1269" s="1">
        <v>37893512</v>
      </c>
      <c r="I1269" s="1" t="s">
        <v>8656</v>
      </c>
      <c r="J1269" s="1" t="s">
        <v>8657</v>
      </c>
      <c r="K1269" s="1">
        <v>6369321</v>
      </c>
      <c r="L1269" s="1">
        <v>3153747894</v>
      </c>
      <c r="M1269" s="1">
        <v>6369321</v>
      </c>
      <c r="N1269" s="1" t="s">
        <v>8658</v>
      </c>
      <c r="O1269" s="1">
        <v>31</v>
      </c>
      <c r="P1269" s="1" t="s">
        <v>42</v>
      </c>
      <c r="Q1269" s="1" t="s">
        <v>43</v>
      </c>
      <c r="R1269" s="1" t="s">
        <v>871</v>
      </c>
      <c r="S1269" s="1">
        <v>10</v>
      </c>
      <c r="T1269" s="1" t="s">
        <v>8659</v>
      </c>
      <c r="U1269" s="1" t="s">
        <v>89</v>
      </c>
      <c r="V1269" s="1" t="s">
        <v>30</v>
      </c>
      <c r="W1269" s="1" t="s">
        <v>47</v>
      </c>
      <c r="X1269" s="1" t="s">
        <v>48</v>
      </c>
      <c r="Y1269" s="1">
        <v>4921</v>
      </c>
      <c r="Z1269" s="1" t="s">
        <v>557</v>
      </c>
      <c r="AA1269" s="1">
        <v>1</v>
      </c>
      <c r="AB1269" s="1" t="s">
        <v>8660</v>
      </c>
      <c r="AC1269" s="1">
        <v>1</v>
      </c>
      <c r="AD1269" s="1" t="s">
        <v>51</v>
      </c>
      <c r="AE1269" s="1" t="s">
        <v>51</v>
      </c>
      <c r="AF1269" s="7">
        <v>809726701</v>
      </c>
      <c r="AG1269" s="7">
        <v>84403016</v>
      </c>
      <c r="AH1269" s="7">
        <v>725323685</v>
      </c>
      <c r="AI1269" s="7">
        <v>408922927</v>
      </c>
      <c r="AJ1269" s="7">
        <v>15133096</v>
      </c>
    </row>
    <row r="1270" spans="2:36" hidden="1" x14ac:dyDescent="0.25">
      <c r="B1270" s="1" t="s">
        <v>1797</v>
      </c>
      <c r="C1270" s="1">
        <v>376083</v>
      </c>
      <c r="D1270" s="1"/>
      <c r="E1270" s="1" t="s">
        <v>8661</v>
      </c>
      <c r="F1270" s="1" t="s">
        <v>8662</v>
      </c>
      <c r="G1270" s="1" t="s">
        <v>38</v>
      </c>
      <c r="H1270" s="1">
        <v>79946381</v>
      </c>
      <c r="I1270" s="1" t="s">
        <v>8663</v>
      </c>
      <c r="J1270" s="1" t="s">
        <v>8664</v>
      </c>
      <c r="K1270" s="1">
        <v>3188778644</v>
      </c>
      <c r="L1270" s="1">
        <v>6573543</v>
      </c>
      <c r="M1270" s="1"/>
      <c r="N1270" s="1" t="s">
        <v>8665</v>
      </c>
      <c r="O1270" s="1">
        <v>6</v>
      </c>
      <c r="P1270" s="1" t="s">
        <v>42</v>
      </c>
      <c r="Q1270" s="1" t="s">
        <v>43</v>
      </c>
      <c r="R1270" s="1" t="s">
        <v>97</v>
      </c>
      <c r="S1270" s="1">
        <v>12</v>
      </c>
      <c r="T1270" s="1" t="s">
        <v>2603</v>
      </c>
      <c r="U1270" s="1" t="s">
        <v>89</v>
      </c>
      <c r="V1270" s="1" t="s">
        <v>30</v>
      </c>
      <c r="W1270" s="1" t="s">
        <v>47</v>
      </c>
      <c r="X1270" s="1" t="s">
        <v>48</v>
      </c>
      <c r="Y1270" s="1">
        <v>8621</v>
      </c>
      <c r="Z1270" s="1" t="s">
        <v>597</v>
      </c>
      <c r="AA1270" s="1">
        <v>1</v>
      </c>
      <c r="AB1270" s="1" t="s">
        <v>8666</v>
      </c>
      <c r="AC1270" s="1">
        <v>1</v>
      </c>
      <c r="AD1270" s="1" t="s">
        <v>187</v>
      </c>
      <c r="AE1270" s="1" t="s">
        <v>51</v>
      </c>
      <c r="AF1270" s="7">
        <v>808792810</v>
      </c>
      <c r="AG1270" s="7">
        <v>137397287</v>
      </c>
      <c r="AH1270" s="7">
        <v>671395523</v>
      </c>
      <c r="AI1270" s="7">
        <v>606801977</v>
      </c>
      <c r="AJ1270" s="7">
        <v>136933498</v>
      </c>
    </row>
    <row r="1271" spans="2:36" hidden="1" x14ac:dyDescent="0.25">
      <c r="B1271" s="1" t="s">
        <v>1797</v>
      </c>
      <c r="C1271" s="1">
        <v>69426</v>
      </c>
      <c r="D1271" s="3"/>
      <c r="E1271" s="1" t="s">
        <v>8667</v>
      </c>
      <c r="F1271" s="1" t="s">
        <v>8668</v>
      </c>
      <c r="G1271" s="1" t="s">
        <v>38</v>
      </c>
      <c r="H1271" s="1">
        <v>63337045</v>
      </c>
      <c r="I1271" s="1" t="s">
        <v>8669</v>
      </c>
      <c r="J1271" s="1" t="s">
        <v>8670</v>
      </c>
      <c r="K1271" s="1">
        <v>6328234</v>
      </c>
      <c r="L1271" s="1">
        <v>3134703164</v>
      </c>
      <c r="M1271" s="1"/>
      <c r="N1271" s="1" t="s">
        <v>8671</v>
      </c>
      <c r="O1271" s="1">
        <v>2</v>
      </c>
      <c r="P1271" s="1" t="s">
        <v>42</v>
      </c>
      <c r="Q1271" s="1" t="s">
        <v>43</v>
      </c>
      <c r="R1271" s="1" t="s">
        <v>276</v>
      </c>
      <c r="S1271" s="1">
        <v>13</v>
      </c>
      <c r="T1271" s="1" t="s">
        <v>8672</v>
      </c>
      <c r="U1271" s="1" t="s">
        <v>705</v>
      </c>
      <c r="V1271" s="1" t="s">
        <v>30</v>
      </c>
      <c r="W1271" s="1" t="s">
        <v>47</v>
      </c>
      <c r="X1271" s="1" t="s">
        <v>48</v>
      </c>
      <c r="Y1271" s="1">
        <v>5629</v>
      </c>
      <c r="Z1271" s="1" t="s">
        <v>668</v>
      </c>
      <c r="AA1271" s="1">
        <v>1</v>
      </c>
      <c r="AB1271" s="1" t="s">
        <v>8673</v>
      </c>
      <c r="AC1271" s="1">
        <v>1</v>
      </c>
      <c r="AD1271" s="1" t="s">
        <v>51</v>
      </c>
      <c r="AE1271" s="1" t="s">
        <v>51</v>
      </c>
      <c r="AF1271" s="7">
        <v>808049709</v>
      </c>
      <c r="AG1271" s="7">
        <v>312210073</v>
      </c>
      <c r="AH1271" s="7">
        <v>495839636</v>
      </c>
      <c r="AI1271" s="7">
        <v>1190182770</v>
      </c>
      <c r="AJ1271" s="7">
        <v>19880151</v>
      </c>
    </row>
    <row r="1272" spans="2:36" ht="25.5" hidden="1" x14ac:dyDescent="0.25">
      <c r="B1272" s="1" t="s">
        <v>1797</v>
      </c>
      <c r="C1272" s="1">
        <v>440763</v>
      </c>
      <c r="D1272" s="1"/>
      <c r="E1272" s="1" t="s">
        <v>8674</v>
      </c>
      <c r="F1272" s="1" t="s">
        <v>8675</v>
      </c>
      <c r="G1272" s="1" t="s">
        <v>38</v>
      </c>
      <c r="H1272" s="1">
        <v>13718254</v>
      </c>
      <c r="I1272" s="1" t="s">
        <v>753</v>
      </c>
      <c r="J1272" s="1" t="s">
        <v>8676</v>
      </c>
      <c r="K1272" s="1">
        <v>3186557547</v>
      </c>
      <c r="L1272" s="1"/>
      <c r="M1272" s="1"/>
      <c r="N1272" s="1" t="s">
        <v>8677</v>
      </c>
      <c r="O1272" s="1">
        <v>3</v>
      </c>
      <c r="P1272" s="1" t="s">
        <v>42</v>
      </c>
      <c r="Q1272" s="1" t="s">
        <v>43</v>
      </c>
      <c r="R1272" s="1" t="s">
        <v>77</v>
      </c>
      <c r="S1272" s="1">
        <v>13</v>
      </c>
      <c r="T1272" s="1" t="s">
        <v>1770</v>
      </c>
      <c r="U1272" s="1" t="s">
        <v>89</v>
      </c>
      <c r="V1272" s="1" t="s">
        <v>30</v>
      </c>
      <c r="W1272" s="1" t="s">
        <v>47</v>
      </c>
      <c r="X1272" s="1" t="s">
        <v>48</v>
      </c>
      <c r="Y1272" s="1">
        <v>6810</v>
      </c>
      <c r="Z1272" s="1" t="s">
        <v>119</v>
      </c>
      <c r="AA1272" s="1">
        <v>1</v>
      </c>
      <c r="AB1272" s="1" t="s">
        <v>8678</v>
      </c>
      <c r="AC1272" s="1">
        <v>1</v>
      </c>
      <c r="AD1272" s="1" t="s">
        <v>51</v>
      </c>
      <c r="AE1272" s="1" t="s">
        <v>51</v>
      </c>
      <c r="AF1272" s="7">
        <v>806881000</v>
      </c>
      <c r="AG1272" s="7">
        <v>698296000</v>
      </c>
      <c r="AH1272" s="7">
        <v>108585000</v>
      </c>
      <c r="AI1272" s="7">
        <v>114869000</v>
      </c>
      <c r="AJ1272" s="7">
        <v>-6443000</v>
      </c>
    </row>
    <row r="1273" spans="2:36" hidden="1" x14ac:dyDescent="0.25">
      <c r="B1273" s="1" t="s">
        <v>1797</v>
      </c>
      <c r="C1273" s="1">
        <v>413635</v>
      </c>
      <c r="D1273" s="1"/>
      <c r="E1273" s="1" t="s">
        <v>8679</v>
      </c>
      <c r="F1273" s="1" t="s">
        <v>8680</v>
      </c>
      <c r="G1273" s="1" t="s">
        <v>38</v>
      </c>
      <c r="H1273" s="1">
        <v>1018457477</v>
      </c>
      <c r="I1273" s="1" t="s">
        <v>8681</v>
      </c>
      <c r="J1273" s="1" t="s">
        <v>8682</v>
      </c>
      <c r="K1273" s="1">
        <v>6839004</v>
      </c>
      <c r="L1273" s="1">
        <v>3176085117</v>
      </c>
      <c r="M1273" s="1"/>
      <c r="N1273" s="1" t="s">
        <v>8683</v>
      </c>
      <c r="O1273" s="1">
        <v>6</v>
      </c>
      <c r="P1273" s="1" t="s">
        <v>42</v>
      </c>
      <c r="Q1273" s="1" t="s">
        <v>43</v>
      </c>
      <c r="R1273" s="1"/>
      <c r="S1273" s="1"/>
      <c r="T1273" s="1" t="s">
        <v>8684</v>
      </c>
      <c r="U1273" s="1" t="s">
        <v>251</v>
      </c>
      <c r="V1273" s="1" t="s">
        <v>30</v>
      </c>
      <c r="W1273" s="1" t="s">
        <v>47</v>
      </c>
      <c r="X1273" s="1" t="s">
        <v>48</v>
      </c>
      <c r="Y1273" s="1">
        <v>4220</v>
      </c>
      <c r="Z1273" s="1" t="s">
        <v>1709</v>
      </c>
      <c r="AA1273" s="1">
        <v>1</v>
      </c>
      <c r="AB1273" s="1" t="s">
        <v>8685</v>
      </c>
      <c r="AC1273" s="1">
        <v>1</v>
      </c>
      <c r="AD1273" s="1" t="s">
        <v>51</v>
      </c>
      <c r="AE1273" s="1" t="s">
        <v>51</v>
      </c>
      <c r="AF1273" s="7">
        <v>806556546</v>
      </c>
      <c r="AG1273" s="7">
        <v>561797257</v>
      </c>
      <c r="AH1273" s="7">
        <v>244759289</v>
      </c>
      <c r="AI1273" s="7">
        <v>471500367</v>
      </c>
      <c r="AJ1273" s="7">
        <v>146318042</v>
      </c>
    </row>
    <row r="1274" spans="2:36" hidden="1" x14ac:dyDescent="0.25">
      <c r="B1274" s="1" t="s">
        <v>1797</v>
      </c>
      <c r="C1274" s="1">
        <v>85927</v>
      </c>
      <c r="D1274" s="3"/>
      <c r="E1274" s="1" t="s">
        <v>8686</v>
      </c>
      <c r="F1274" s="1" t="s">
        <v>8687</v>
      </c>
      <c r="G1274" s="1" t="s">
        <v>38</v>
      </c>
      <c r="H1274" s="1">
        <v>13350339</v>
      </c>
      <c r="I1274" s="1" t="s">
        <v>8688</v>
      </c>
      <c r="J1274" s="1" t="s">
        <v>8689</v>
      </c>
      <c r="K1274" s="1">
        <v>6313475</v>
      </c>
      <c r="L1274" s="1">
        <v>3156537100</v>
      </c>
      <c r="M1274" s="1"/>
      <c r="N1274" s="1" t="s">
        <v>8690</v>
      </c>
      <c r="O1274" s="1">
        <v>2</v>
      </c>
      <c r="P1274" s="1" t="s">
        <v>42</v>
      </c>
      <c r="Q1274" s="1" t="s">
        <v>43</v>
      </c>
      <c r="R1274" s="1" t="s">
        <v>871</v>
      </c>
      <c r="S1274" s="1">
        <v>10</v>
      </c>
      <c r="T1274" s="1" t="s">
        <v>8691</v>
      </c>
      <c r="U1274" s="1" t="s">
        <v>89</v>
      </c>
      <c r="V1274" s="1" t="s">
        <v>30</v>
      </c>
      <c r="W1274" s="1" t="s">
        <v>110</v>
      </c>
      <c r="X1274" s="1" t="s">
        <v>48</v>
      </c>
      <c r="Y1274" s="1">
        <v>4290</v>
      </c>
      <c r="Z1274" s="1" t="s">
        <v>169</v>
      </c>
      <c r="AA1274" s="1">
        <v>1</v>
      </c>
      <c r="AB1274" s="1" t="s">
        <v>8686</v>
      </c>
      <c r="AC1274" s="1">
        <v>1</v>
      </c>
      <c r="AD1274" s="1" t="s">
        <v>51</v>
      </c>
      <c r="AE1274" s="1" t="s">
        <v>51</v>
      </c>
      <c r="AF1274" s="7">
        <v>806378958</v>
      </c>
      <c r="AG1274" s="7">
        <v>354641008</v>
      </c>
      <c r="AH1274" s="7">
        <v>451737950</v>
      </c>
      <c r="AI1274" s="7">
        <v>188195000</v>
      </c>
      <c r="AJ1274" s="7">
        <v>23793842</v>
      </c>
    </row>
    <row r="1275" spans="2:36" hidden="1" x14ac:dyDescent="0.25">
      <c r="B1275" s="1" t="s">
        <v>1797</v>
      </c>
      <c r="C1275" s="1">
        <v>391323</v>
      </c>
      <c r="D1275" s="1" t="s">
        <v>8692</v>
      </c>
      <c r="E1275" s="1" t="s">
        <v>8693</v>
      </c>
      <c r="F1275" s="1" t="s">
        <v>8694</v>
      </c>
      <c r="G1275" s="1" t="s">
        <v>38</v>
      </c>
      <c r="H1275" s="1">
        <v>4093320</v>
      </c>
      <c r="I1275" s="1" t="s">
        <v>8695</v>
      </c>
      <c r="J1275" s="1" t="s">
        <v>8696</v>
      </c>
      <c r="K1275" s="1">
        <v>3157806872</v>
      </c>
      <c r="L1275" s="1"/>
      <c r="M1275" s="1"/>
      <c r="N1275" s="1" t="s">
        <v>8697</v>
      </c>
      <c r="O1275" s="1">
        <v>0</v>
      </c>
      <c r="P1275" s="1" t="s">
        <v>42</v>
      </c>
      <c r="Q1275" s="1" t="s">
        <v>43</v>
      </c>
      <c r="R1275" s="1"/>
      <c r="S1275" s="1"/>
      <c r="T1275" s="1" t="s">
        <v>1868</v>
      </c>
      <c r="U1275" s="1" t="s">
        <v>109</v>
      </c>
      <c r="V1275" s="1" t="s">
        <v>30</v>
      </c>
      <c r="W1275" s="1" t="s">
        <v>47</v>
      </c>
      <c r="X1275" s="1" t="s">
        <v>48</v>
      </c>
      <c r="Y1275" s="1">
        <v>7020</v>
      </c>
      <c r="Z1275" s="1" t="s">
        <v>186</v>
      </c>
      <c r="AA1275" s="1">
        <v>0</v>
      </c>
      <c r="AB1275" s="1"/>
      <c r="AC1275" s="1">
        <v>0</v>
      </c>
      <c r="AD1275" s="1" t="s">
        <v>51</v>
      </c>
      <c r="AE1275" s="1" t="s">
        <v>51</v>
      </c>
      <c r="AF1275" s="7">
        <v>806072928</v>
      </c>
      <c r="AG1275" s="7">
        <v>1769404</v>
      </c>
      <c r="AH1275" s="7">
        <v>804303524</v>
      </c>
      <c r="AI1275" s="7">
        <v>41969000</v>
      </c>
      <c r="AJ1275" s="7">
        <v>-12445597</v>
      </c>
    </row>
    <row r="1276" spans="2:36" ht="25.5" hidden="1" x14ac:dyDescent="0.25">
      <c r="B1276" s="1" t="s">
        <v>1797</v>
      </c>
      <c r="C1276" s="1">
        <v>191167</v>
      </c>
      <c r="D1276" s="3"/>
      <c r="E1276" s="1" t="s">
        <v>8698</v>
      </c>
      <c r="F1276" s="1" t="s">
        <v>8699</v>
      </c>
      <c r="G1276" s="1" t="s">
        <v>38</v>
      </c>
      <c r="H1276" s="1">
        <v>13814019</v>
      </c>
      <c r="I1276" s="1" t="s">
        <v>8700</v>
      </c>
      <c r="J1276" s="1" t="s">
        <v>8701</v>
      </c>
      <c r="K1276" s="1">
        <v>6978888</v>
      </c>
      <c r="L1276" s="1">
        <v>6973754</v>
      </c>
      <c r="M1276" s="1"/>
      <c r="N1276" s="1" t="s">
        <v>8702</v>
      </c>
      <c r="O1276" s="1">
        <v>17</v>
      </c>
      <c r="P1276" s="1" t="s">
        <v>42</v>
      </c>
      <c r="Q1276" s="1" t="s">
        <v>43</v>
      </c>
      <c r="R1276" s="1" t="s">
        <v>545</v>
      </c>
      <c r="S1276" s="1">
        <v>3</v>
      </c>
      <c r="T1276" s="1" t="s">
        <v>2660</v>
      </c>
      <c r="U1276" s="1" t="s">
        <v>177</v>
      </c>
      <c r="V1276" s="1" t="s">
        <v>30</v>
      </c>
      <c r="W1276" s="1" t="s">
        <v>47</v>
      </c>
      <c r="X1276" s="1" t="s">
        <v>48</v>
      </c>
      <c r="Y1276" s="1">
        <v>1081</v>
      </c>
      <c r="Z1276" s="1" t="s">
        <v>1824</v>
      </c>
      <c r="AA1276" s="1">
        <v>3</v>
      </c>
      <c r="AB1276" s="1" t="s">
        <v>8703</v>
      </c>
      <c r="AC1276" s="1">
        <v>3</v>
      </c>
      <c r="AD1276" s="1" t="s">
        <v>51</v>
      </c>
      <c r="AE1276" s="1" t="s">
        <v>51</v>
      </c>
      <c r="AF1276" s="7">
        <v>806072000</v>
      </c>
      <c r="AG1276" s="7">
        <v>621454000</v>
      </c>
      <c r="AH1276" s="7">
        <v>184618000</v>
      </c>
      <c r="AI1276" s="7">
        <v>1364724000</v>
      </c>
      <c r="AJ1276" s="7">
        <v>-48289000</v>
      </c>
    </row>
    <row r="1277" spans="2:36" hidden="1" x14ac:dyDescent="0.25">
      <c r="B1277" s="1" t="s">
        <v>1797</v>
      </c>
      <c r="C1277" s="1">
        <v>470074</v>
      </c>
      <c r="D1277" s="1"/>
      <c r="E1277" s="1" t="s">
        <v>8704</v>
      </c>
      <c r="F1277" s="1" t="s">
        <v>8705</v>
      </c>
      <c r="G1277" s="1" t="s">
        <v>38</v>
      </c>
      <c r="H1277" s="1">
        <v>88271877</v>
      </c>
      <c r="I1277" s="1" t="s">
        <v>8706</v>
      </c>
      <c r="J1277" s="1" t="s">
        <v>8707</v>
      </c>
      <c r="K1277" s="1">
        <v>3152371107</v>
      </c>
      <c r="L1277" s="1"/>
      <c r="M1277" s="1"/>
      <c r="N1277" s="1" t="s">
        <v>8708</v>
      </c>
      <c r="O1277" s="1">
        <v>27</v>
      </c>
      <c r="P1277" s="1" t="s">
        <v>42</v>
      </c>
      <c r="Q1277" s="1" t="s">
        <v>43</v>
      </c>
      <c r="R1277" s="1" t="s">
        <v>1908</v>
      </c>
      <c r="S1277" s="1">
        <v>3</v>
      </c>
      <c r="T1277" s="1" t="s">
        <v>8709</v>
      </c>
      <c r="U1277" s="1" t="s">
        <v>67</v>
      </c>
      <c r="V1277" s="1" t="s">
        <v>30</v>
      </c>
      <c r="W1277" s="1" t="s">
        <v>47</v>
      </c>
      <c r="X1277" s="1" t="s">
        <v>48</v>
      </c>
      <c r="Y1277" s="1">
        <v>4642</v>
      </c>
      <c r="Z1277" s="1" t="s">
        <v>1687</v>
      </c>
      <c r="AA1277" s="1">
        <v>2</v>
      </c>
      <c r="AB1277" s="1" t="s">
        <v>8710</v>
      </c>
      <c r="AC1277" s="1">
        <v>2</v>
      </c>
      <c r="AD1277" s="1" t="s">
        <v>51</v>
      </c>
      <c r="AE1277" s="1" t="s">
        <v>51</v>
      </c>
      <c r="AF1277" s="7">
        <v>806047186</v>
      </c>
      <c r="AG1277" s="7">
        <v>757408003</v>
      </c>
      <c r="AH1277" s="7">
        <v>48639183</v>
      </c>
      <c r="AI1277" s="7">
        <v>751488609</v>
      </c>
      <c r="AJ1277" s="7">
        <v>18639183</v>
      </c>
    </row>
    <row r="1278" spans="2:36" ht="25.5" hidden="1" x14ac:dyDescent="0.25">
      <c r="B1278" s="1" t="s">
        <v>1797</v>
      </c>
      <c r="C1278" s="1">
        <v>257138</v>
      </c>
      <c r="D1278" s="1"/>
      <c r="E1278" s="1" t="s">
        <v>8711</v>
      </c>
      <c r="F1278" s="1" t="s">
        <v>8712</v>
      </c>
      <c r="G1278" s="1" t="s">
        <v>38</v>
      </c>
      <c r="H1278" s="1">
        <v>91267037</v>
      </c>
      <c r="I1278" s="1" t="s">
        <v>8713</v>
      </c>
      <c r="J1278" s="1" t="s">
        <v>8714</v>
      </c>
      <c r="K1278" s="1">
        <v>6718298</v>
      </c>
      <c r="L1278" s="1">
        <v>6712004</v>
      </c>
      <c r="M1278" s="1">
        <v>6718298</v>
      </c>
      <c r="N1278" s="1" t="s">
        <v>8715</v>
      </c>
      <c r="O1278" s="1">
        <v>10</v>
      </c>
      <c r="P1278" s="1" t="s">
        <v>42</v>
      </c>
      <c r="Q1278" s="1" t="s">
        <v>43</v>
      </c>
      <c r="R1278" s="1" t="s">
        <v>347</v>
      </c>
      <c r="S1278" s="1">
        <v>3</v>
      </c>
      <c r="T1278" s="1" t="s">
        <v>3546</v>
      </c>
      <c r="U1278" s="1" t="s">
        <v>89</v>
      </c>
      <c r="V1278" s="1" t="s">
        <v>30</v>
      </c>
      <c r="W1278" s="1" t="s">
        <v>47</v>
      </c>
      <c r="X1278" s="1" t="s">
        <v>48</v>
      </c>
      <c r="Y1278" s="1">
        <v>4774</v>
      </c>
      <c r="Z1278" s="1" t="s">
        <v>242</v>
      </c>
      <c r="AA1278" s="1">
        <v>1</v>
      </c>
      <c r="AB1278" s="1" t="s">
        <v>8716</v>
      </c>
      <c r="AC1278" s="1">
        <v>1</v>
      </c>
      <c r="AD1278" s="1" t="s">
        <v>51</v>
      </c>
      <c r="AE1278" s="1" t="s">
        <v>51</v>
      </c>
      <c r="AF1278" s="7">
        <v>804979000</v>
      </c>
      <c r="AG1278" s="7">
        <v>430631000</v>
      </c>
      <c r="AH1278" s="7">
        <v>374348000</v>
      </c>
      <c r="AI1278" s="7">
        <v>1081531000</v>
      </c>
      <c r="AJ1278" s="7">
        <v>39474000</v>
      </c>
    </row>
    <row r="1279" spans="2:36" ht="25.5" hidden="1" x14ac:dyDescent="0.25">
      <c r="B1279" s="1" t="s">
        <v>1797</v>
      </c>
      <c r="C1279" s="1">
        <v>143736</v>
      </c>
      <c r="D1279" s="3"/>
      <c r="E1279" s="1" t="s">
        <v>8717</v>
      </c>
      <c r="F1279" s="1" t="s">
        <v>8718</v>
      </c>
      <c r="G1279" s="1" t="s">
        <v>38</v>
      </c>
      <c r="H1279" s="1">
        <v>11187075</v>
      </c>
      <c r="I1279" s="1" t="s">
        <v>8719</v>
      </c>
      <c r="J1279" s="1" t="s">
        <v>8720</v>
      </c>
      <c r="K1279" s="1">
        <v>6424136</v>
      </c>
      <c r="L1279" s="1">
        <v>3153372755</v>
      </c>
      <c r="M1279" s="1">
        <v>3188095373</v>
      </c>
      <c r="N1279" s="1" t="s">
        <v>8721</v>
      </c>
      <c r="O1279" s="1">
        <v>9</v>
      </c>
      <c r="P1279" s="1" t="s">
        <v>42</v>
      </c>
      <c r="Q1279" s="1" t="s">
        <v>43</v>
      </c>
      <c r="R1279" s="1"/>
      <c r="S1279" s="1"/>
      <c r="T1279" s="1" t="s">
        <v>8722</v>
      </c>
      <c r="U1279" s="1" t="s">
        <v>1493</v>
      </c>
      <c r="V1279" s="1" t="s">
        <v>30</v>
      </c>
      <c r="W1279" s="1" t="s">
        <v>47</v>
      </c>
      <c r="X1279" s="1" t="s">
        <v>48</v>
      </c>
      <c r="Y1279" s="1">
        <v>3312</v>
      </c>
      <c r="Z1279" s="1" t="s">
        <v>1403</v>
      </c>
      <c r="AA1279" s="1">
        <v>1</v>
      </c>
      <c r="AB1279" s="1" t="s">
        <v>8723</v>
      </c>
      <c r="AC1279" s="1">
        <v>1</v>
      </c>
      <c r="AD1279" s="1" t="s">
        <v>51</v>
      </c>
      <c r="AE1279" s="1" t="s">
        <v>51</v>
      </c>
      <c r="AF1279" s="7">
        <v>804865238</v>
      </c>
      <c r="AG1279" s="7">
        <v>0</v>
      </c>
      <c r="AH1279" s="7">
        <v>804865238</v>
      </c>
      <c r="AI1279" s="7">
        <v>957576012</v>
      </c>
      <c r="AJ1279" s="7">
        <v>0</v>
      </c>
    </row>
    <row r="1280" spans="2:36" ht="25.5" hidden="1" x14ac:dyDescent="0.25">
      <c r="B1280" s="1" t="s">
        <v>1797</v>
      </c>
      <c r="C1280" s="1">
        <v>407048</v>
      </c>
      <c r="D1280" s="1"/>
      <c r="E1280" s="1" t="s">
        <v>8724</v>
      </c>
      <c r="F1280" s="1">
        <v>13723849</v>
      </c>
      <c r="G1280" s="1"/>
      <c r="H1280" s="1"/>
      <c r="I1280" s="1"/>
      <c r="J1280" s="1" t="s">
        <v>8725</v>
      </c>
      <c r="K1280" s="1">
        <v>6760301</v>
      </c>
      <c r="L1280" s="1">
        <v>3212302813</v>
      </c>
      <c r="M1280" s="1"/>
      <c r="N1280" s="1" t="s">
        <v>8726</v>
      </c>
      <c r="O1280" s="1">
        <v>3</v>
      </c>
      <c r="P1280" s="1" t="s">
        <v>42</v>
      </c>
      <c r="Q1280" s="1" t="s">
        <v>43</v>
      </c>
      <c r="R1280" s="1" t="s">
        <v>641</v>
      </c>
      <c r="S1280" s="1">
        <v>1</v>
      </c>
      <c r="T1280" s="1" t="s">
        <v>8727</v>
      </c>
      <c r="U1280" s="1" t="s">
        <v>251</v>
      </c>
      <c r="V1280" s="1" t="s">
        <v>30</v>
      </c>
      <c r="W1280" s="1" t="s">
        <v>68</v>
      </c>
      <c r="X1280" s="1" t="s">
        <v>69</v>
      </c>
      <c r="Y1280" s="1">
        <v>1020</v>
      </c>
      <c r="Z1280" s="1" t="s">
        <v>2993</v>
      </c>
      <c r="AA1280" s="1">
        <v>1</v>
      </c>
      <c r="AB1280" s="1" t="s">
        <v>8728</v>
      </c>
      <c r="AC1280" s="1">
        <v>1</v>
      </c>
      <c r="AD1280" s="1" t="s">
        <v>51</v>
      </c>
      <c r="AE1280" s="1" t="s">
        <v>51</v>
      </c>
      <c r="AF1280" s="7">
        <v>804276778</v>
      </c>
      <c r="AG1280" s="7">
        <v>186190443</v>
      </c>
      <c r="AH1280" s="7">
        <v>618086335</v>
      </c>
      <c r="AI1280" s="7">
        <v>352240150</v>
      </c>
      <c r="AJ1280" s="7">
        <v>16580379</v>
      </c>
    </row>
    <row r="1281" spans="2:36" ht="38.25" hidden="1" x14ac:dyDescent="0.25">
      <c r="B1281" s="1" t="s">
        <v>1797</v>
      </c>
      <c r="C1281" s="1">
        <v>338428</v>
      </c>
      <c r="D1281" s="1"/>
      <c r="E1281" s="1" t="s">
        <v>8729</v>
      </c>
      <c r="F1281" s="1" t="s">
        <v>8730</v>
      </c>
      <c r="G1281" s="1" t="s">
        <v>38</v>
      </c>
      <c r="H1281" s="1">
        <v>63536344</v>
      </c>
      <c r="I1281" s="1" t="s">
        <v>8731</v>
      </c>
      <c r="J1281" s="1" t="s">
        <v>8732</v>
      </c>
      <c r="K1281" s="1">
        <v>6960349</v>
      </c>
      <c r="L1281" s="1">
        <v>3133698313</v>
      </c>
      <c r="M1281" s="1"/>
      <c r="N1281" s="1" t="s">
        <v>8733</v>
      </c>
      <c r="O1281" s="1">
        <v>5</v>
      </c>
      <c r="P1281" s="1" t="s">
        <v>42</v>
      </c>
      <c r="Q1281" s="1" t="s">
        <v>43</v>
      </c>
      <c r="R1281" s="1" t="s">
        <v>97</v>
      </c>
      <c r="S1281" s="1">
        <v>12</v>
      </c>
      <c r="T1281" s="1" t="s">
        <v>8734</v>
      </c>
      <c r="U1281" s="1" t="s">
        <v>46</v>
      </c>
      <c r="V1281" s="1" t="s">
        <v>30</v>
      </c>
      <c r="W1281" s="1" t="s">
        <v>47</v>
      </c>
      <c r="X1281" s="1" t="s">
        <v>48</v>
      </c>
      <c r="Y1281" s="1">
        <v>4772</v>
      </c>
      <c r="Z1281" s="1" t="s">
        <v>1487</v>
      </c>
      <c r="AA1281" s="1">
        <v>5</v>
      </c>
      <c r="AB1281" s="1" t="s">
        <v>8735</v>
      </c>
      <c r="AC1281" s="1">
        <v>5</v>
      </c>
      <c r="AD1281" s="1" t="s">
        <v>51</v>
      </c>
      <c r="AE1281" s="1" t="s">
        <v>51</v>
      </c>
      <c r="AF1281" s="7">
        <v>802532379</v>
      </c>
      <c r="AG1281" s="7">
        <v>663675666</v>
      </c>
      <c r="AH1281" s="7">
        <v>138856713</v>
      </c>
      <c r="AI1281" s="7">
        <v>976449000</v>
      </c>
      <c r="AJ1281" s="7">
        <v>33509061</v>
      </c>
    </row>
    <row r="1282" spans="2:36" ht="25.5" hidden="1" x14ac:dyDescent="0.25">
      <c r="B1282" s="1" t="s">
        <v>1797</v>
      </c>
      <c r="C1282" s="1">
        <v>388084</v>
      </c>
      <c r="D1282" s="1"/>
      <c r="E1282" s="1" t="s">
        <v>8736</v>
      </c>
      <c r="F1282" s="1" t="s">
        <v>8737</v>
      </c>
      <c r="G1282" s="1" t="s">
        <v>38</v>
      </c>
      <c r="H1282" s="1">
        <v>63497674</v>
      </c>
      <c r="I1282" s="1" t="s">
        <v>2657</v>
      </c>
      <c r="J1282" s="1" t="s">
        <v>8738</v>
      </c>
      <c r="K1282" s="1">
        <v>6718117</v>
      </c>
      <c r="L1282" s="1">
        <v>3108063118</v>
      </c>
      <c r="M1282" s="1"/>
      <c r="N1282" s="1" t="s">
        <v>8739</v>
      </c>
      <c r="O1282" s="1">
        <v>10</v>
      </c>
      <c r="P1282" s="1" t="s">
        <v>42</v>
      </c>
      <c r="Q1282" s="1" t="s">
        <v>43</v>
      </c>
      <c r="R1282" s="1" t="s">
        <v>545</v>
      </c>
      <c r="S1282" s="1">
        <v>3</v>
      </c>
      <c r="T1282" s="1" t="s">
        <v>8740</v>
      </c>
      <c r="U1282" s="1" t="s">
        <v>1685</v>
      </c>
      <c r="V1282" s="1" t="s">
        <v>30</v>
      </c>
      <c r="W1282" s="1" t="s">
        <v>47</v>
      </c>
      <c r="X1282" s="1" t="s">
        <v>48</v>
      </c>
      <c r="Y1282" s="1">
        <v>1521</v>
      </c>
      <c r="Z1282" s="1" t="s">
        <v>1839</v>
      </c>
      <c r="AA1282" s="1">
        <v>1</v>
      </c>
      <c r="AB1282" s="1" t="s">
        <v>8741</v>
      </c>
      <c r="AC1282" s="1">
        <v>1</v>
      </c>
      <c r="AD1282" s="1" t="s">
        <v>51</v>
      </c>
      <c r="AE1282" s="1" t="s">
        <v>51</v>
      </c>
      <c r="AF1282" s="7">
        <v>801385289</v>
      </c>
      <c r="AG1282" s="7">
        <v>444562448</v>
      </c>
      <c r="AH1282" s="7">
        <v>356822841</v>
      </c>
      <c r="AI1282" s="7">
        <v>353850430</v>
      </c>
      <c r="AJ1282" s="7">
        <v>0</v>
      </c>
    </row>
    <row r="1283" spans="2:36" ht="25.5" hidden="1" x14ac:dyDescent="0.25">
      <c r="B1283" s="1" t="s">
        <v>1797</v>
      </c>
      <c r="C1283" s="1">
        <v>135707</v>
      </c>
      <c r="D1283" s="1"/>
      <c r="E1283" s="1" t="s">
        <v>8742</v>
      </c>
      <c r="F1283" s="1" t="s">
        <v>8743</v>
      </c>
      <c r="G1283" s="1" t="s">
        <v>38</v>
      </c>
      <c r="H1283" s="1">
        <v>91229635</v>
      </c>
      <c r="I1283" s="1" t="s">
        <v>8744</v>
      </c>
      <c r="J1283" s="1" t="s">
        <v>8745</v>
      </c>
      <c r="K1283" s="1">
        <v>3166240663</v>
      </c>
      <c r="L1283" s="1">
        <v>6900543</v>
      </c>
      <c r="M1283" s="1"/>
      <c r="N1283" s="1" t="s">
        <v>8746</v>
      </c>
      <c r="O1283" s="1">
        <v>2</v>
      </c>
      <c r="P1283" s="1" t="s">
        <v>42</v>
      </c>
      <c r="Q1283" s="1" t="s">
        <v>43</v>
      </c>
      <c r="R1283" s="1" t="s">
        <v>57</v>
      </c>
      <c r="S1283" s="1">
        <v>16</v>
      </c>
      <c r="T1283" s="1" t="s">
        <v>628</v>
      </c>
      <c r="U1283" s="1" t="s">
        <v>251</v>
      </c>
      <c r="V1283" s="1" t="s">
        <v>30</v>
      </c>
      <c r="W1283" s="1" t="s">
        <v>47</v>
      </c>
      <c r="X1283" s="1" t="s">
        <v>48</v>
      </c>
      <c r="Y1283" s="1">
        <v>4220</v>
      </c>
      <c r="Z1283" s="1" t="s">
        <v>1709</v>
      </c>
      <c r="AA1283" s="1">
        <v>1</v>
      </c>
      <c r="AB1283" s="1" t="s">
        <v>8747</v>
      </c>
      <c r="AC1283" s="1">
        <v>1</v>
      </c>
      <c r="AD1283" s="1" t="s">
        <v>51</v>
      </c>
      <c r="AE1283" s="1" t="s">
        <v>51</v>
      </c>
      <c r="AF1283" s="7">
        <v>799473641</v>
      </c>
      <c r="AG1283" s="7">
        <v>17739800</v>
      </c>
      <c r="AH1283" s="7">
        <v>781733841</v>
      </c>
      <c r="AI1283" s="7">
        <v>79599281</v>
      </c>
      <c r="AJ1283" s="7">
        <v>24103543</v>
      </c>
    </row>
    <row r="1284" spans="2:36" hidden="1" x14ac:dyDescent="0.25">
      <c r="B1284" s="1" t="s">
        <v>1797</v>
      </c>
      <c r="C1284" s="1">
        <v>415892</v>
      </c>
      <c r="D1284" s="1" t="s">
        <v>8748</v>
      </c>
      <c r="E1284" s="1" t="s">
        <v>8749</v>
      </c>
      <c r="F1284" s="1" t="s">
        <v>8750</v>
      </c>
      <c r="G1284" s="1" t="s">
        <v>38</v>
      </c>
      <c r="H1284" s="1">
        <v>1018506450</v>
      </c>
      <c r="I1284" s="1" t="s">
        <v>8751</v>
      </c>
      <c r="J1284" s="1" t="s">
        <v>8752</v>
      </c>
      <c r="K1284" s="1">
        <v>6351515</v>
      </c>
      <c r="L1284" s="1">
        <v>6356363</v>
      </c>
      <c r="M1284" s="1">
        <v>3176412465</v>
      </c>
      <c r="N1284" s="1" t="s">
        <v>8753</v>
      </c>
      <c r="O1284" s="1">
        <v>0</v>
      </c>
      <c r="P1284" s="1" t="s">
        <v>42</v>
      </c>
      <c r="Q1284" s="1" t="s">
        <v>43</v>
      </c>
      <c r="R1284" s="1" t="s">
        <v>77</v>
      </c>
      <c r="S1284" s="1">
        <v>13</v>
      </c>
      <c r="T1284" s="1" t="s">
        <v>8754</v>
      </c>
      <c r="U1284" s="1" t="s">
        <v>46</v>
      </c>
      <c r="V1284" s="1" t="s">
        <v>30</v>
      </c>
      <c r="W1284" s="1" t="s">
        <v>47</v>
      </c>
      <c r="X1284" s="1" t="s">
        <v>48</v>
      </c>
      <c r="Y1284" s="1">
        <v>4923</v>
      </c>
      <c r="Z1284" s="1" t="s">
        <v>582</v>
      </c>
      <c r="AA1284" s="1">
        <v>0</v>
      </c>
      <c r="AB1284" s="1"/>
      <c r="AC1284" s="1">
        <v>0</v>
      </c>
      <c r="AD1284" s="1" t="s">
        <v>51</v>
      </c>
      <c r="AE1284" s="1" t="s">
        <v>51</v>
      </c>
      <c r="AF1284" s="7">
        <v>799470401</v>
      </c>
      <c r="AG1284" s="7">
        <v>0</v>
      </c>
      <c r="AH1284" s="7">
        <v>799470401</v>
      </c>
      <c r="AI1284" s="7">
        <v>529599</v>
      </c>
      <c r="AJ1284" s="7">
        <v>0</v>
      </c>
    </row>
    <row r="1285" spans="2:36" hidden="1" x14ac:dyDescent="0.25">
      <c r="B1285" s="1" t="s">
        <v>1797</v>
      </c>
      <c r="C1285" s="1">
        <v>161023</v>
      </c>
      <c r="D1285" s="1"/>
      <c r="E1285" s="1" t="s">
        <v>8755</v>
      </c>
      <c r="F1285" s="1">
        <v>63489227</v>
      </c>
      <c r="G1285" s="1"/>
      <c r="H1285" s="1"/>
      <c r="I1285" s="1"/>
      <c r="J1285" s="1" t="s">
        <v>8756</v>
      </c>
      <c r="K1285" s="1">
        <v>6806809</v>
      </c>
      <c r="L1285" s="1">
        <v>3166921183</v>
      </c>
      <c r="M1285" s="1"/>
      <c r="N1285" s="1" t="s">
        <v>8757</v>
      </c>
      <c r="O1285" s="1">
        <v>3</v>
      </c>
      <c r="P1285" s="1" t="s">
        <v>42</v>
      </c>
      <c r="Q1285" s="1" t="s">
        <v>43</v>
      </c>
      <c r="R1285" s="1"/>
      <c r="S1285" s="1"/>
      <c r="T1285" s="1" t="s">
        <v>8758</v>
      </c>
      <c r="U1285" s="1" t="s">
        <v>89</v>
      </c>
      <c r="V1285" s="1" t="s">
        <v>30</v>
      </c>
      <c r="W1285" s="1" t="s">
        <v>68</v>
      </c>
      <c r="X1285" s="1" t="s">
        <v>69</v>
      </c>
      <c r="Y1285" s="1">
        <v>8621</v>
      </c>
      <c r="Z1285" s="1" t="s">
        <v>597</v>
      </c>
      <c r="AA1285" s="1">
        <v>1</v>
      </c>
      <c r="AB1285" s="1" t="s">
        <v>8759</v>
      </c>
      <c r="AC1285" s="1">
        <v>1</v>
      </c>
      <c r="AD1285" s="1" t="s">
        <v>51</v>
      </c>
      <c r="AE1285" s="1" t="s">
        <v>51</v>
      </c>
      <c r="AF1285" s="7">
        <v>799118000</v>
      </c>
      <c r="AG1285" s="7">
        <v>275695000</v>
      </c>
      <c r="AH1285" s="7">
        <v>523423000</v>
      </c>
      <c r="AI1285" s="7">
        <v>265451000</v>
      </c>
      <c r="AJ1285" s="7">
        <v>65482000</v>
      </c>
    </row>
    <row r="1286" spans="2:36" hidden="1" x14ac:dyDescent="0.25">
      <c r="B1286" s="1" t="s">
        <v>1797</v>
      </c>
      <c r="C1286" s="1">
        <v>439482</v>
      </c>
      <c r="D1286" s="1"/>
      <c r="E1286" s="1" t="s">
        <v>8760</v>
      </c>
      <c r="F1286" s="1" t="s">
        <v>8761</v>
      </c>
      <c r="G1286" s="1" t="s">
        <v>38</v>
      </c>
      <c r="H1286" s="1">
        <v>91518246</v>
      </c>
      <c r="I1286" s="1" t="s">
        <v>8762</v>
      </c>
      <c r="J1286" s="1" t="s">
        <v>8763</v>
      </c>
      <c r="K1286" s="1">
        <v>6327256</v>
      </c>
      <c r="L1286" s="1">
        <v>3187355649</v>
      </c>
      <c r="M1286" s="1"/>
      <c r="N1286" s="1" t="s">
        <v>8764</v>
      </c>
      <c r="O1286" s="1">
        <v>0</v>
      </c>
      <c r="P1286" s="1" t="s">
        <v>42</v>
      </c>
      <c r="Q1286" s="1" t="s">
        <v>43</v>
      </c>
      <c r="R1286" s="1" t="s">
        <v>545</v>
      </c>
      <c r="S1286" s="1">
        <v>3</v>
      </c>
      <c r="T1286" s="1" t="s">
        <v>8765</v>
      </c>
      <c r="U1286" s="1" t="s">
        <v>8766</v>
      </c>
      <c r="V1286" s="1" t="s">
        <v>30</v>
      </c>
      <c r="W1286" s="1" t="s">
        <v>47</v>
      </c>
      <c r="X1286" s="1" t="s">
        <v>48</v>
      </c>
      <c r="Y1286" s="1">
        <v>4290</v>
      </c>
      <c r="Z1286" s="1" t="s">
        <v>169</v>
      </c>
      <c r="AA1286" s="1">
        <v>1</v>
      </c>
      <c r="AB1286" s="1" t="s">
        <v>8767</v>
      </c>
      <c r="AC1286" s="1">
        <v>1</v>
      </c>
      <c r="AD1286" s="1" t="s">
        <v>51</v>
      </c>
      <c r="AE1286" s="1" t="s">
        <v>51</v>
      </c>
      <c r="AF1286" s="7">
        <v>797937190</v>
      </c>
      <c r="AG1286" s="7">
        <v>654731959</v>
      </c>
      <c r="AH1286" s="7">
        <v>143205231</v>
      </c>
      <c r="AI1286" s="7">
        <v>87199999</v>
      </c>
      <c r="AJ1286" s="7">
        <v>6846408</v>
      </c>
    </row>
    <row r="1287" spans="2:36" ht="38.25" hidden="1" x14ac:dyDescent="0.25">
      <c r="B1287" s="1" t="s">
        <v>1797</v>
      </c>
      <c r="C1287" s="1">
        <v>21226</v>
      </c>
      <c r="D1287" s="3"/>
      <c r="E1287" s="1" t="s">
        <v>8768</v>
      </c>
      <c r="F1287" s="1">
        <v>37838609</v>
      </c>
      <c r="G1287" s="1"/>
      <c r="H1287" s="1"/>
      <c r="I1287" s="1"/>
      <c r="J1287" s="1" t="s">
        <v>8769</v>
      </c>
      <c r="K1287" s="1">
        <v>6332525</v>
      </c>
      <c r="L1287" s="1">
        <v>3182544250</v>
      </c>
      <c r="M1287" s="1">
        <v>6332525</v>
      </c>
      <c r="N1287" s="1" t="s">
        <v>8770</v>
      </c>
      <c r="O1287" s="1">
        <v>3</v>
      </c>
      <c r="P1287" s="1" t="s">
        <v>42</v>
      </c>
      <c r="Q1287" s="1" t="s">
        <v>43</v>
      </c>
      <c r="R1287" s="1"/>
      <c r="S1287" s="1"/>
      <c r="T1287" s="1" t="s">
        <v>8771</v>
      </c>
      <c r="U1287" s="1" t="s">
        <v>46</v>
      </c>
      <c r="V1287" s="1" t="s">
        <v>30</v>
      </c>
      <c r="W1287" s="1" t="s">
        <v>68</v>
      </c>
      <c r="X1287" s="1" t="s">
        <v>69</v>
      </c>
      <c r="Y1287" s="1">
        <v>4772</v>
      </c>
      <c r="Z1287" s="1" t="s">
        <v>1487</v>
      </c>
      <c r="AA1287" s="1">
        <v>1</v>
      </c>
      <c r="AB1287" s="1" t="s">
        <v>8772</v>
      </c>
      <c r="AC1287" s="1">
        <v>1</v>
      </c>
      <c r="AD1287" s="1" t="s">
        <v>51</v>
      </c>
      <c r="AE1287" s="1" t="s">
        <v>51</v>
      </c>
      <c r="AF1287" s="7">
        <v>796150000</v>
      </c>
      <c r="AG1287" s="7">
        <v>172800000</v>
      </c>
      <c r="AH1287" s="7">
        <v>623350000</v>
      </c>
      <c r="AI1287" s="7">
        <v>328573000</v>
      </c>
      <c r="AJ1287" s="7">
        <v>0</v>
      </c>
    </row>
    <row r="1288" spans="2:36" hidden="1" x14ac:dyDescent="0.25">
      <c r="B1288" s="1" t="s">
        <v>1797</v>
      </c>
      <c r="C1288" s="1">
        <v>141363</v>
      </c>
      <c r="D1288" s="3"/>
      <c r="E1288" s="1" t="s">
        <v>8773</v>
      </c>
      <c r="F1288" s="1" t="s">
        <v>8774</v>
      </c>
      <c r="G1288" s="1" t="s">
        <v>38</v>
      </c>
      <c r="H1288" s="1">
        <v>13816717</v>
      </c>
      <c r="I1288" s="1" t="s">
        <v>617</v>
      </c>
      <c r="J1288" s="1" t="s">
        <v>8775</v>
      </c>
      <c r="K1288" s="1">
        <v>6186888</v>
      </c>
      <c r="L1288" s="1">
        <v>6186888</v>
      </c>
      <c r="M1288" s="1"/>
      <c r="N1288" s="1" t="s">
        <v>8776</v>
      </c>
      <c r="O1288" s="1">
        <v>0</v>
      </c>
      <c r="P1288" s="1" t="s">
        <v>42</v>
      </c>
      <c r="Q1288" s="1" t="s">
        <v>43</v>
      </c>
      <c r="R1288" s="1"/>
      <c r="S1288" s="1"/>
      <c r="T1288" s="1" t="s">
        <v>8777</v>
      </c>
      <c r="U1288" s="1" t="s">
        <v>89</v>
      </c>
      <c r="V1288" s="1" t="s">
        <v>30</v>
      </c>
      <c r="W1288" s="1" t="s">
        <v>47</v>
      </c>
      <c r="X1288" s="1" t="s">
        <v>48</v>
      </c>
      <c r="Y1288" s="1">
        <v>150</v>
      </c>
      <c r="Z1288" s="1" t="s">
        <v>269</v>
      </c>
      <c r="AA1288" s="1">
        <v>1</v>
      </c>
      <c r="AB1288" s="1" t="s">
        <v>8773</v>
      </c>
      <c r="AC1288" s="1">
        <v>1</v>
      </c>
      <c r="AD1288" s="1" t="s">
        <v>51</v>
      </c>
      <c r="AE1288" s="1" t="s">
        <v>51</v>
      </c>
      <c r="AF1288" s="7">
        <v>795867000</v>
      </c>
      <c r="AG1288" s="7">
        <v>0</v>
      </c>
      <c r="AH1288" s="7">
        <v>795867000</v>
      </c>
      <c r="AI1288" s="7">
        <v>0</v>
      </c>
      <c r="AJ1288" s="7">
        <v>-3178000</v>
      </c>
    </row>
    <row r="1289" spans="2:36" ht="38.25" hidden="1" x14ac:dyDescent="0.25">
      <c r="B1289" s="1" t="s">
        <v>1797</v>
      </c>
      <c r="C1289" s="1">
        <v>109218</v>
      </c>
      <c r="D1289" s="3"/>
      <c r="E1289" s="1" t="s">
        <v>8778</v>
      </c>
      <c r="F1289" s="1" t="s">
        <v>8779</v>
      </c>
      <c r="G1289" s="1" t="s">
        <v>38</v>
      </c>
      <c r="H1289" s="1">
        <v>1128401160</v>
      </c>
      <c r="I1289" s="1" t="s">
        <v>3291</v>
      </c>
      <c r="J1289" s="1" t="s">
        <v>8780</v>
      </c>
      <c r="K1289" s="1">
        <v>3134192851</v>
      </c>
      <c r="L1289" s="1"/>
      <c r="M1289" s="1"/>
      <c r="N1289" s="1" t="s">
        <v>8781</v>
      </c>
      <c r="O1289" s="1">
        <v>2</v>
      </c>
      <c r="P1289" s="1" t="s">
        <v>42</v>
      </c>
      <c r="Q1289" s="1" t="s">
        <v>43</v>
      </c>
      <c r="R1289" s="1" t="s">
        <v>774</v>
      </c>
      <c r="S1289" s="1">
        <v>12</v>
      </c>
      <c r="T1289" s="1" t="s">
        <v>8782</v>
      </c>
      <c r="U1289" s="1" t="s">
        <v>109</v>
      </c>
      <c r="V1289" s="1" t="s">
        <v>30</v>
      </c>
      <c r="W1289" s="1" t="s">
        <v>110</v>
      </c>
      <c r="X1289" s="1" t="s">
        <v>48</v>
      </c>
      <c r="Y1289" s="1">
        <v>4663</v>
      </c>
      <c r="Z1289" s="1" t="s">
        <v>134</v>
      </c>
      <c r="AA1289" s="1">
        <v>1</v>
      </c>
      <c r="AB1289" s="1" t="s">
        <v>8783</v>
      </c>
      <c r="AC1289" s="1">
        <v>1</v>
      </c>
      <c r="AD1289" s="1" t="s">
        <v>51</v>
      </c>
      <c r="AE1289" s="1" t="s">
        <v>51</v>
      </c>
      <c r="AF1289" s="7">
        <v>793310000</v>
      </c>
      <c r="AG1289" s="7">
        <v>355465000</v>
      </c>
      <c r="AH1289" s="7">
        <v>437845000</v>
      </c>
      <c r="AI1289" s="7">
        <v>78923000</v>
      </c>
      <c r="AJ1289" s="7">
        <v>0</v>
      </c>
    </row>
    <row r="1290" spans="2:36" ht="25.5" hidden="1" x14ac:dyDescent="0.25">
      <c r="B1290" s="1" t="s">
        <v>1797</v>
      </c>
      <c r="C1290" s="1">
        <v>240008</v>
      </c>
      <c r="D1290" s="1"/>
      <c r="E1290" s="1" t="s">
        <v>8784</v>
      </c>
      <c r="F1290" s="1" t="s">
        <v>8785</v>
      </c>
      <c r="G1290" s="1" t="s">
        <v>38</v>
      </c>
      <c r="H1290" s="1">
        <v>77187080</v>
      </c>
      <c r="I1290" s="1" t="s">
        <v>1935</v>
      </c>
      <c r="J1290" s="1" t="s">
        <v>8786</v>
      </c>
      <c r="K1290" s="1">
        <v>3176448361</v>
      </c>
      <c r="L1290" s="1"/>
      <c r="M1290" s="1"/>
      <c r="N1290" s="1" t="s">
        <v>8787</v>
      </c>
      <c r="O1290" s="1">
        <v>1</v>
      </c>
      <c r="P1290" s="1" t="s">
        <v>42</v>
      </c>
      <c r="Q1290" s="1" t="s">
        <v>43</v>
      </c>
      <c r="R1290" s="1" t="s">
        <v>276</v>
      </c>
      <c r="S1290" s="1">
        <v>13</v>
      </c>
      <c r="T1290" s="1" t="s">
        <v>8788</v>
      </c>
      <c r="U1290" s="1" t="s">
        <v>89</v>
      </c>
      <c r="V1290" s="1" t="s">
        <v>30</v>
      </c>
      <c r="W1290" s="1" t="s">
        <v>47</v>
      </c>
      <c r="X1290" s="1" t="s">
        <v>48</v>
      </c>
      <c r="Y1290" s="1">
        <v>6499</v>
      </c>
      <c r="Z1290" s="1" t="s">
        <v>622</v>
      </c>
      <c r="AA1290" s="1">
        <v>1</v>
      </c>
      <c r="AB1290" s="1" t="s">
        <v>8789</v>
      </c>
      <c r="AC1290" s="1">
        <v>1</v>
      </c>
      <c r="AD1290" s="1" t="s">
        <v>51</v>
      </c>
      <c r="AE1290" s="1" t="s">
        <v>51</v>
      </c>
      <c r="AF1290" s="7">
        <v>793204496</v>
      </c>
      <c r="AG1290" s="7">
        <v>43516588</v>
      </c>
      <c r="AH1290" s="7">
        <v>749687908</v>
      </c>
      <c r="AI1290" s="7">
        <v>81677981</v>
      </c>
      <c r="AJ1290" s="7">
        <v>5364770</v>
      </c>
    </row>
    <row r="1291" spans="2:36" hidden="1" x14ac:dyDescent="0.25">
      <c r="B1291" s="1" t="s">
        <v>1797</v>
      </c>
      <c r="C1291" s="1">
        <v>105252</v>
      </c>
      <c r="D1291" s="3"/>
      <c r="E1291" s="1" t="s">
        <v>8790</v>
      </c>
      <c r="F1291" s="1">
        <v>91209171</v>
      </c>
      <c r="G1291" s="1"/>
      <c r="H1291" s="1"/>
      <c r="I1291" s="1"/>
      <c r="J1291" s="1" t="s">
        <v>8791</v>
      </c>
      <c r="K1291" s="1">
        <v>6525740</v>
      </c>
      <c r="L1291" s="1">
        <v>3176651102</v>
      </c>
      <c r="M1291" s="1"/>
      <c r="N1291" s="1" t="s">
        <v>8792</v>
      </c>
      <c r="O1291" s="1">
        <v>10</v>
      </c>
      <c r="P1291" s="1" t="s">
        <v>42</v>
      </c>
      <c r="Q1291" s="1" t="s">
        <v>43</v>
      </c>
      <c r="R1291" s="1" t="s">
        <v>65</v>
      </c>
      <c r="S1291" s="1">
        <v>15</v>
      </c>
      <c r="T1291" s="1" t="s">
        <v>8793</v>
      </c>
      <c r="U1291" s="1" t="s">
        <v>1252</v>
      </c>
      <c r="V1291" s="1" t="s">
        <v>30</v>
      </c>
      <c r="W1291" s="1" t="s">
        <v>68</v>
      </c>
      <c r="X1291" s="1" t="s">
        <v>69</v>
      </c>
      <c r="Y1291" s="1">
        <v>3210</v>
      </c>
      <c r="Z1291" s="1" t="s">
        <v>6944</v>
      </c>
      <c r="AA1291" s="1">
        <v>1</v>
      </c>
      <c r="AB1291" s="1" t="s">
        <v>8794</v>
      </c>
      <c r="AC1291" s="1">
        <v>1</v>
      </c>
      <c r="AD1291" s="1" t="s">
        <v>51</v>
      </c>
      <c r="AE1291" s="1" t="s">
        <v>51</v>
      </c>
      <c r="AF1291" s="7">
        <v>793142650</v>
      </c>
      <c r="AG1291" s="7">
        <v>135101884</v>
      </c>
      <c r="AH1291" s="7">
        <v>658040766</v>
      </c>
      <c r="AI1291" s="7">
        <v>330223370</v>
      </c>
      <c r="AJ1291" s="7">
        <v>57073936</v>
      </c>
    </row>
    <row r="1292" spans="2:36" ht="25.5" hidden="1" x14ac:dyDescent="0.25">
      <c r="B1292" s="1" t="s">
        <v>1797</v>
      </c>
      <c r="C1292" s="1">
        <v>78447</v>
      </c>
      <c r="D1292" s="3"/>
      <c r="E1292" s="1" t="s">
        <v>8795</v>
      </c>
      <c r="F1292" s="1" t="s">
        <v>8796</v>
      </c>
      <c r="G1292" s="1" t="s">
        <v>38</v>
      </c>
      <c r="H1292" s="1">
        <v>91279465</v>
      </c>
      <c r="I1292" s="1" t="s">
        <v>8797</v>
      </c>
      <c r="J1292" s="1" t="s">
        <v>8798</v>
      </c>
      <c r="K1292" s="1">
        <v>3017403176</v>
      </c>
      <c r="L1292" s="1"/>
      <c r="M1292" s="1"/>
      <c r="N1292" s="1" t="s">
        <v>8799</v>
      </c>
      <c r="O1292" s="1">
        <v>38</v>
      </c>
      <c r="P1292" s="1" t="s">
        <v>42</v>
      </c>
      <c r="Q1292" s="1" t="s">
        <v>43</v>
      </c>
      <c r="R1292" s="1" t="s">
        <v>97</v>
      </c>
      <c r="S1292" s="1">
        <v>12</v>
      </c>
      <c r="T1292" s="1" t="s">
        <v>8800</v>
      </c>
      <c r="U1292" s="1" t="s">
        <v>635</v>
      </c>
      <c r="V1292" s="1" t="s">
        <v>30</v>
      </c>
      <c r="W1292" s="1" t="s">
        <v>110</v>
      </c>
      <c r="X1292" s="1" t="s">
        <v>48</v>
      </c>
      <c r="Y1292" s="1">
        <v>4390</v>
      </c>
      <c r="Z1292" s="1" t="s">
        <v>1356</v>
      </c>
      <c r="AA1292" s="1">
        <v>1</v>
      </c>
      <c r="AB1292" s="1" t="s">
        <v>8795</v>
      </c>
      <c r="AC1292" s="1">
        <v>1</v>
      </c>
      <c r="AD1292" s="1" t="s">
        <v>51</v>
      </c>
      <c r="AE1292" s="1" t="s">
        <v>51</v>
      </c>
      <c r="AF1292" s="7">
        <v>792737988</v>
      </c>
      <c r="AG1292" s="7">
        <v>244148549</v>
      </c>
      <c r="AH1292" s="7">
        <v>548589439</v>
      </c>
      <c r="AI1292" s="7">
        <v>1315112319</v>
      </c>
      <c r="AJ1292" s="7">
        <v>94455799</v>
      </c>
    </row>
    <row r="1293" spans="2:36" ht="25.5" hidden="1" x14ac:dyDescent="0.25">
      <c r="B1293" s="1" t="s">
        <v>1797</v>
      </c>
      <c r="C1293" s="1">
        <v>169468</v>
      </c>
      <c r="D1293" s="3"/>
      <c r="E1293" s="1" t="s">
        <v>8801</v>
      </c>
      <c r="F1293" s="1" t="s">
        <v>8802</v>
      </c>
      <c r="G1293" s="1" t="s">
        <v>38</v>
      </c>
      <c r="H1293" s="1">
        <v>5553313</v>
      </c>
      <c r="I1293" s="1" t="s">
        <v>8803</v>
      </c>
      <c r="J1293" s="1" t="s">
        <v>8804</v>
      </c>
      <c r="K1293" s="1">
        <v>3183728662</v>
      </c>
      <c r="L1293" s="1">
        <v>6459031</v>
      </c>
      <c r="M1293" s="1"/>
      <c r="N1293" s="1" t="s">
        <v>8805</v>
      </c>
      <c r="O1293" s="1">
        <v>0</v>
      </c>
      <c r="P1293" s="1" t="s">
        <v>42</v>
      </c>
      <c r="Q1293" s="1" t="s">
        <v>43</v>
      </c>
      <c r="R1293" s="1" t="s">
        <v>202</v>
      </c>
      <c r="S1293" s="1">
        <v>12</v>
      </c>
      <c r="T1293" s="1" t="s">
        <v>8806</v>
      </c>
      <c r="U1293" s="1" t="s">
        <v>1712</v>
      </c>
      <c r="V1293" s="1" t="s">
        <v>30</v>
      </c>
      <c r="W1293" s="1" t="s">
        <v>47</v>
      </c>
      <c r="X1293" s="1" t="s">
        <v>48</v>
      </c>
      <c r="Y1293" s="1">
        <v>6810</v>
      </c>
      <c r="Z1293" s="1" t="s">
        <v>119</v>
      </c>
      <c r="AA1293" s="1">
        <v>1</v>
      </c>
      <c r="AB1293" s="1" t="s">
        <v>8801</v>
      </c>
      <c r="AC1293" s="1">
        <v>1</v>
      </c>
      <c r="AD1293" s="1" t="s">
        <v>51</v>
      </c>
      <c r="AE1293" s="1" t="s">
        <v>51</v>
      </c>
      <c r="AF1293" s="7">
        <v>792124000</v>
      </c>
      <c r="AG1293" s="7">
        <v>93972000</v>
      </c>
      <c r="AH1293" s="7">
        <v>698152000</v>
      </c>
      <c r="AI1293" s="7">
        <v>85677000</v>
      </c>
      <c r="AJ1293" s="7">
        <v>12869000</v>
      </c>
    </row>
    <row r="1294" spans="2:36" ht="25.5" hidden="1" x14ac:dyDescent="0.25">
      <c r="B1294" s="1" t="s">
        <v>1797</v>
      </c>
      <c r="C1294" s="1">
        <v>219158</v>
      </c>
      <c r="D1294" s="1"/>
      <c r="E1294" s="1" t="s">
        <v>8807</v>
      </c>
      <c r="F1294" s="1" t="s">
        <v>8808</v>
      </c>
      <c r="G1294" s="1" t="s">
        <v>38</v>
      </c>
      <c r="H1294" s="1">
        <v>91511631</v>
      </c>
      <c r="I1294" s="1" t="s">
        <v>8809</v>
      </c>
      <c r="J1294" s="1" t="s">
        <v>8810</v>
      </c>
      <c r="K1294" s="1">
        <v>6059101</v>
      </c>
      <c r="L1294" s="1">
        <v>3004790782</v>
      </c>
      <c r="M1294" s="1"/>
      <c r="N1294" s="1" t="s">
        <v>6790</v>
      </c>
      <c r="O1294" s="1">
        <v>10</v>
      </c>
      <c r="P1294" s="1" t="s">
        <v>42</v>
      </c>
      <c r="Q1294" s="1" t="s">
        <v>43</v>
      </c>
      <c r="R1294" s="1" t="s">
        <v>410</v>
      </c>
      <c r="S1294" s="1">
        <v>13</v>
      </c>
      <c r="T1294" s="1" t="s">
        <v>8811</v>
      </c>
      <c r="U1294" s="1" t="s">
        <v>46</v>
      </c>
      <c r="V1294" s="1" t="s">
        <v>30</v>
      </c>
      <c r="W1294" s="1" t="s">
        <v>47</v>
      </c>
      <c r="X1294" s="1" t="s">
        <v>48</v>
      </c>
      <c r="Y1294" s="1">
        <v>4390</v>
      </c>
      <c r="Z1294" s="1" t="s">
        <v>1356</v>
      </c>
      <c r="AA1294" s="1">
        <v>1</v>
      </c>
      <c r="AB1294" s="1" t="s">
        <v>8812</v>
      </c>
      <c r="AC1294" s="1">
        <v>1</v>
      </c>
      <c r="AD1294" s="1" t="s">
        <v>51</v>
      </c>
      <c r="AE1294" s="1" t="s">
        <v>51</v>
      </c>
      <c r="AF1294" s="7">
        <v>790939230</v>
      </c>
      <c r="AG1294" s="7">
        <v>425512874</v>
      </c>
      <c r="AH1294" s="7">
        <v>365426356</v>
      </c>
      <c r="AI1294" s="7">
        <v>533845946</v>
      </c>
      <c r="AJ1294" s="7">
        <v>17873724</v>
      </c>
    </row>
    <row r="1295" spans="2:36" ht="25.5" hidden="1" x14ac:dyDescent="0.25">
      <c r="B1295" s="1" t="s">
        <v>1797</v>
      </c>
      <c r="C1295" s="1">
        <v>362470</v>
      </c>
      <c r="D1295" s="1"/>
      <c r="E1295" s="1" t="s">
        <v>8813</v>
      </c>
      <c r="F1295" s="1" t="s">
        <v>8814</v>
      </c>
      <c r="G1295" s="1" t="s">
        <v>38</v>
      </c>
      <c r="H1295" s="1">
        <v>88278049</v>
      </c>
      <c r="I1295" s="1" t="s">
        <v>8815</v>
      </c>
      <c r="J1295" s="1" t="s">
        <v>8816</v>
      </c>
      <c r="K1295" s="1">
        <v>3172266786</v>
      </c>
      <c r="L1295" s="1"/>
      <c r="M1295" s="1"/>
      <c r="N1295" s="1" t="s">
        <v>8817</v>
      </c>
      <c r="O1295" s="1">
        <v>0</v>
      </c>
      <c r="P1295" s="1" t="s">
        <v>42</v>
      </c>
      <c r="Q1295" s="1" t="s">
        <v>43</v>
      </c>
      <c r="R1295" s="1"/>
      <c r="S1295" s="1"/>
      <c r="T1295" s="1" t="s">
        <v>8818</v>
      </c>
      <c r="U1295" s="1" t="s">
        <v>177</v>
      </c>
      <c r="V1295" s="1" t="s">
        <v>30</v>
      </c>
      <c r="W1295" s="1" t="s">
        <v>47</v>
      </c>
      <c r="X1295" s="1" t="s">
        <v>48</v>
      </c>
      <c r="Y1295" s="1">
        <v>4645</v>
      </c>
      <c r="Z1295" s="1" t="s">
        <v>615</v>
      </c>
      <c r="AA1295" s="1">
        <v>0</v>
      </c>
      <c r="AB1295" s="1"/>
      <c r="AC1295" s="1">
        <v>0</v>
      </c>
      <c r="AD1295" s="1" t="s">
        <v>51</v>
      </c>
      <c r="AE1295" s="1" t="s">
        <v>51</v>
      </c>
      <c r="AF1295" s="7">
        <v>790747000</v>
      </c>
      <c r="AG1295" s="7">
        <v>12453000</v>
      </c>
      <c r="AH1295" s="7">
        <v>778294000</v>
      </c>
      <c r="AI1295" s="7">
        <v>1552707000</v>
      </c>
      <c r="AJ1295" s="7">
        <v>678294000</v>
      </c>
    </row>
    <row r="1296" spans="2:36" ht="25.5" hidden="1" x14ac:dyDescent="0.25">
      <c r="B1296" s="1" t="s">
        <v>1797</v>
      </c>
      <c r="C1296" s="1">
        <v>325038</v>
      </c>
      <c r="D1296" s="1"/>
      <c r="E1296" s="1" t="s">
        <v>8819</v>
      </c>
      <c r="F1296" s="1" t="s">
        <v>8820</v>
      </c>
      <c r="G1296" s="1" t="s">
        <v>38</v>
      </c>
      <c r="H1296" s="1">
        <v>72230344</v>
      </c>
      <c r="I1296" s="1" t="s">
        <v>1112</v>
      </c>
      <c r="J1296" s="1" t="s">
        <v>8821</v>
      </c>
      <c r="K1296" s="1">
        <v>3115550566</v>
      </c>
      <c r="L1296" s="1"/>
      <c r="M1296" s="1"/>
      <c r="N1296" s="1" t="s">
        <v>8822</v>
      </c>
      <c r="O1296" s="1">
        <v>2</v>
      </c>
      <c r="P1296" s="1" t="s">
        <v>42</v>
      </c>
      <c r="Q1296" s="1" t="s">
        <v>43</v>
      </c>
      <c r="R1296" s="1" t="s">
        <v>65</v>
      </c>
      <c r="S1296" s="1">
        <v>15</v>
      </c>
      <c r="T1296" s="1" t="s">
        <v>8192</v>
      </c>
      <c r="U1296" s="1" t="s">
        <v>89</v>
      </c>
      <c r="V1296" s="1" t="s">
        <v>30</v>
      </c>
      <c r="W1296" s="1" t="s">
        <v>47</v>
      </c>
      <c r="X1296" s="1" t="s">
        <v>48</v>
      </c>
      <c r="Y1296" s="1">
        <v>4923</v>
      </c>
      <c r="Z1296" s="1" t="s">
        <v>582</v>
      </c>
      <c r="AA1296" s="1">
        <v>1</v>
      </c>
      <c r="AB1296" s="1" t="s">
        <v>8823</v>
      </c>
      <c r="AC1296" s="1">
        <v>1</v>
      </c>
      <c r="AD1296" s="1" t="s">
        <v>51</v>
      </c>
      <c r="AE1296" s="1" t="s">
        <v>51</v>
      </c>
      <c r="AF1296" s="7">
        <v>790262336</v>
      </c>
      <c r="AG1296" s="7">
        <v>635652805</v>
      </c>
      <c r="AH1296" s="7">
        <v>154609531</v>
      </c>
      <c r="AI1296" s="7">
        <v>553913876</v>
      </c>
      <c r="AJ1296" s="7">
        <v>-303092779</v>
      </c>
    </row>
    <row r="1297" spans="2:36" ht="25.5" hidden="1" x14ac:dyDescent="0.25">
      <c r="B1297" s="1" t="s">
        <v>1797</v>
      </c>
      <c r="C1297" s="1">
        <v>445587</v>
      </c>
      <c r="D1297" s="1" t="s">
        <v>8824</v>
      </c>
      <c r="E1297" s="1" t="s">
        <v>8825</v>
      </c>
      <c r="F1297" s="1" t="s">
        <v>8826</v>
      </c>
      <c r="G1297" s="1" t="s">
        <v>38</v>
      </c>
      <c r="H1297" s="1">
        <v>91044117</v>
      </c>
      <c r="I1297" s="1" t="s">
        <v>8827</v>
      </c>
      <c r="J1297" s="1" t="s">
        <v>8828</v>
      </c>
      <c r="K1297" s="1">
        <v>3167591993</v>
      </c>
      <c r="L1297" s="1">
        <v>3152684414</v>
      </c>
      <c r="M1297" s="1"/>
      <c r="N1297" s="1" t="s">
        <v>8829</v>
      </c>
      <c r="O1297" s="1">
        <v>5</v>
      </c>
      <c r="P1297" s="1" t="s">
        <v>42</v>
      </c>
      <c r="Q1297" s="1" t="s">
        <v>43</v>
      </c>
      <c r="R1297" s="1" t="s">
        <v>202</v>
      </c>
      <c r="S1297" s="1">
        <v>12</v>
      </c>
      <c r="T1297" s="1" t="s">
        <v>8830</v>
      </c>
      <c r="U1297" s="1" t="s">
        <v>46</v>
      </c>
      <c r="V1297" s="1" t="s">
        <v>30</v>
      </c>
      <c r="W1297" s="1" t="s">
        <v>47</v>
      </c>
      <c r="X1297" s="1" t="s">
        <v>48</v>
      </c>
      <c r="Y1297" s="1">
        <v>150</v>
      </c>
      <c r="Z1297" s="1" t="s">
        <v>269</v>
      </c>
      <c r="AA1297" s="1">
        <v>1</v>
      </c>
      <c r="AB1297" s="1" t="s">
        <v>8831</v>
      </c>
      <c r="AC1297" s="1">
        <v>1</v>
      </c>
      <c r="AD1297" s="1" t="s">
        <v>51</v>
      </c>
      <c r="AE1297" s="1" t="s">
        <v>51</v>
      </c>
      <c r="AF1297" s="7">
        <v>789600471</v>
      </c>
      <c r="AG1297" s="7">
        <v>826514034</v>
      </c>
      <c r="AH1297" s="7">
        <v>-36913563</v>
      </c>
      <c r="AI1297" s="7">
        <v>1012739975</v>
      </c>
      <c r="AJ1297" s="7">
        <v>-41426991</v>
      </c>
    </row>
    <row r="1298" spans="2:36" ht="25.5" hidden="1" x14ac:dyDescent="0.25">
      <c r="B1298" s="1" t="s">
        <v>1797</v>
      </c>
      <c r="C1298" s="1">
        <v>88875</v>
      </c>
      <c r="D1298" s="3"/>
      <c r="E1298" s="1" t="s">
        <v>8832</v>
      </c>
      <c r="F1298" s="1" t="s">
        <v>8833</v>
      </c>
      <c r="G1298" s="1" t="s">
        <v>38</v>
      </c>
      <c r="H1298" s="1">
        <v>91265107</v>
      </c>
      <c r="I1298" s="1" t="s">
        <v>8834</v>
      </c>
      <c r="J1298" s="1" t="s">
        <v>8835</v>
      </c>
      <c r="K1298" s="1">
        <v>6760536</v>
      </c>
      <c r="L1298" s="1">
        <v>3183820187</v>
      </c>
      <c r="M1298" s="1">
        <v>3187757455</v>
      </c>
      <c r="N1298" s="1" t="s">
        <v>8836</v>
      </c>
      <c r="O1298" s="1">
        <v>18</v>
      </c>
      <c r="P1298" s="1" t="s">
        <v>42</v>
      </c>
      <c r="Q1298" s="1" t="s">
        <v>43</v>
      </c>
      <c r="R1298" s="1" t="s">
        <v>641</v>
      </c>
      <c r="S1298" s="1">
        <v>1</v>
      </c>
      <c r="T1298" s="1" t="s">
        <v>8837</v>
      </c>
      <c r="U1298" s="1" t="s">
        <v>109</v>
      </c>
      <c r="V1298" s="1" t="s">
        <v>30</v>
      </c>
      <c r="W1298" s="1" t="s">
        <v>110</v>
      </c>
      <c r="X1298" s="1" t="s">
        <v>48</v>
      </c>
      <c r="Y1298" s="1">
        <v>2219</v>
      </c>
      <c r="Z1298" s="1" t="s">
        <v>578</v>
      </c>
      <c r="AA1298" s="1">
        <v>1</v>
      </c>
      <c r="AB1298" s="1" t="s">
        <v>8832</v>
      </c>
      <c r="AC1298" s="1">
        <v>1</v>
      </c>
      <c r="AD1298" s="1" t="s">
        <v>51</v>
      </c>
      <c r="AE1298" s="1" t="s">
        <v>51</v>
      </c>
      <c r="AF1298" s="7">
        <v>789447272</v>
      </c>
      <c r="AG1298" s="7">
        <v>227346551</v>
      </c>
      <c r="AH1298" s="7">
        <v>562100721</v>
      </c>
      <c r="AI1298" s="7">
        <v>1180501671</v>
      </c>
      <c r="AJ1298" s="7">
        <v>688627</v>
      </c>
    </row>
    <row r="1299" spans="2:36" ht="25.5" hidden="1" x14ac:dyDescent="0.25">
      <c r="B1299" s="1" t="s">
        <v>1797</v>
      </c>
      <c r="C1299" s="1">
        <v>257519</v>
      </c>
      <c r="D1299" s="1"/>
      <c r="E1299" s="1" t="s">
        <v>8838</v>
      </c>
      <c r="F1299" s="1" t="s">
        <v>8839</v>
      </c>
      <c r="G1299" s="1" t="s">
        <v>38</v>
      </c>
      <c r="H1299" s="1">
        <v>91251693</v>
      </c>
      <c r="I1299" s="1" t="s">
        <v>8840</v>
      </c>
      <c r="J1299" s="1" t="s">
        <v>8841</v>
      </c>
      <c r="K1299" s="1">
        <v>6313202</v>
      </c>
      <c r="L1299" s="1">
        <v>3132629775</v>
      </c>
      <c r="M1299" s="1"/>
      <c r="N1299" s="1" t="s">
        <v>8842</v>
      </c>
      <c r="O1299" s="1">
        <v>0</v>
      </c>
      <c r="P1299" s="1" t="s">
        <v>42</v>
      </c>
      <c r="Q1299" s="1" t="s">
        <v>43</v>
      </c>
      <c r="R1299" s="1"/>
      <c r="S1299" s="1"/>
      <c r="T1299" s="1" t="s">
        <v>8843</v>
      </c>
      <c r="U1299" s="1" t="s">
        <v>67</v>
      </c>
      <c r="V1299" s="1" t="s">
        <v>30</v>
      </c>
      <c r="W1299" s="1" t="s">
        <v>47</v>
      </c>
      <c r="X1299" s="1" t="s">
        <v>48</v>
      </c>
      <c r="Y1299" s="1">
        <v>6810</v>
      </c>
      <c r="Z1299" s="1" t="s">
        <v>119</v>
      </c>
      <c r="AA1299" s="1">
        <v>1</v>
      </c>
      <c r="AB1299" s="1" t="s">
        <v>8844</v>
      </c>
      <c r="AC1299" s="1">
        <v>1</v>
      </c>
      <c r="AD1299" s="1" t="s">
        <v>51</v>
      </c>
      <c r="AE1299" s="1" t="s">
        <v>51</v>
      </c>
      <c r="AF1299" s="7">
        <v>788826707</v>
      </c>
      <c r="AG1299" s="7">
        <v>690647454</v>
      </c>
      <c r="AH1299" s="7">
        <v>98179253</v>
      </c>
      <c r="AI1299" s="7">
        <v>16800000</v>
      </c>
      <c r="AJ1299" s="7">
        <v>99286</v>
      </c>
    </row>
    <row r="1300" spans="2:36" ht="25.5" hidden="1" x14ac:dyDescent="0.25">
      <c r="B1300" s="1" t="s">
        <v>1797</v>
      </c>
      <c r="C1300" s="1">
        <v>90928</v>
      </c>
      <c r="D1300" s="3"/>
      <c r="E1300" s="1" t="s">
        <v>8845</v>
      </c>
      <c r="F1300" s="1" t="s">
        <v>8846</v>
      </c>
      <c r="G1300" s="1" t="s">
        <v>38</v>
      </c>
      <c r="H1300" s="1">
        <v>79450302</v>
      </c>
      <c r="I1300" s="1" t="s">
        <v>8847</v>
      </c>
      <c r="J1300" s="1" t="s">
        <v>8848</v>
      </c>
      <c r="K1300" s="1">
        <v>3183224246</v>
      </c>
      <c r="L1300" s="1">
        <v>3214224350</v>
      </c>
      <c r="M1300" s="1">
        <v>3214224350</v>
      </c>
      <c r="N1300" s="1" t="s">
        <v>8849</v>
      </c>
      <c r="O1300" s="1">
        <v>2</v>
      </c>
      <c r="P1300" s="1" t="s">
        <v>42</v>
      </c>
      <c r="Q1300" s="1" t="s">
        <v>43</v>
      </c>
      <c r="R1300" s="1"/>
      <c r="S1300" s="1"/>
      <c r="T1300" s="1" t="s">
        <v>8850</v>
      </c>
      <c r="U1300" s="1" t="s">
        <v>89</v>
      </c>
      <c r="V1300" s="1" t="s">
        <v>30</v>
      </c>
      <c r="W1300" s="1" t="s">
        <v>110</v>
      </c>
      <c r="X1300" s="1" t="s">
        <v>48</v>
      </c>
      <c r="Y1300" s="1">
        <v>7112</v>
      </c>
      <c r="Z1300" s="1" t="s">
        <v>425</v>
      </c>
      <c r="AA1300" s="1">
        <v>1</v>
      </c>
      <c r="AB1300" s="1" t="s">
        <v>8851</v>
      </c>
      <c r="AC1300" s="1">
        <v>1</v>
      </c>
      <c r="AD1300" s="1" t="s">
        <v>187</v>
      </c>
      <c r="AE1300" s="1" t="s">
        <v>51</v>
      </c>
      <c r="AF1300" s="7">
        <v>788596000</v>
      </c>
      <c r="AG1300" s="7">
        <v>270273000</v>
      </c>
      <c r="AH1300" s="7">
        <v>518323000</v>
      </c>
      <c r="AI1300" s="7">
        <v>108511000</v>
      </c>
      <c r="AJ1300" s="7">
        <v>10056000</v>
      </c>
    </row>
    <row r="1301" spans="2:36" hidden="1" x14ac:dyDescent="0.25">
      <c r="B1301" s="1" t="s">
        <v>1797</v>
      </c>
      <c r="C1301" s="1">
        <v>322487</v>
      </c>
      <c r="D1301" s="1"/>
      <c r="E1301" s="1" t="s">
        <v>8852</v>
      </c>
      <c r="F1301" s="1">
        <v>1098646863</v>
      </c>
      <c r="G1301" s="1"/>
      <c r="H1301" s="1"/>
      <c r="I1301" s="1"/>
      <c r="J1301" s="1" t="s">
        <v>8853</v>
      </c>
      <c r="K1301" s="1">
        <v>3142681812</v>
      </c>
      <c r="L1301" s="1">
        <v>6314541</v>
      </c>
      <c r="M1301" s="1"/>
      <c r="N1301" s="1" t="s">
        <v>8854</v>
      </c>
      <c r="O1301" s="1">
        <v>10</v>
      </c>
      <c r="P1301" s="1" t="s">
        <v>42</v>
      </c>
      <c r="Q1301" s="1" t="s">
        <v>43</v>
      </c>
      <c r="R1301" s="1" t="s">
        <v>1435</v>
      </c>
      <c r="S1301" s="1">
        <v>9</v>
      </c>
      <c r="T1301" s="1" t="s">
        <v>1804</v>
      </c>
      <c r="U1301" s="1" t="s">
        <v>109</v>
      </c>
      <c r="V1301" s="1" t="s">
        <v>30</v>
      </c>
      <c r="W1301" s="1" t="s">
        <v>68</v>
      </c>
      <c r="X1301" s="1" t="s">
        <v>69</v>
      </c>
      <c r="Y1301" s="1">
        <v>4290</v>
      </c>
      <c r="Z1301" s="1" t="s">
        <v>169</v>
      </c>
      <c r="AA1301" s="1">
        <v>1</v>
      </c>
      <c r="AB1301" s="1" t="s">
        <v>8855</v>
      </c>
      <c r="AC1301" s="1">
        <v>1</v>
      </c>
      <c r="AD1301" s="1" t="s">
        <v>51</v>
      </c>
      <c r="AE1301" s="1" t="s">
        <v>51</v>
      </c>
      <c r="AF1301" s="7">
        <v>786189075</v>
      </c>
      <c r="AG1301" s="7">
        <v>220014949</v>
      </c>
      <c r="AH1301" s="7">
        <v>566174126</v>
      </c>
      <c r="AI1301" s="7">
        <v>0</v>
      </c>
      <c r="AJ1301" s="7">
        <v>-772663</v>
      </c>
    </row>
    <row r="1302" spans="2:36" ht="25.5" hidden="1" x14ac:dyDescent="0.25">
      <c r="B1302" s="1" t="s">
        <v>1797</v>
      </c>
      <c r="C1302" s="1">
        <v>39258</v>
      </c>
      <c r="D1302" s="3"/>
      <c r="E1302" s="1" t="s">
        <v>8856</v>
      </c>
      <c r="F1302" s="1" t="s">
        <v>8857</v>
      </c>
      <c r="G1302" s="1" t="s">
        <v>38</v>
      </c>
      <c r="H1302" s="1">
        <v>91284497</v>
      </c>
      <c r="I1302" s="1" t="s">
        <v>8858</v>
      </c>
      <c r="J1302" s="1" t="s">
        <v>8859</v>
      </c>
      <c r="K1302" s="1">
        <v>6956042</v>
      </c>
      <c r="L1302" s="1">
        <v>3174012300</v>
      </c>
      <c r="M1302" s="1"/>
      <c r="N1302" s="1" t="s">
        <v>8860</v>
      </c>
      <c r="O1302" s="1">
        <v>15</v>
      </c>
      <c r="P1302" s="1" t="s">
        <v>42</v>
      </c>
      <c r="Q1302" s="1" t="s">
        <v>43</v>
      </c>
      <c r="R1302" s="1" t="s">
        <v>696</v>
      </c>
      <c r="S1302" s="1">
        <v>10</v>
      </c>
      <c r="T1302" s="1" t="s">
        <v>8861</v>
      </c>
      <c r="U1302" s="1" t="s">
        <v>46</v>
      </c>
      <c r="V1302" s="1" t="s">
        <v>30</v>
      </c>
      <c r="W1302" s="1" t="s">
        <v>47</v>
      </c>
      <c r="X1302" s="1" t="s">
        <v>48</v>
      </c>
      <c r="Y1302" s="1">
        <v>6311</v>
      </c>
      <c r="Z1302" s="1" t="s">
        <v>1721</v>
      </c>
      <c r="AA1302" s="1">
        <v>1</v>
      </c>
      <c r="AB1302" s="1" t="s">
        <v>8862</v>
      </c>
      <c r="AC1302" s="1">
        <v>1</v>
      </c>
      <c r="AD1302" s="1" t="s">
        <v>51</v>
      </c>
      <c r="AE1302" s="1" t="s">
        <v>51</v>
      </c>
      <c r="AF1302" s="7">
        <v>785761000</v>
      </c>
      <c r="AG1302" s="7">
        <v>314116000</v>
      </c>
      <c r="AH1302" s="7">
        <v>471645000</v>
      </c>
      <c r="AI1302" s="7">
        <v>998078000</v>
      </c>
      <c r="AJ1302" s="7">
        <v>36608000</v>
      </c>
    </row>
    <row r="1303" spans="2:36" ht="38.25" hidden="1" x14ac:dyDescent="0.25">
      <c r="B1303" s="1" t="s">
        <v>1797</v>
      </c>
      <c r="C1303" s="1">
        <v>35192</v>
      </c>
      <c r="D1303" s="3"/>
      <c r="E1303" s="1" t="s">
        <v>8863</v>
      </c>
      <c r="F1303" s="1" t="s">
        <v>8864</v>
      </c>
      <c r="G1303" s="1" t="s">
        <v>38</v>
      </c>
      <c r="H1303" s="1">
        <v>13882751</v>
      </c>
      <c r="I1303" s="1" t="s">
        <v>8865</v>
      </c>
      <c r="J1303" s="1" t="s">
        <v>8866</v>
      </c>
      <c r="K1303" s="1">
        <v>6577879</v>
      </c>
      <c r="L1303" s="1">
        <v>6570080</v>
      </c>
      <c r="M1303" s="1">
        <v>3153715979</v>
      </c>
      <c r="N1303" s="1" t="s">
        <v>8867</v>
      </c>
      <c r="O1303" s="1">
        <v>7</v>
      </c>
      <c r="P1303" s="1" t="s">
        <v>42</v>
      </c>
      <c r="Q1303" s="1" t="s">
        <v>43</v>
      </c>
      <c r="R1303" s="1" t="s">
        <v>97</v>
      </c>
      <c r="S1303" s="1">
        <v>12</v>
      </c>
      <c r="T1303" s="1" t="s">
        <v>8868</v>
      </c>
      <c r="U1303" s="1" t="s">
        <v>89</v>
      </c>
      <c r="V1303" s="1" t="s">
        <v>30</v>
      </c>
      <c r="W1303" s="1" t="s">
        <v>110</v>
      </c>
      <c r="X1303" s="1" t="s">
        <v>48</v>
      </c>
      <c r="Y1303" s="1">
        <v>4773</v>
      </c>
      <c r="Z1303" s="1" t="s">
        <v>679</v>
      </c>
      <c r="AA1303" s="1">
        <v>1</v>
      </c>
      <c r="AB1303" s="1" t="s">
        <v>8869</v>
      </c>
      <c r="AC1303" s="1">
        <v>1</v>
      </c>
      <c r="AD1303" s="1" t="s">
        <v>51</v>
      </c>
      <c r="AE1303" s="1" t="s">
        <v>51</v>
      </c>
      <c r="AF1303" s="7">
        <v>785329000</v>
      </c>
      <c r="AG1303" s="7">
        <v>395918000</v>
      </c>
      <c r="AH1303" s="7">
        <v>389411000</v>
      </c>
      <c r="AI1303" s="7">
        <v>1928788000</v>
      </c>
      <c r="AJ1303" s="7">
        <v>105630000</v>
      </c>
    </row>
    <row r="1304" spans="2:36" ht="25.5" hidden="1" x14ac:dyDescent="0.25">
      <c r="B1304" s="1" t="s">
        <v>1797</v>
      </c>
      <c r="C1304" s="1">
        <v>50479</v>
      </c>
      <c r="D1304" s="1" t="s">
        <v>8870</v>
      </c>
      <c r="E1304" s="1" t="s">
        <v>8871</v>
      </c>
      <c r="F1304" s="1" t="s">
        <v>8872</v>
      </c>
      <c r="G1304" s="1" t="s">
        <v>38</v>
      </c>
      <c r="H1304" s="1">
        <v>91262233</v>
      </c>
      <c r="I1304" s="1" t="s">
        <v>8873</v>
      </c>
      <c r="J1304" s="1" t="s">
        <v>8874</v>
      </c>
      <c r="K1304" s="1">
        <v>6348809</v>
      </c>
      <c r="L1304" s="1">
        <v>6302258</v>
      </c>
      <c r="M1304" s="1">
        <v>3102774415</v>
      </c>
      <c r="N1304" s="1" t="s">
        <v>8875</v>
      </c>
      <c r="O1304" s="1">
        <v>9</v>
      </c>
      <c r="P1304" s="1" t="s">
        <v>42</v>
      </c>
      <c r="Q1304" s="1" t="s">
        <v>43</v>
      </c>
      <c r="R1304" s="1" t="s">
        <v>77</v>
      </c>
      <c r="S1304" s="1">
        <v>13</v>
      </c>
      <c r="T1304" s="1" t="s">
        <v>8876</v>
      </c>
      <c r="U1304" s="1" t="s">
        <v>89</v>
      </c>
      <c r="V1304" s="1" t="s">
        <v>30</v>
      </c>
      <c r="W1304" s="1" t="s">
        <v>47</v>
      </c>
      <c r="X1304" s="1" t="s">
        <v>48</v>
      </c>
      <c r="Y1304" s="1">
        <v>6201</v>
      </c>
      <c r="Z1304" s="1" t="s">
        <v>1437</v>
      </c>
      <c r="AA1304" s="1">
        <v>0</v>
      </c>
      <c r="AB1304" s="1" t="s">
        <v>8877</v>
      </c>
      <c r="AC1304" s="1">
        <v>0</v>
      </c>
      <c r="AD1304" s="1" t="s">
        <v>51</v>
      </c>
      <c r="AE1304" s="1" t="s">
        <v>51</v>
      </c>
      <c r="AF1304" s="7">
        <v>784297982</v>
      </c>
      <c r="AG1304" s="7">
        <v>33343140</v>
      </c>
      <c r="AH1304" s="7">
        <v>750954842</v>
      </c>
      <c r="AI1304" s="7">
        <v>239146765</v>
      </c>
      <c r="AJ1304" s="7">
        <v>7854544</v>
      </c>
    </row>
    <row r="1305" spans="2:36" hidden="1" x14ac:dyDescent="0.25">
      <c r="B1305" s="1" t="s">
        <v>1797</v>
      </c>
      <c r="C1305" s="1">
        <v>253107</v>
      </c>
      <c r="D1305" s="1"/>
      <c r="E1305" s="1" t="s">
        <v>8878</v>
      </c>
      <c r="F1305" s="1" t="s">
        <v>8879</v>
      </c>
      <c r="G1305" s="1" t="s">
        <v>38</v>
      </c>
      <c r="H1305" s="1">
        <v>91277874</v>
      </c>
      <c r="I1305" s="1" t="s">
        <v>8880</v>
      </c>
      <c r="J1305" s="1" t="s">
        <v>8881</v>
      </c>
      <c r="K1305" s="1">
        <v>3185618222</v>
      </c>
      <c r="L1305" s="1">
        <v>3188566566</v>
      </c>
      <c r="M1305" s="1">
        <v>6524641</v>
      </c>
      <c r="N1305" s="1" t="s">
        <v>8882</v>
      </c>
      <c r="O1305" s="1">
        <v>40</v>
      </c>
      <c r="P1305" s="1" t="s">
        <v>42</v>
      </c>
      <c r="Q1305" s="1" t="s">
        <v>43</v>
      </c>
      <c r="R1305" s="1" t="s">
        <v>284</v>
      </c>
      <c r="S1305" s="1">
        <v>4</v>
      </c>
      <c r="T1305" s="1" t="s">
        <v>8883</v>
      </c>
      <c r="U1305" s="1" t="s">
        <v>1252</v>
      </c>
      <c r="V1305" s="1" t="s">
        <v>30</v>
      </c>
      <c r="W1305" s="1" t="s">
        <v>47</v>
      </c>
      <c r="X1305" s="1" t="s">
        <v>48</v>
      </c>
      <c r="Y1305" s="1">
        <v>2816</v>
      </c>
      <c r="Z1305" s="1" t="s">
        <v>8884</v>
      </c>
      <c r="AA1305" s="1">
        <v>1</v>
      </c>
      <c r="AB1305" s="1" t="s">
        <v>8878</v>
      </c>
      <c r="AC1305" s="1">
        <v>1</v>
      </c>
      <c r="AD1305" s="1" t="s">
        <v>51</v>
      </c>
      <c r="AE1305" s="1" t="s">
        <v>51</v>
      </c>
      <c r="AF1305" s="7">
        <v>783302000</v>
      </c>
      <c r="AG1305" s="7">
        <v>1203628000</v>
      </c>
      <c r="AH1305" s="7">
        <v>-420326000</v>
      </c>
      <c r="AI1305" s="7">
        <v>3003065000</v>
      </c>
      <c r="AJ1305" s="7">
        <v>69387000</v>
      </c>
    </row>
    <row r="1306" spans="2:36" ht="25.5" hidden="1" x14ac:dyDescent="0.25">
      <c r="B1306" s="1" t="s">
        <v>1797</v>
      </c>
      <c r="C1306" s="1">
        <v>325580</v>
      </c>
      <c r="D1306" s="1"/>
      <c r="E1306" s="1" t="s">
        <v>8885</v>
      </c>
      <c r="F1306" s="1" t="s">
        <v>8886</v>
      </c>
      <c r="G1306" s="1" t="s">
        <v>38</v>
      </c>
      <c r="H1306" s="1">
        <v>56074811</v>
      </c>
      <c r="I1306" s="1" t="s">
        <v>8887</v>
      </c>
      <c r="J1306" s="1" t="s">
        <v>8888</v>
      </c>
      <c r="K1306" s="1">
        <v>76978434</v>
      </c>
      <c r="L1306" s="1">
        <v>3135493665</v>
      </c>
      <c r="M1306" s="1">
        <v>3058836381</v>
      </c>
      <c r="N1306" s="1" t="s">
        <v>8889</v>
      </c>
      <c r="O1306" s="1">
        <v>15</v>
      </c>
      <c r="P1306" s="1" t="s">
        <v>42</v>
      </c>
      <c r="Q1306" s="1" t="s">
        <v>43</v>
      </c>
      <c r="R1306" s="1" t="s">
        <v>545</v>
      </c>
      <c r="S1306" s="1">
        <v>3</v>
      </c>
      <c r="T1306" s="1" t="s">
        <v>8890</v>
      </c>
      <c r="U1306" s="1" t="s">
        <v>46</v>
      </c>
      <c r="V1306" s="1" t="s">
        <v>30</v>
      </c>
      <c r="W1306" s="1" t="s">
        <v>47</v>
      </c>
      <c r="X1306" s="1" t="s">
        <v>48</v>
      </c>
      <c r="Y1306" s="1">
        <v>1020</v>
      </c>
      <c r="Z1306" s="1" t="s">
        <v>2993</v>
      </c>
      <c r="AA1306" s="1">
        <v>1</v>
      </c>
      <c r="AB1306" s="1" t="s">
        <v>8891</v>
      </c>
      <c r="AC1306" s="1">
        <v>1</v>
      </c>
      <c r="AD1306" s="1" t="s">
        <v>51</v>
      </c>
      <c r="AE1306" s="1" t="s">
        <v>51</v>
      </c>
      <c r="AF1306" s="7">
        <v>782850869</v>
      </c>
      <c r="AG1306" s="7">
        <v>767428378</v>
      </c>
      <c r="AH1306" s="7">
        <v>15422491</v>
      </c>
      <c r="AI1306" s="7">
        <v>798679947</v>
      </c>
      <c r="AJ1306" s="7">
        <v>-333218453</v>
      </c>
    </row>
    <row r="1307" spans="2:36" ht="25.5" hidden="1" x14ac:dyDescent="0.25">
      <c r="B1307" s="1" t="s">
        <v>1797</v>
      </c>
      <c r="C1307" s="1">
        <v>275631</v>
      </c>
      <c r="D1307" s="1"/>
      <c r="E1307" s="1" t="s">
        <v>8892</v>
      </c>
      <c r="F1307" s="1" t="s">
        <v>8893</v>
      </c>
      <c r="G1307" s="1" t="s">
        <v>38</v>
      </c>
      <c r="H1307" s="1">
        <v>1098703404</v>
      </c>
      <c r="I1307" s="1" t="s">
        <v>8894</v>
      </c>
      <c r="J1307" s="1" t="s">
        <v>8895</v>
      </c>
      <c r="K1307" s="1">
        <v>6715832</v>
      </c>
      <c r="L1307" s="1">
        <v>3184096518</v>
      </c>
      <c r="M1307" s="1">
        <v>3188095108</v>
      </c>
      <c r="N1307" s="1" t="s">
        <v>8896</v>
      </c>
      <c r="O1307" s="1">
        <v>23</v>
      </c>
      <c r="P1307" s="1" t="s">
        <v>42</v>
      </c>
      <c r="Q1307" s="1" t="s">
        <v>43</v>
      </c>
      <c r="R1307" s="1" t="s">
        <v>658</v>
      </c>
      <c r="S1307" s="1">
        <v>13</v>
      </c>
      <c r="T1307" s="1" t="s">
        <v>1913</v>
      </c>
      <c r="U1307" s="1" t="s">
        <v>332</v>
      </c>
      <c r="V1307" s="1" t="s">
        <v>30</v>
      </c>
      <c r="W1307" s="1" t="s">
        <v>47</v>
      </c>
      <c r="X1307" s="1" t="s">
        <v>48</v>
      </c>
      <c r="Y1307" s="1">
        <v>5221</v>
      </c>
      <c r="Z1307" s="1" t="s">
        <v>580</v>
      </c>
      <c r="AA1307" s="1">
        <v>1</v>
      </c>
      <c r="AB1307" s="1" t="s">
        <v>8897</v>
      </c>
      <c r="AC1307" s="1">
        <v>1</v>
      </c>
      <c r="AD1307" s="1" t="s">
        <v>51</v>
      </c>
      <c r="AE1307" s="1" t="s">
        <v>51</v>
      </c>
      <c r="AF1307" s="7">
        <v>782266579</v>
      </c>
      <c r="AG1307" s="7">
        <v>0</v>
      </c>
      <c r="AH1307" s="7">
        <v>782266579</v>
      </c>
      <c r="AI1307" s="7">
        <v>1580000000</v>
      </c>
      <c r="AJ1307" s="7">
        <v>0</v>
      </c>
    </row>
    <row r="1308" spans="2:36" ht="25.5" hidden="1" x14ac:dyDescent="0.25">
      <c r="B1308" s="1" t="s">
        <v>1797</v>
      </c>
      <c r="C1308" s="1">
        <v>246216</v>
      </c>
      <c r="D1308" s="1"/>
      <c r="E1308" s="1" t="s">
        <v>8898</v>
      </c>
      <c r="F1308" s="1" t="s">
        <v>8899</v>
      </c>
      <c r="G1308" s="1" t="s">
        <v>38</v>
      </c>
      <c r="H1308" s="1">
        <v>28148217</v>
      </c>
      <c r="I1308" s="1" t="s">
        <v>8900</v>
      </c>
      <c r="J1308" s="1" t="s">
        <v>8901</v>
      </c>
      <c r="K1308" s="1">
        <v>6525771</v>
      </c>
      <c r="L1308" s="1">
        <v>6520909</v>
      </c>
      <c r="M1308" s="1">
        <v>3163052703</v>
      </c>
      <c r="N1308" s="1" t="s">
        <v>8902</v>
      </c>
      <c r="O1308" s="1">
        <v>1</v>
      </c>
      <c r="P1308" s="1" t="s">
        <v>42</v>
      </c>
      <c r="Q1308" s="1" t="s">
        <v>43</v>
      </c>
      <c r="R1308" s="1" t="s">
        <v>65</v>
      </c>
      <c r="S1308" s="1">
        <v>15</v>
      </c>
      <c r="T1308" s="1" t="s">
        <v>2493</v>
      </c>
      <c r="U1308" s="1" t="s">
        <v>89</v>
      </c>
      <c r="V1308" s="1" t="s">
        <v>30</v>
      </c>
      <c r="W1308" s="1" t="s">
        <v>47</v>
      </c>
      <c r="X1308" s="1" t="s">
        <v>48</v>
      </c>
      <c r="Y1308" s="1">
        <v>6810</v>
      </c>
      <c r="Z1308" s="1" t="s">
        <v>119</v>
      </c>
      <c r="AA1308" s="1">
        <v>1</v>
      </c>
      <c r="AB1308" s="1" t="s">
        <v>8898</v>
      </c>
      <c r="AC1308" s="1">
        <v>1</v>
      </c>
      <c r="AD1308" s="1" t="s">
        <v>51</v>
      </c>
      <c r="AE1308" s="1" t="s">
        <v>51</v>
      </c>
      <c r="AF1308" s="7">
        <v>778779023</v>
      </c>
      <c r="AG1308" s="7">
        <v>4031771</v>
      </c>
      <c r="AH1308" s="7">
        <v>774747252</v>
      </c>
      <c r="AI1308" s="7">
        <v>80006638</v>
      </c>
      <c r="AJ1308" s="7">
        <v>-362787</v>
      </c>
    </row>
    <row r="1309" spans="2:36" ht="25.5" hidden="1" x14ac:dyDescent="0.25">
      <c r="B1309" s="1" t="s">
        <v>1797</v>
      </c>
      <c r="C1309" s="1">
        <v>210124</v>
      </c>
      <c r="D1309" s="1"/>
      <c r="E1309" s="1" t="s">
        <v>8903</v>
      </c>
      <c r="F1309" s="1" t="s">
        <v>8904</v>
      </c>
      <c r="G1309" s="1" t="s">
        <v>38</v>
      </c>
      <c r="H1309" s="1">
        <v>13745062</v>
      </c>
      <c r="I1309" s="1" t="s">
        <v>8905</v>
      </c>
      <c r="J1309" s="1" t="s">
        <v>8906</v>
      </c>
      <c r="K1309" s="1">
        <v>6323269</v>
      </c>
      <c r="L1309" s="1"/>
      <c r="M1309" s="1"/>
      <c r="N1309" s="1" t="s">
        <v>8907</v>
      </c>
      <c r="O1309" s="1">
        <v>6</v>
      </c>
      <c r="P1309" s="1" t="s">
        <v>42</v>
      </c>
      <c r="Q1309" s="1" t="s">
        <v>43</v>
      </c>
      <c r="R1309" s="1" t="s">
        <v>77</v>
      </c>
      <c r="S1309" s="1">
        <v>13</v>
      </c>
      <c r="T1309" s="1" t="s">
        <v>8908</v>
      </c>
      <c r="U1309" s="1" t="s">
        <v>1712</v>
      </c>
      <c r="V1309" s="1" t="s">
        <v>30</v>
      </c>
      <c r="W1309" s="1" t="s">
        <v>110</v>
      </c>
      <c r="X1309" s="1" t="s">
        <v>48</v>
      </c>
      <c r="Y1309" s="1">
        <v>6621</v>
      </c>
      <c r="Z1309" s="1" t="s">
        <v>690</v>
      </c>
      <c r="AA1309" s="1">
        <v>1</v>
      </c>
      <c r="AB1309" s="1" t="s">
        <v>8909</v>
      </c>
      <c r="AC1309" s="1">
        <v>1</v>
      </c>
      <c r="AD1309" s="1" t="s">
        <v>51</v>
      </c>
      <c r="AE1309" s="1" t="s">
        <v>51</v>
      </c>
      <c r="AF1309" s="7">
        <v>778329525</v>
      </c>
      <c r="AG1309" s="7">
        <v>78415587</v>
      </c>
      <c r="AH1309" s="7">
        <v>699913938</v>
      </c>
      <c r="AI1309" s="7">
        <v>709399103</v>
      </c>
      <c r="AJ1309" s="7">
        <v>202167995</v>
      </c>
    </row>
    <row r="1310" spans="2:36" ht="25.5" hidden="1" x14ac:dyDescent="0.25">
      <c r="B1310" s="1" t="s">
        <v>1797</v>
      </c>
      <c r="C1310" s="1">
        <v>176534</v>
      </c>
      <c r="D1310" s="3"/>
      <c r="E1310" s="1" t="s">
        <v>8910</v>
      </c>
      <c r="F1310" s="1" t="s">
        <v>8911</v>
      </c>
      <c r="G1310" s="1" t="s">
        <v>38</v>
      </c>
      <c r="H1310" s="1">
        <v>91232251</v>
      </c>
      <c r="I1310" s="1" t="s">
        <v>8912</v>
      </c>
      <c r="J1310" s="1" t="s">
        <v>8913</v>
      </c>
      <c r="K1310" s="1">
        <v>6717057</v>
      </c>
      <c r="L1310" s="1">
        <v>6718625</v>
      </c>
      <c r="M1310" s="1">
        <v>3182915785</v>
      </c>
      <c r="N1310" s="1" t="s">
        <v>8914</v>
      </c>
      <c r="O1310" s="1">
        <v>15</v>
      </c>
      <c r="P1310" s="1" t="s">
        <v>42</v>
      </c>
      <c r="Q1310" s="1" t="s">
        <v>43</v>
      </c>
      <c r="R1310" s="1" t="s">
        <v>633</v>
      </c>
      <c r="S1310" s="1">
        <v>3</v>
      </c>
      <c r="T1310" s="1" t="s">
        <v>1925</v>
      </c>
      <c r="U1310" s="1" t="s">
        <v>46</v>
      </c>
      <c r="V1310" s="1" t="s">
        <v>30</v>
      </c>
      <c r="W1310" s="1" t="s">
        <v>47</v>
      </c>
      <c r="X1310" s="1" t="s">
        <v>48</v>
      </c>
      <c r="Y1310" s="1">
        <v>1630</v>
      </c>
      <c r="Z1310" s="1" t="s">
        <v>1827</v>
      </c>
      <c r="AA1310" s="1">
        <v>1</v>
      </c>
      <c r="AB1310" s="1" t="s">
        <v>8915</v>
      </c>
      <c r="AC1310" s="1">
        <v>1</v>
      </c>
      <c r="AD1310" s="1" t="s">
        <v>51</v>
      </c>
      <c r="AE1310" s="1" t="s">
        <v>51</v>
      </c>
      <c r="AF1310" s="7">
        <v>777737196</v>
      </c>
      <c r="AG1310" s="7">
        <v>387535440</v>
      </c>
      <c r="AH1310" s="7">
        <v>390201756</v>
      </c>
      <c r="AI1310" s="7">
        <v>754674355</v>
      </c>
      <c r="AJ1310" s="7">
        <v>28969354</v>
      </c>
    </row>
    <row r="1311" spans="2:36" ht="38.25" hidden="1" x14ac:dyDescent="0.25">
      <c r="B1311" s="1" t="s">
        <v>1797</v>
      </c>
      <c r="C1311" s="1">
        <v>136629</v>
      </c>
      <c r="D1311" s="3"/>
      <c r="E1311" s="1" t="s">
        <v>8916</v>
      </c>
      <c r="F1311" s="1">
        <v>37889219</v>
      </c>
      <c r="G1311" s="1"/>
      <c r="H1311" s="1"/>
      <c r="I1311" s="1"/>
      <c r="J1311" s="1" t="s">
        <v>8917</v>
      </c>
      <c r="K1311" s="1">
        <v>6346009</v>
      </c>
      <c r="L1311" s="1">
        <v>6459507</v>
      </c>
      <c r="M1311" s="1">
        <v>3182852609</v>
      </c>
      <c r="N1311" s="1" t="s">
        <v>8918</v>
      </c>
      <c r="O1311" s="1">
        <v>4</v>
      </c>
      <c r="P1311" s="1" t="s">
        <v>42</v>
      </c>
      <c r="Q1311" s="1" t="s">
        <v>43</v>
      </c>
      <c r="R1311" s="1"/>
      <c r="S1311" s="1"/>
      <c r="T1311" s="1" t="s">
        <v>8919</v>
      </c>
      <c r="U1311" s="1" t="s">
        <v>300</v>
      </c>
      <c r="V1311" s="1" t="s">
        <v>30</v>
      </c>
      <c r="W1311" s="1" t="s">
        <v>68</v>
      </c>
      <c r="X1311" s="1" t="s">
        <v>69</v>
      </c>
      <c r="Y1311" s="1">
        <v>4663</v>
      </c>
      <c r="Z1311" s="1" t="s">
        <v>134</v>
      </c>
      <c r="AA1311" s="1">
        <v>1</v>
      </c>
      <c r="AB1311" s="1" t="s">
        <v>8920</v>
      </c>
      <c r="AC1311" s="1">
        <v>1</v>
      </c>
      <c r="AD1311" s="1" t="s">
        <v>51</v>
      </c>
      <c r="AE1311" s="1" t="s">
        <v>51</v>
      </c>
      <c r="AF1311" s="7">
        <v>777098000</v>
      </c>
      <c r="AG1311" s="7">
        <v>367723000</v>
      </c>
      <c r="AH1311" s="7">
        <v>409375000</v>
      </c>
      <c r="AI1311" s="7">
        <v>1346747000</v>
      </c>
      <c r="AJ1311" s="7">
        <v>1606000</v>
      </c>
    </row>
    <row r="1312" spans="2:36" ht="25.5" hidden="1" x14ac:dyDescent="0.25">
      <c r="B1312" s="1" t="s">
        <v>1797</v>
      </c>
      <c r="C1312" s="1">
        <v>404076</v>
      </c>
      <c r="D1312" s="1"/>
      <c r="E1312" s="1" t="s">
        <v>8921</v>
      </c>
      <c r="F1312" s="1" t="s">
        <v>8922</v>
      </c>
      <c r="G1312" s="1" t="s">
        <v>38</v>
      </c>
      <c r="H1312" s="1">
        <v>91492563</v>
      </c>
      <c r="I1312" s="1" t="s">
        <v>671</v>
      </c>
      <c r="J1312" s="1" t="s">
        <v>8923</v>
      </c>
      <c r="K1312" s="1">
        <v>3182702500</v>
      </c>
      <c r="L1312" s="1">
        <v>3158677123</v>
      </c>
      <c r="M1312" s="1"/>
      <c r="N1312" s="1" t="s">
        <v>8924</v>
      </c>
      <c r="O1312" s="1">
        <v>0</v>
      </c>
      <c r="P1312" s="1" t="s">
        <v>42</v>
      </c>
      <c r="Q1312" s="1" t="s">
        <v>43</v>
      </c>
      <c r="R1312" s="1" t="s">
        <v>97</v>
      </c>
      <c r="S1312" s="1">
        <v>12</v>
      </c>
      <c r="T1312" s="1" t="s">
        <v>8925</v>
      </c>
      <c r="U1312" s="1" t="s">
        <v>46</v>
      </c>
      <c r="V1312" s="1" t="s">
        <v>30</v>
      </c>
      <c r="W1312" s="1" t="s">
        <v>47</v>
      </c>
      <c r="X1312" s="1" t="s">
        <v>48</v>
      </c>
      <c r="Y1312" s="1">
        <v>6810</v>
      </c>
      <c r="Z1312" s="1" t="s">
        <v>119</v>
      </c>
      <c r="AA1312" s="1">
        <v>1</v>
      </c>
      <c r="AB1312" s="1" t="s">
        <v>8926</v>
      </c>
      <c r="AC1312" s="1">
        <v>1</v>
      </c>
      <c r="AD1312" s="1" t="s">
        <v>51</v>
      </c>
      <c r="AE1312" s="1" t="s">
        <v>51</v>
      </c>
      <c r="AF1312" s="7">
        <v>776783317</v>
      </c>
      <c r="AG1312" s="7">
        <v>726933217</v>
      </c>
      <c r="AH1312" s="7">
        <v>49850100</v>
      </c>
      <c r="AI1312" s="7">
        <v>259752588</v>
      </c>
      <c r="AJ1312" s="7">
        <v>0</v>
      </c>
    </row>
    <row r="1313" spans="2:36" ht="25.5" hidden="1" x14ac:dyDescent="0.25">
      <c r="B1313" s="1" t="s">
        <v>1797</v>
      </c>
      <c r="C1313" s="1">
        <v>237302</v>
      </c>
      <c r="D1313" s="1"/>
      <c r="E1313" s="1" t="s">
        <v>8927</v>
      </c>
      <c r="F1313" s="1">
        <v>91294777</v>
      </c>
      <c r="G1313" s="1"/>
      <c r="H1313" s="1"/>
      <c r="I1313" s="1"/>
      <c r="J1313" s="1" t="s">
        <v>8928</v>
      </c>
      <c r="K1313" s="1">
        <v>3144062842</v>
      </c>
      <c r="L1313" s="1">
        <v>3167425346</v>
      </c>
      <c r="M1313" s="1">
        <v>6948898</v>
      </c>
      <c r="N1313" s="1" t="s">
        <v>8929</v>
      </c>
      <c r="O1313" s="1">
        <v>2</v>
      </c>
      <c r="P1313" s="1" t="s">
        <v>42</v>
      </c>
      <c r="Q1313" s="1" t="s">
        <v>43</v>
      </c>
      <c r="R1313" s="1"/>
      <c r="S1313" s="1"/>
      <c r="T1313" s="1" t="s">
        <v>8930</v>
      </c>
      <c r="U1313" s="1" t="s">
        <v>583</v>
      </c>
      <c r="V1313" s="1" t="s">
        <v>30</v>
      </c>
      <c r="W1313" s="1" t="s">
        <v>68</v>
      </c>
      <c r="X1313" s="1" t="s">
        <v>69</v>
      </c>
      <c r="Y1313" s="1">
        <v>4659</v>
      </c>
      <c r="Z1313" s="1" t="s">
        <v>1273</v>
      </c>
      <c r="AA1313" s="1">
        <v>1</v>
      </c>
      <c r="AB1313" s="1" t="s">
        <v>8931</v>
      </c>
      <c r="AC1313" s="1">
        <v>1</v>
      </c>
      <c r="AD1313" s="1" t="s">
        <v>51</v>
      </c>
      <c r="AE1313" s="1" t="s">
        <v>51</v>
      </c>
      <c r="AF1313" s="7">
        <v>776437000</v>
      </c>
      <c r="AG1313" s="7">
        <v>353817000</v>
      </c>
      <c r="AH1313" s="7">
        <v>422620000</v>
      </c>
      <c r="AI1313" s="7">
        <v>1359621000</v>
      </c>
      <c r="AJ1313" s="7">
        <v>111802000</v>
      </c>
    </row>
    <row r="1314" spans="2:36" hidden="1" x14ac:dyDescent="0.25">
      <c r="B1314" s="1" t="s">
        <v>1797</v>
      </c>
      <c r="C1314" s="1">
        <v>65258</v>
      </c>
      <c r="D1314" s="3"/>
      <c r="E1314" s="1" t="s">
        <v>8932</v>
      </c>
      <c r="F1314" s="1">
        <v>13513699</v>
      </c>
      <c r="G1314" s="1"/>
      <c r="H1314" s="1"/>
      <c r="I1314" s="1"/>
      <c r="J1314" s="1" t="s">
        <v>8933</v>
      </c>
      <c r="K1314" s="1">
        <v>3174019103</v>
      </c>
      <c r="L1314" s="1">
        <v>3002001424</v>
      </c>
      <c r="M1314" s="1">
        <v>3002001424</v>
      </c>
      <c r="N1314" s="1" t="s">
        <v>8934</v>
      </c>
      <c r="O1314" s="1">
        <v>1</v>
      </c>
      <c r="P1314" s="1" t="s">
        <v>42</v>
      </c>
      <c r="Q1314" s="1" t="s">
        <v>43</v>
      </c>
      <c r="R1314" s="1" t="s">
        <v>687</v>
      </c>
      <c r="S1314" s="1">
        <v>6</v>
      </c>
      <c r="T1314" s="1" t="s">
        <v>8935</v>
      </c>
      <c r="U1314" s="1" t="s">
        <v>46</v>
      </c>
      <c r="V1314" s="1" t="s">
        <v>30</v>
      </c>
      <c r="W1314" s="1" t="s">
        <v>68</v>
      </c>
      <c r="X1314" s="1" t="s">
        <v>69</v>
      </c>
      <c r="Y1314" s="1">
        <v>7020</v>
      </c>
      <c r="Z1314" s="1" t="s">
        <v>186</v>
      </c>
      <c r="AA1314" s="1">
        <v>2</v>
      </c>
      <c r="AB1314" s="1" t="s">
        <v>8936</v>
      </c>
      <c r="AC1314" s="1">
        <v>2</v>
      </c>
      <c r="AD1314" s="1" t="s">
        <v>51</v>
      </c>
      <c r="AE1314" s="1" t="s">
        <v>51</v>
      </c>
      <c r="AF1314" s="7">
        <v>776201453</v>
      </c>
      <c r="AG1314" s="7">
        <v>299454127</v>
      </c>
      <c r="AH1314" s="7">
        <v>476747326</v>
      </c>
      <c r="AI1314" s="7">
        <v>36315729</v>
      </c>
      <c r="AJ1314" s="7">
        <v>29083171</v>
      </c>
    </row>
    <row r="1315" spans="2:36" ht="25.5" hidden="1" x14ac:dyDescent="0.25">
      <c r="B1315" s="1" t="s">
        <v>1797</v>
      </c>
      <c r="C1315" s="1">
        <v>459886</v>
      </c>
      <c r="D1315" s="1"/>
      <c r="E1315" s="1" t="s">
        <v>8937</v>
      </c>
      <c r="F1315" s="1" t="s">
        <v>8938</v>
      </c>
      <c r="G1315" s="1" t="s">
        <v>38</v>
      </c>
      <c r="H1315" s="1">
        <v>91293027</v>
      </c>
      <c r="I1315" s="1" t="s">
        <v>8939</v>
      </c>
      <c r="J1315" s="1" t="s">
        <v>8940</v>
      </c>
      <c r="K1315" s="1">
        <v>6454830</v>
      </c>
      <c r="L1315" s="1">
        <v>3102498182</v>
      </c>
      <c r="M1315" s="1"/>
      <c r="N1315" s="1" t="s">
        <v>8941</v>
      </c>
      <c r="O1315" s="1">
        <v>14</v>
      </c>
      <c r="P1315" s="1" t="s">
        <v>42</v>
      </c>
      <c r="Q1315" s="1" t="s">
        <v>43</v>
      </c>
      <c r="R1315" s="1" t="s">
        <v>545</v>
      </c>
      <c r="S1315" s="1">
        <v>3</v>
      </c>
      <c r="T1315" s="1" t="s">
        <v>2146</v>
      </c>
      <c r="U1315" s="1" t="s">
        <v>46</v>
      </c>
      <c r="V1315" s="1" t="s">
        <v>30</v>
      </c>
      <c r="W1315" s="1" t="s">
        <v>47</v>
      </c>
      <c r="X1315" s="1" t="s">
        <v>48</v>
      </c>
      <c r="Y1315" s="1">
        <v>1521</v>
      </c>
      <c r="Z1315" s="1" t="s">
        <v>1839</v>
      </c>
      <c r="AA1315" s="1">
        <v>3</v>
      </c>
      <c r="AB1315" s="1" t="s">
        <v>8942</v>
      </c>
      <c r="AC1315" s="1">
        <v>3</v>
      </c>
      <c r="AD1315" s="1" t="s">
        <v>51</v>
      </c>
      <c r="AE1315" s="1" t="s">
        <v>51</v>
      </c>
      <c r="AF1315" s="7">
        <v>775770017</v>
      </c>
      <c r="AG1315" s="7">
        <v>660744465</v>
      </c>
      <c r="AH1315" s="7">
        <v>115025552</v>
      </c>
      <c r="AI1315" s="7">
        <v>1119197694</v>
      </c>
      <c r="AJ1315" s="7">
        <v>65025552</v>
      </c>
    </row>
    <row r="1316" spans="2:36" ht="38.25" hidden="1" x14ac:dyDescent="0.25">
      <c r="B1316" s="1" t="s">
        <v>1797</v>
      </c>
      <c r="C1316" s="1">
        <v>449368</v>
      </c>
      <c r="D1316" s="1"/>
      <c r="E1316" s="1" t="s">
        <v>8943</v>
      </c>
      <c r="F1316" s="1" t="s">
        <v>8944</v>
      </c>
      <c r="G1316" s="1" t="s">
        <v>38</v>
      </c>
      <c r="H1316" s="1">
        <v>63367215</v>
      </c>
      <c r="I1316" s="1" t="s">
        <v>8945</v>
      </c>
      <c r="J1316" s="1" t="s">
        <v>8946</v>
      </c>
      <c r="K1316" s="1">
        <v>3158904119</v>
      </c>
      <c r="L1316" s="1">
        <v>3158904119</v>
      </c>
      <c r="M1316" s="1"/>
      <c r="N1316" s="1" t="s">
        <v>8947</v>
      </c>
      <c r="O1316" s="1">
        <v>7</v>
      </c>
      <c r="P1316" s="1" t="s">
        <v>42</v>
      </c>
      <c r="Q1316" s="1" t="s">
        <v>43</v>
      </c>
      <c r="R1316" s="1" t="s">
        <v>65</v>
      </c>
      <c r="S1316" s="1">
        <v>15</v>
      </c>
      <c r="T1316" s="1" t="s">
        <v>8948</v>
      </c>
      <c r="U1316" s="1" t="s">
        <v>46</v>
      </c>
      <c r="V1316" s="1" t="s">
        <v>30</v>
      </c>
      <c r="W1316" s="1" t="s">
        <v>47</v>
      </c>
      <c r="X1316" s="1" t="s">
        <v>48</v>
      </c>
      <c r="Y1316" s="1">
        <v>4711</v>
      </c>
      <c r="Z1316" s="1" t="s">
        <v>1518</v>
      </c>
      <c r="AA1316" s="1">
        <v>1</v>
      </c>
      <c r="AB1316" s="1" t="s">
        <v>8949</v>
      </c>
      <c r="AC1316" s="1">
        <v>1</v>
      </c>
      <c r="AD1316" s="1" t="s">
        <v>51</v>
      </c>
      <c r="AE1316" s="1" t="s">
        <v>51</v>
      </c>
      <c r="AF1316" s="7">
        <v>775606000</v>
      </c>
      <c r="AG1316" s="7">
        <v>372499000</v>
      </c>
      <c r="AH1316" s="7">
        <v>403107000</v>
      </c>
      <c r="AI1316" s="7">
        <v>3782685000</v>
      </c>
      <c r="AJ1316" s="7">
        <v>53087000</v>
      </c>
    </row>
    <row r="1317" spans="2:36" ht="25.5" hidden="1" x14ac:dyDescent="0.25">
      <c r="B1317" s="1" t="s">
        <v>1797</v>
      </c>
      <c r="C1317" s="1">
        <v>387300</v>
      </c>
      <c r="D1317" s="1"/>
      <c r="E1317" s="1" t="s">
        <v>8950</v>
      </c>
      <c r="F1317" s="1" t="s">
        <v>8951</v>
      </c>
      <c r="G1317" s="1" t="s">
        <v>38</v>
      </c>
      <c r="H1317" s="1">
        <v>13745458</v>
      </c>
      <c r="I1317" s="1" t="s">
        <v>8952</v>
      </c>
      <c r="J1317" s="1" t="s">
        <v>8953</v>
      </c>
      <c r="K1317" s="1">
        <v>3185167433</v>
      </c>
      <c r="L1317" s="1">
        <v>3153551786</v>
      </c>
      <c r="M1317" s="1"/>
      <c r="N1317" s="1" t="s">
        <v>8954</v>
      </c>
      <c r="O1317" s="1">
        <v>6</v>
      </c>
      <c r="P1317" s="1" t="s">
        <v>42</v>
      </c>
      <c r="Q1317" s="1" t="s">
        <v>43</v>
      </c>
      <c r="R1317" s="1" t="s">
        <v>202</v>
      </c>
      <c r="S1317" s="1">
        <v>12</v>
      </c>
      <c r="T1317" s="1" t="s">
        <v>8955</v>
      </c>
      <c r="U1317" s="1" t="s">
        <v>46</v>
      </c>
      <c r="V1317" s="1" t="s">
        <v>30</v>
      </c>
      <c r="W1317" s="1" t="s">
        <v>47</v>
      </c>
      <c r="X1317" s="1" t="s">
        <v>48</v>
      </c>
      <c r="Y1317" s="1">
        <v>6910</v>
      </c>
      <c r="Z1317" s="1" t="s">
        <v>1871</v>
      </c>
      <c r="AA1317" s="1">
        <v>0</v>
      </c>
      <c r="AB1317" s="1"/>
      <c r="AC1317" s="1">
        <v>0</v>
      </c>
      <c r="AD1317" s="1" t="s">
        <v>51</v>
      </c>
      <c r="AE1317" s="1" t="s">
        <v>51</v>
      </c>
      <c r="AF1317" s="7">
        <v>775520556</v>
      </c>
      <c r="AG1317" s="7">
        <v>147315876</v>
      </c>
      <c r="AH1317" s="7">
        <v>628204680</v>
      </c>
      <c r="AI1317" s="7">
        <v>571751481</v>
      </c>
      <c r="AJ1317" s="7">
        <v>185106646</v>
      </c>
    </row>
    <row r="1318" spans="2:36" ht="25.5" hidden="1" x14ac:dyDescent="0.25">
      <c r="B1318" s="1" t="s">
        <v>1797</v>
      </c>
      <c r="C1318" s="1">
        <v>84873</v>
      </c>
      <c r="D1318" s="3"/>
      <c r="E1318" s="1" t="s">
        <v>8956</v>
      </c>
      <c r="F1318" s="1">
        <v>91489050</v>
      </c>
      <c r="G1318" s="1"/>
      <c r="H1318" s="1"/>
      <c r="I1318" s="1"/>
      <c r="J1318" s="1" t="s">
        <v>8957</v>
      </c>
      <c r="K1318" s="1">
        <v>6427040</v>
      </c>
      <c r="L1318" s="1">
        <v>3103056869</v>
      </c>
      <c r="M1318" s="1"/>
      <c r="N1318" s="1" t="s">
        <v>8958</v>
      </c>
      <c r="O1318" s="1">
        <v>1</v>
      </c>
      <c r="P1318" s="1" t="s">
        <v>42</v>
      </c>
      <c r="Q1318" s="1" t="s">
        <v>43</v>
      </c>
      <c r="R1318" s="1" t="s">
        <v>554</v>
      </c>
      <c r="S1318" s="1">
        <v>5</v>
      </c>
      <c r="T1318" s="1" t="s">
        <v>8959</v>
      </c>
      <c r="U1318" s="1" t="s">
        <v>705</v>
      </c>
      <c r="V1318" s="1" t="s">
        <v>30</v>
      </c>
      <c r="W1318" s="1" t="s">
        <v>68</v>
      </c>
      <c r="X1318" s="1" t="s">
        <v>69</v>
      </c>
      <c r="Y1318" s="1">
        <v>4541</v>
      </c>
      <c r="Z1318" s="1" t="s">
        <v>1072</v>
      </c>
      <c r="AA1318" s="1">
        <v>1</v>
      </c>
      <c r="AB1318" s="1" t="s">
        <v>8960</v>
      </c>
      <c r="AC1318" s="1">
        <v>1</v>
      </c>
      <c r="AD1318" s="1" t="s">
        <v>187</v>
      </c>
      <c r="AE1318" s="1" t="s">
        <v>51</v>
      </c>
      <c r="AF1318" s="7">
        <v>775390026</v>
      </c>
      <c r="AG1318" s="7">
        <v>263347511</v>
      </c>
      <c r="AH1318" s="7">
        <v>512042515</v>
      </c>
      <c r="AI1318" s="7">
        <v>375367780</v>
      </c>
      <c r="AJ1318" s="7">
        <v>26267453</v>
      </c>
    </row>
    <row r="1319" spans="2:36" hidden="1" x14ac:dyDescent="0.25">
      <c r="B1319" s="1" t="s">
        <v>1797</v>
      </c>
      <c r="C1319" s="1">
        <v>73907</v>
      </c>
      <c r="D1319" s="1" t="s">
        <v>8961</v>
      </c>
      <c r="E1319" s="1" t="s">
        <v>8962</v>
      </c>
      <c r="F1319" s="1" t="s">
        <v>8963</v>
      </c>
      <c r="G1319" s="1" t="s">
        <v>38</v>
      </c>
      <c r="H1319" s="1">
        <v>91231052</v>
      </c>
      <c r="I1319" s="1" t="s">
        <v>8964</v>
      </c>
      <c r="J1319" s="1" t="s">
        <v>8965</v>
      </c>
      <c r="K1319" s="1">
        <v>6350050</v>
      </c>
      <c r="L1319" s="1">
        <v>3186990720</v>
      </c>
      <c r="M1319" s="1"/>
      <c r="N1319" s="1" t="s">
        <v>8966</v>
      </c>
      <c r="O1319" s="1">
        <v>14</v>
      </c>
      <c r="P1319" s="1" t="s">
        <v>42</v>
      </c>
      <c r="Q1319" s="1" t="s">
        <v>43</v>
      </c>
      <c r="R1319" s="1" t="s">
        <v>410</v>
      </c>
      <c r="S1319" s="1">
        <v>13</v>
      </c>
      <c r="T1319" s="1" t="s">
        <v>8967</v>
      </c>
      <c r="U1319" s="1" t="s">
        <v>623</v>
      </c>
      <c r="V1319" s="1" t="s">
        <v>30</v>
      </c>
      <c r="W1319" s="1" t="s">
        <v>110</v>
      </c>
      <c r="X1319" s="1" t="s">
        <v>48</v>
      </c>
      <c r="Y1319" s="1">
        <v>8559</v>
      </c>
      <c r="Z1319" s="1" t="s">
        <v>2001</v>
      </c>
      <c r="AA1319" s="1">
        <v>1</v>
      </c>
      <c r="AB1319" s="1" t="s">
        <v>8962</v>
      </c>
      <c r="AC1319" s="1">
        <v>1</v>
      </c>
      <c r="AD1319" s="1" t="s">
        <v>51</v>
      </c>
      <c r="AE1319" s="1" t="s">
        <v>51</v>
      </c>
      <c r="AF1319" s="7">
        <v>774950353</v>
      </c>
      <c r="AG1319" s="7">
        <v>542951802</v>
      </c>
      <c r="AH1319" s="7">
        <v>231998551</v>
      </c>
      <c r="AI1319" s="7">
        <v>1093077993</v>
      </c>
      <c r="AJ1319" s="7">
        <v>31975367</v>
      </c>
    </row>
    <row r="1320" spans="2:36" hidden="1" x14ac:dyDescent="0.25">
      <c r="B1320" s="1" t="s">
        <v>1797</v>
      </c>
      <c r="C1320" s="1">
        <v>250092</v>
      </c>
      <c r="D1320" s="1" t="s">
        <v>8968</v>
      </c>
      <c r="E1320" s="1" t="s">
        <v>8969</v>
      </c>
      <c r="F1320" s="1" t="s">
        <v>8970</v>
      </c>
      <c r="G1320" s="1" t="s">
        <v>38</v>
      </c>
      <c r="H1320" s="1">
        <v>63365475</v>
      </c>
      <c r="I1320" s="1" t="s">
        <v>8971</v>
      </c>
      <c r="J1320" s="1" t="s">
        <v>8972</v>
      </c>
      <c r="K1320" s="1">
        <v>6713000</v>
      </c>
      <c r="L1320" s="1">
        <v>3158404948</v>
      </c>
      <c r="M1320" s="1"/>
      <c r="N1320" s="1" t="s">
        <v>8973</v>
      </c>
      <c r="O1320" s="1">
        <v>8</v>
      </c>
      <c r="P1320" s="1" t="s">
        <v>42</v>
      </c>
      <c r="Q1320" s="1" t="s">
        <v>43</v>
      </c>
      <c r="R1320" s="1" t="s">
        <v>545</v>
      </c>
      <c r="S1320" s="1">
        <v>3</v>
      </c>
      <c r="T1320" s="1" t="s">
        <v>8974</v>
      </c>
      <c r="U1320" s="1" t="s">
        <v>211</v>
      </c>
      <c r="V1320" s="1" t="s">
        <v>30</v>
      </c>
      <c r="W1320" s="1" t="s">
        <v>47</v>
      </c>
      <c r="X1320" s="1" t="s">
        <v>48</v>
      </c>
      <c r="Y1320" s="1">
        <v>8523</v>
      </c>
      <c r="Z1320" s="1" t="s">
        <v>1860</v>
      </c>
      <c r="AA1320" s="1">
        <v>1</v>
      </c>
      <c r="AB1320" s="1" t="s">
        <v>8975</v>
      </c>
      <c r="AC1320" s="1">
        <v>1</v>
      </c>
      <c r="AD1320" s="1" t="s">
        <v>51</v>
      </c>
      <c r="AE1320" s="1" t="s">
        <v>51</v>
      </c>
      <c r="AF1320" s="7">
        <v>774592789</v>
      </c>
      <c r="AG1320" s="7">
        <v>110045868</v>
      </c>
      <c r="AH1320" s="7">
        <v>664546921</v>
      </c>
      <c r="AI1320" s="7">
        <v>646434943</v>
      </c>
      <c r="AJ1320" s="7">
        <v>40838526</v>
      </c>
    </row>
    <row r="1321" spans="2:36" ht="25.5" hidden="1" x14ac:dyDescent="0.25">
      <c r="B1321" s="1" t="s">
        <v>1797</v>
      </c>
      <c r="C1321" s="1">
        <v>281598</v>
      </c>
      <c r="D1321" s="1"/>
      <c r="E1321" s="1" t="s">
        <v>8976</v>
      </c>
      <c r="F1321" s="1" t="s">
        <v>8977</v>
      </c>
      <c r="G1321" s="1" t="s">
        <v>38</v>
      </c>
      <c r="H1321" s="1">
        <v>63359818</v>
      </c>
      <c r="I1321" s="1" t="s">
        <v>5503</v>
      </c>
      <c r="J1321" s="1" t="s">
        <v>8978</v>
      </c>
      <c r="K1321" s="1">
        <v>6816730</v>
      </c>
      <c r="L1321" s="1"/>
      <c r="M1321" s="1"/>
      <c r="N1321" s="1" t="s">
        <v>8979</v>
      </c>
      <c r="O1321" s="1">
        <v>6</v>
      </c>
      <c r="P1321" s="1" t="s">
        <v>42</v>
      </c>
      <c r="Q1321" s="1" t="s">
        <v>43</v>
      </c>
      <c r="R1321" s="1" t="s">
        <v>696</v>
      </c>
      <c r="S1321" s="1">
        <v>10</v>
      </c>
      <c r="T1321" s="1" t="s">
        <v>8980</v>
      </c>
      <c r="U1321" s="1" t="s">
        <v>46</v>
      </c>
      <c r="V1321" s="1" t="s">
        <v>30</v>
      </c>
      <c r="W1321" s="1" t="s">
        <v>47</v>
      </c>
      <c r="X1321" s="1" t="s">
        <v>48</v>
      </c>
      <c r="Y1321" s="1">
        <v>4390</v>
      </c>
      <c r="Z1321" s="1" t="s">
        <v>1356</v>
      </c>
      <c r="AA1321" s="1">
        <v>1</v>
      </c>
      <c r="AB1321" s="1" t="s">
        <v>8976</v>
      </c>
      <c r="AC1321" s="1">
        <v>1</v>
      </c>
      <c r="AD1321" s="1" t="s">
        <v>187</v>
      </c>
      <c r="AE1321" s="1" t="s">
        <v>51</v>
      </c>
      <c r="AF1321" s="7">
        <v>773471493</v>
      </c>
      <c r="AG1321" s="7">
        <v>241477000</v>
      </c>
      <c r="AH1321" s="7">
        <v>531994493</v>
      </c>
      <c r="AI1321" s="7">
        <v>203400000</v>
      </c>
      <c r="AJ1321" s="7">
        <v>2825654</v>
      </c>
    </row>
    <row r="1322" spans="2:36" ht="25.5" hidden="1" x14ac:dyDescent="0.25">
      <c r="B1322" s="1" t="s">
        <v>1797</v>
      </c>
      <c r="C1322" s="1">
        <v>139911</v>
      </c>
      <c r="D1322" s="3"/>
      <c r="E1322" s="1" t="s">
        <v>8981</v>
      </c>
      <c r="F1322" s="1" t="s">
        <v>8982</v>
      </c>
      <c r="G1322" s="1" t="s">
        <v>38</v>
      </c>
      <c r="H1322" s="1">
        <v>41323232</v>
      </c>
      <c r="I1322" s="1" t="s">
        <v>8983</v>
      </c>
      <c r="J1322" s="1" t="s">
        <v>8984</v>
      </c>
      <c r="K1322" s="1">
        <v>6343443</v>
      </c>
      <c r="L1322" s="1">
        <v>3188135631</v>
      </c>
      <c r="M1322" s="1"/>
      <c r="N1322" s="1" t="s">
        <v>8985</v>
      </c>
      <c r="O1322" s="1">
        <v>5</v>
      </c>
      <c r="P1322" s="1" t="s">
        <v>42</v>
      </c>
      <c r="Q1322" s="1" t="s">
        <v>43</v>
      </c>
      <c r="R1322" s="1" t="s">
        <v>97</v>
      </c>
      <c r="S1322" s="1">
        <v>12</v>
      </c>
      <c r="T1322" s="1" t="s">
        <v>8986</v>
      </c>
      <c r="U1322" s="1" t="s">
        <v>109</v>
      </c>
      <c r="V1322" s="1" t="s">
        <v>30</v>
      </c>
      <c r="W1322" s="1" t="s">
        <v>883</v>
      </c>
      <c r="X1322" s="1" t="s">
        <v>48</v>
      </c>
      <c r="Y1322" s="1">
        <v>1104</v>
      </c>
      <c r="Z1322" s="1" t="s">
        <v>3429</v>
      </c>
      <c r="AA1322" s="1">
        <v>0</v>
      </c>
      <c r="AB1322" s="1"/>
      <c r="AC1322" s="1">
        <v>0</v>
      </c>
      <c r="AD1322" s="1" t="s">
        <v>51</v>
      </c>
      <c r="AE1322" s="1" t="s">
        <v>51</v>
      </c>
      <c r="AF1322" s="7">
        <v>772851355</v>
      </c>
      <c r="AG1322" s="7">
        <v>297691694</v>
      </c>
      <c r="AH1322" s="7">
        <v>475159661</v>
      </c>
      <c r="AI1322" s="7">
        <v>227417483</v>
      </c>
      <c r="AJ1322" s="7">
        <v>-206399346</v>
      </c>
    </row>
    <row r="1323" spans="2:36" ht="38.25" hidden="1" x14ac:dyDescent="0.25">
      <c r="B1323" s="1" t="s">
        <v>1797</v>
      </c>
      <c r="C1323" s="1">
        <v>166228</v>
      </c>
      <c r="D1323" s="3"/>
      <c r="E1323" s="1" t="s">
        <v>8987</v>
      </c>
      <c r="F1323" s="1" t="s">
        <v>8988</v>
      </c>
      <c r="G1323" s="1" t="s">
        <v>38</v>
      </c>
      <c r="H1323" s="1">
        <v>37557097</v>
      </c>
      <c r="I1323" s="1" t="s">
        <v>8989</v>
      </c>
      <c r="J1323" s="1" t="s">
        <v>8990</v>
      </c>
      <c r="K1323" s="1">
        <v>6474731</v>
      </c>
      <c r="L1323" s="1">
        <v>3174363391</v>
      </c>
      <c r="M1323" s="1"/>
      <c r="N1323" s="1" t="s">
        <v>8991</v>
      </c>
      <c r="O1323" s="1">
        <v>16</v>
      </c>
      <c r="P1323" s="1" t="s">
        <v>42</v>
      </c>
      <c r="Q1323" s="1" t="s">
        <v>43</v>
      </c>
      <c r="R1323" s="1" t="s">
        <v>97</v>
      </c>
      <c r="S1323" s="1">
        <v>12</v>
      </c>
      <c r="T1323" s="1" t="s">
        <v>8992</v>
      </c>
      <c r="U1323" s="1" t="s">
        <v>177</v>
      </c>
      <c r="V1323" s="1" t="s">
        <v>30</v>
      </c>
      <c r="W1323" s="1" t="s">
        <v>110</v>
      </c>
      <c r="X1323" s="1" t="s">
        <v>48</v>
      </c>
      <c r="Y1323" s="1">
        <v>4663</v>
      </c>
      <c r="Z1323" s="1" t="s">
        <v>134</v>
      </c>
      <c r="AA1323" s="1">
        <v>1</v>
      </c>
      <c r="AB1323" s="1" t="s">
        <v>8987</v>
      </c>
      <c r="AC1323" s="1">
        <v>1</v>
      </c>
      <c r="AD1323" s="1" t="s">
        <v>51</v>
      </c>
      <c r="AE1323" s="1" t="s">
        <v>51</v>
      </c>
      <c r="AF1323" s="7">
        <v>772279192</v>
      </c>
      <c r="AG1323" s="7">
        <v>373575345</v>
      </c>
      <c r="AH1323" s="7">
        <v>398703847</v>
      </c>
      <c r="AI1323" s="7">
        <v>2109960820</v>
      </c>
      <c r="AJ1323" s="7">
        <v>0</v>
      </c>
    </row>
    <row r="1324" spans="2:36" hidden="1" x14ac:dyDescent="0.25">
      <c r="B1324" s="1" t="s">
        <v>1797</v>
      </c>
      <c r="C1324" s="1">
        <v>276880</v>
      </c>
      <c r="D1324" s="1"/>
      <c r="E1324" s="1" t="s">
        <v>8993</v>
      </c>
      <c r="F1324" s="1" t="s">
        <v>8994</v>
      </c>
      <c r="G1324" s="1" t="s">
        <v>38</v>
      </c>
      <c r="H1324" s="1">
        <v>63556109</v>
      </c>
      <c r="I1324" s="1" t="s">
        <v>8995</v>
      </c>
      <c r="J1324" s="1" t="s">
        <v>8996</v>
      </c>
      <c r="K1324" s="1">
        <v>6345296</v>
      </c>
      <c r="L1324" s="1">
        <v>3168789369</v>
      </c>
      <c r="M1324" s="1"/>
      <c r="N1324" s="1" t="s">
        <v>8997</v>
      </c>
      <c r="O1324" s="1">
        <v>3</v>
      </c>
      <c r="P1324" s="1" t="s">
        <v>42</v>
      </c>
      <c r="Q1324" s="1" t="s">
        <v>43</v>
      </c>
      <c r="R1324" s="1" t="s">
        <v>545</v>
      </c>
      <c r="S1324" s="1">
        <v>3</v>
      </c>
      <c r="T1324" s="1" t="s">
        <v>8998</v>
      </c>
      <c r="U1324" s="1" t="s">
        <v>89</v>
      </c>
      <c r="V1324" s="1" t="s">
        <v>30</v>
      </c>
      <c r="W1324" s="1" t="s">
        <v>47</v>
      </c>
      <c r="X1324" s="1" t="s">
        <v>48</v>
      </c>
      <c r="Y1324" s="1">
        <v>4112</v>
      </c>
      <c r="Z1324" s="1" t="s">
        <v>1466</v>
      </c>
      <c r="AA1324" s="1">
        <v>1</v>
      </c>
      <c r="AB1324" s="1" t="s">
        <v>8999</v>
      </c>
      <c r="AC1324" s="1">
        <v>1</v>
      </c>
      <c r="AD1324" s="1" t="s">
        <v>51</v>
      </c>
      <c r="AE1324" s="1" t="s">
        <v>51</v>
      </c>
      <c r="AF1324" s="7">
        <v>772075934</v>
      </c>
      <c r="AG1324" s="7">
        <v>18949516</v>
      </c>
      <c r="AH1324" s="7">
        <v>753126418</v>
      </c>
      <c r="AI1324" s="7">
        <v>935204377</v>
      </c>
      <c r="AJ1324" s="7">
        <v>42214119</v>
      </c>
    </row>
    <row r="1325" spans="2:36" ht="25.5" hidden="1" x14ac:dyDescent="0.25">
      <c r="B1325" s="1" t="s">
        <v>1797</v>
      </c>
      <c r="C1325" s="1">
        <v>332935</v>
      </c>
      <c r="D1325" s="1"/>
      <c r="E1325" s="1" t="s">
        <v>9000</v>
      </c>
      <c r="F1325" s="1" t="s">
        <v>9001</v>
      </c>
      <c r="G1325" s="1" t="s">
        <v>38</v>
      </c>
      <c r="H1325" s="1">
        <v>63563555</v>
      </c>
      <c r="I1325" s="1" t="s">
        <v>9002</v>
      </c>
      <c r="J1325" s="1" t="s">
        <v>9003</v>
      </c>
      <c r="K1325" s="1">
        <v>6760607</v>
      </c>
      <c r="L1325" s="1">
        <v>3005442220</v>
      </c>
      <c r="M1325" s="1">
        <v>3023190139</v>
      </c>
      <c r="N1325" s="1" t="s">
        <v>9004</v>
      </c>
      <c r="O1325" s="1">
        <v>10</v>
      </c>
      <c r="P1325" s="1" t="s">
        <v>42</v>
      </c>
      <c r="Q1325" s="1" t="s">
        <v>43</v>
      </c>
      <c r="R1325" s="1"/>
      <c r="S1325" s="1"/>
      <c r="T1325" s="1" t="s">
        <v>9005</v>
      </c>
      <c r="U1325" s="1" t="s">
        <v>46</v>
      </c>
      <c r="V1325" s="1" t="s">
        <v>30</v>
      </c>
      <c r="W1325" s="1" t="s">
        <v>47</v>
      </c>
      <c r="X1325" s="1" t="s">
        <v>48</v>
      </c>
      <c r="Y1325" s="1">
        <v>4721</v>
      </c>
      <c r="Z1325" s="1" t="s">
        <v>1688</v>
      </c>
      <c r="AA1325" s="1">
        <v>1</v>
      </c>
      <c r="AB1325" s="1" t="s">
        <v>9006</v>
      </c>
      <c r="AC1325" s="1">
        <v>1</v>
      </c>
      <c r="AD1325" s="1" t="s">
        <v>51</v>
      </c>
      <c r="AE1325" s="1" t="s">
        <v>51</v>
      </c>
      <c r="AF1325" s="7">
        <v>771371000</v>
      </c>
      <c r="AG1325" s="7">
        <v>660004000</v>
      </c>
      <c r="AH1325" s="7">
        <v>111367000</v>
      </c>
      <c r="AI1325" s="7">
        <v>1739317000</v>
      </c>
      <c r="AJ1325" s="7">
        <v>3668000</v>
      </c>
    </row>
    <row r="1326" spans="2:36" hidden="1" x14ac:dyDescent="0.25">
      <c r="B1326" s="1" t="s">
        <v>1797</v>
      </c>
      <c r="C1326" s="1">
        <v>217364</v>
      </c>
      <c r="D1326" s="1"/>
      <c r="E1326" s="1" t="s">
        <v>9007</v>
      </c>
      <c r="F1326" s="1" t="s">
        <v>9008</v>
      </c>
      <c r="G1326" s="1" t="s">
        <v>38</v>
      </c>
      <c r="H1326" s="1">
        <v>91241777</v>
      </c>
      <c r="I1326" s="1" t="s">
        <v>9009</v>
      </c>
      <c r="J1326" s="1" t="s">
        <v>9010</v>
      </c>
      <c r="K1326" s="1">
        <v>6328989</v>
      </c>
      <c r="L1326" s="1">
        <v>6328787</v>
      </c>
      <c r="M1326" s="1">
        <v>3168328765</v>
      </c>
      <c r="N1326" s="1" t="s">
        <v>9011</v>
      </c>
      <c r="O1326" s="1">
        <v>2</v>
      </c>
      <c r="P1326" s="1" t="s">
        <v>42</v>
      </c>
      <c r="Q1326" s="1" t="s">
        <v>43</v>
      </c>
      <c r="R1326" s="1" t="s">
        <v>276</v>
      </c>
      <c r="S1326" s="1">
        <v>13</v>
      </c>
      <c r="T1326" s="1" t="s">
        <v>9012</v>
      </c>
      <c r="U1326" s="1" t="s">
        <v>89</v>
      </c>
      <c r="V1326" s="1" t="s">
        <v>30</v>
      </c>
      <c r="W1326" s="1" t="s">
        <v>47</v>
      </c>
      <c r="X1326" s="1" t="s">
        <v>48</v>
      </c>
      <c r="Y1326" s="1">
        <v>8692</v>
      </c>
      <c r="Z1326" s="1" t="s">
        <v>1696</v>
      </c>
      <c r="AA1326" s="1">
        <v>1</v>
      </c>
      <c r="AB1326" s="1" t="s">
        <v>9013</v>
      </c>
      <c r="AC1326" s="1">
        <v>1</v>
      </c>
      <c r="AD1326" s="1" t="s">
        <v>51</v>
      </c>
      <c r="AE1326" s="1" t="s">
        <v>51</v>
      </c>
      <c r="AF1326" s="7">
        <v>770333173</v>
      </c>
      <c r="AG1326" s="7">
        <v>424307536</v>
      </c>
      <c r="AH1326" s="7">
        <v>346025637</v>
      </c>
      <c r="AI1326" s="7">
        <v>849599428</v>
      </c>
      <c r="AJ1326" s="7">
        <v>51525129</v>
      </c>
    </row>
    <row r="1327" spans="2:36" ht="38.25" hidden="1" x14ac:dyDescent="0.25">
      <c r="B1327" s="1" t="s">
        <v>1797</v>
      </c>
      <c r="C1327" s="1">
        <v>299631</v>
      </c>
      <c r="D1327" s="1"/>
      <c r="E1327" s="1" t="s">
        <v>9014</v>
      </c>
      <c r="F1327" s="1" t="s">
        <v>9015</v>
      </c>
      <c r="G1327" s="1" t="s">
        <v>38</v>
      </c>
      <c r="H1327" s="1">
        <v>91263592</v>
      </c>
      <c r="I1327" s="1" t="s">
        <v>9016</v>
      </c>
      <c r="J1327" s="1" t="s">
        <v>9017</v>
      </c>
      <c r="K1327" s="1">
        <v>3213144993</v>
      </c>
      <c r="L1327" s="1">
        <v>6573462</v>
      </c>
      <c r="M1327" s="1"/>
      <c r="N1327" s="1" t="s">
        <v>9018</v>
      </c>
      <c r="O1327" s="1">
        <v>11</v>
      </c>
      <c r="P1327" s="1" t="s">
        <v>42</v>
      </c>
      <c r="Q1327" s="1" t="s">
        <v>43</v>
      </c>
      <c r="R1327" s="1" t="s">
        <v>97</v>
      </c>
      <c r="S1327" s="1">
        <v>12</v>
      </c>
      <c r="T1327" s="1" t="s">
        <v>9019</v>
      </c>
      <c r="U1327" s="1" t="s">
        <v>89</v>
      </c>
      <c r="V1327" s="1" t="s">
        <v>30</v>
      </c>
      <c r="W1327" s="1" t="s">
        <v>47</v>
      </c>
      <c r="X1327" s="1" t="s">
        <v>48</v>
      </c>
      <c r="Y1327" s="1">
        <v>4773</v>
      </c>
      <c r="Z1327" s="1" t="s">
        <v>679</v>
      </c>
      <c r="AA1327" s="1">
        <v>4</v>
      </c>
      <c r="AB1327" s="1" t="s">
        <v>9020</v>
      </c>
      <c r="AC1327" s="1">
        <v>4</v>
      </c>
      <c r="AD1327" s="1" t="s">
        <v>51</v>
      </c>
      <c r="AE1327" s="1" t="s">
        <v>51</v>
      </c>
      <c r="AF1327" s="7">
        <v>770298795</v>
      </c>
      <c r="AG1327" s="7">
        <v>423364167</v>
      </c>
      <c r="AH1327" s="7">
        <v>346934628</v>
      </c>
      <c r="AI1327" s="7">
        <v>3612499342</v>
      </c>
      <c r="AJ1327" s="7">
        <v>204530272</v>
      </c>
    </row>
    <row r="1328" spans="2:36" hidden="1" x14ac:dyDescent="0.25">
      <c r="B1328" s="1" t="s">
        <v>1797</v>
      </c>
      <c r="C1328" s="1">
        <v>476739</v>
      </c>
      <c r="D1328" s="1"/>
      <c r="E1328" s="1" t="s">
        <v>9021</v>
      </c>
      <c r="F1328" s="1" t="s">
        <v>9022</v>
      </c>
      <c r="G1328" s="1" t="s">
        <v>38</v>
      </c>
      <c r="H1328" s="1">
        <v>63497083</v>
      </c>
      <c r="I1328" s="1" t="s">
        <v>9023</v>
      </c>
      <c r="J1328" s="1" t="s">
        <v>9024</v>
      </c>
      <c r="K1328" s="1">
        <v>3167453379</v>
      </c>
      <c r="L1328" s="1"/>
      <c r="M1328" s="1"/>
      <c r="N1328" s="1" t="s">
        <v>9025</v>
      </c>
      <c r="O1328" s="1">
        <v>1</v>
      </c>
      <c r="P1328" s="1" t="s">
        <v>42</v>
      </c>
      <c r="Q1328" s="1" t="s">
        <v>43</v>
      </c>
      <c r="R1328" s="1" t="s">
        <v>1242</v>
      </c>
      <c r="S1328" s="1">
        <v>15</v>
      </c>
      <c r="T1328" s="1" t="s">
        <v>9026</v>
      </c>
      <c r="U1328" s="1" t="s">
        <v>1493</v>
      </c>
      <c r="V1328" s="1" t="s">
        <v>30</v>
      </c>
      <c r="W1328" s="1" t="s">
        <v>47</v>
      </c>
      <c r="X1328" s="1" t="s">
        <v>48</v>
      </c>
      <c r="Y1328" s="1">
        <v>4631</v>
      </c>
      <c r="Z1328" s="1" t="s">
        <v>659</v>
      </c>
      <c r="AA1328" s="1">
        <v>0</v>
      </c>
      <c r="AB1328" s="1"/>
      <c r="AC1328" s="1">
        <v>0</v>
      </c>
      <c r="AD1328" s="1" t="s">
        <v>51</v>
      </c>
      <c r="AE1328" s="1" t="s">
        <v>51</v>
      </c>
      <c r="AF1328" s="7">
        <v>770000000</v>
      </c>
      <c r="AG1328" s="7">
        <v>280000000</v>
      </c>
      <c r="AH1328" s="7">
        <v>490000000</v>
      </c>
      <c r="AI1328" s="7">
        <v>0</v>
      </c>
      <c r="AJ1328" s="7">
        <v>0</v>
      </c>
    </row>
    <row r="1329" spans="2:36" ht="38.25" hidden="1" x14ac:dyDescent="0.25">
      <c r="B1329" s="1" t="s">
        <v>1797</v>
      </c>
      <c r="C1329" s="1">
        <v>396845</v>
      </c>
      <c r="D1329" s="1"/>
      <c r="E1329" s="1" t="s">
        <v>9027</v>
      </c>
      <c r="F1329" s="1" t="s">
        <v>9028</v>
      </c>
      <c r="G1329" s="1" t="s">
        <v>38</v>
      </c>
      <c r="H1329" s="1">
        <v>63358750</v>
      </c>
      <c r="I1329" s="1" t="s">
        <v>9029</v>
      </c>
      <c r="J1329" s="1" t="s">
        <v>9030</v>
      </c>
      <c r="K1329" s="1">
        <v>6471197</v>
      </c>
      <c r="L1329" s="1"/>
      <c r="M1329" s="1"/>
      <c r="N1329" s="1" t="s">
        <v>9031</v>
      </c>
      <c r="O1329" s="1">
        <v>7</v>
      </c>
      <c r="P1329" s="1" t="s">
        <v>42</v>
      </c>
      <c r="Q1329" s="1" t="s">
        <v>43</v>
      </c>
      <c r="R1329" s="1"/>
      <c r="S1329" s="1"/>
      <c r="T1329" s="1" t="s">
        <v>9032</v>
      </c>
      <c r="U1329" s="1" t="s">
        <v>1828</v>
      </c>
      <c r="V1329" s="1" t="s">
        <v>30</v>
      </c>
      <c r="W1329" s="1" t="s">
        <v>47</v>
      </c>
      <c r="X1329" s="1" t="s">
        <v>48</v>
      </c>
      <c r="Y1329" s="1">
        <v>4773</v>
      </c>
      <c r="Z1329" s="1" t="s">
        <v>679</v>
      </c>
      <c r="AA1329" s="1">
        <v>1</v>
      </c>
      <c r="AB1329" s="1" t="s">
        <v>9033</v>
      </c>
      <c r="AC1329" s="1">
        <v>1</v>
      </c>
      <c r="AD1329" s="1" t="s">
        <v>51</v>
      </c>
      <c r="AE1329" s="1" t="s">
        <v>51</v>
      </c>
      <c r="AF1329" s="7">
        <v>768977453</v>
      </c>
      <c r="AG1329" s="7">
        <v>721720999</v>
      </c>
      <c r="AH1329" s="7">
        <v>47256454</v>
      </c>
      <c r="AI1329" s="7">
        <v>1891419101</v>
      </c>
      <c r="AJ1329" s="7">
        <v>17185305</v>
      </c>
    </row>
    <row r="1330" spans="2:36" ht="38.25" hidden="1" x14ac:dyDescent="0.25">
      <c r="B1330" s="1" t="s">
        <v>1797</v>
      </c>
      <c r="C1330" s="1">
        <v>456514</v>
      </c>
      <c r="D1330" s="1"/>
      <c r="E1330" s="1" t="s">
        <v>9034</v>
      </c>
      <c r="F1330" s="1">
        <v>1030546567</v>
      </c>
      <c r="G1330" s="1"/>
      <c r="H1330" s="1"/>
      <c r="I1330" s="1"/>
      <c r="J1330" s="1" t="s">
        <v>9035</v>
      </c>
      <c r="K1330" s="1">
        <v>3125826427</v>
      </c>
      <c r="L1330" s="1"/>
      <c r="M1330" s="1"/>
      <c r="N1330" s="1" t="s">
        <v>9036</v>
      </c>
      <c r="O1330" s="1">
        <v>1</v>
      </c>
      <c r="P1330" s="1" t="s">
        <v>42</v>
      </c>
      <c r="Q1330" s="1" t="s">
        <v>43</v>
      </c>
      <c r="R1330" s="1"/>
      <c r="S1330" s="1"/>
      <c r="T1330" s="1" t="s">
        <v>9037</v>
      </c>
      <c r="U1330" s="1" t="s">
        <v>1894</v>
      </c>
      <c r="V1330" s="1" t="s">
        <v>30</v>
      </c>
      <c r="W1330" s="1" t="s">
        <v>68</v>
      </c>
      <c r="X1330" s="1" t="s">
        <v>69</v>
      </c>
      <c r="Y1330" s="1">
        <v>4761</v>
      </c>
      <c r="Z1330" s="1" t="s">
        <v>452</v>
      </c>
      <c r="AA1330" s="1">
        <v>0</v>
      </c>
      <c r="AB1330" s="1"/>
      <c r="AC1330" s="1">
        <v>0</v>
      </c>
      <c r="AD1330" s="1" t="s">
        <v>51</v>
      </c>
      <c r="AE1330" s="1" t="s">
        <v>51</v>
      </c>
      <c r="AF1330" s="7">
        <v>768337092</v>
      </c>
      <c r="AG1330" s="7">
        <v>7114780</v>
      </c>
      <c r="AH1330" s="7">
        <v>761222312</v>
      </c>
      <c r="AI1330" s="7">
        <v>281637090</v>
      </c>
      <c r="AJ1330" s="7">
        <v>153177097</v>
      </c>
    </row>
    <row r="1331" spans="2:36" ht="25.5" hidden="1" x14ac:dyDescent="0.25">
      <c r="B1331" s="1" t="s">
        <v>1797</v>
      </c>
      <c r="C1331" s="1">
        <v>391333</v>
      </c>
      <c r="D1331" s="1"/>
      <c r="E1331" s="1" t="s">
        <v>9038</v>
      </c>
      <c r="F1331" s="1" t="s">
        <v>9039</v>
      </c>
      <c r="G1331" s="1" t="s">
        <v>38</v>
      </c>
      <c r="H1331" s="1">
        <v>91286579</v>
      </c>
      <c r="I1331" s="1" t="s">
        <v>824</v>
      </c>
      <c r="J1331" s="1" t="s">
        <v>9040</v>
      </c>
      <c r="K1331" s="1">
        <v>6430111</v>
      </c>
      <c r="L1331" s="1">
        <v>680002</v>
      </c>
      <c r="M1331" s="1"/>
      <c r="N1331" s="1" t="s">
        <v>9041</v>
      </c>
      <c r="O1331" s="1">
        <v>1</v>
      </c>
      <c r="P1331" s="1" t="s">
        <v>42</v>
      </c>
      <c r="Q1331" s="1" t="s">
        <v>43</v>
      </c>
      <c r="R1331" s="1" t="s">
        <v>202</v>
      </c>
      <c r="S1331" s="1">
        <v>12</v>
      </c>
      <c r="T1331" s="1" t="s">
        <v>1868</v>
      </c>
      <c r="U1331" s="1" t="s">
        <v>89</v>
      </c>
      <c r="V1331" s="1" t="s">
        <v>30</v>
      </c>
      <c r="W1331" s="1" t="s">
        <v>47</v>
      </c>
      <c r="X1331" s="1" t="s">
        <v>48</v>
      </c>
      <c r="Y1331" s="1">
        <v>6820</v>
      </c>
      <c r="Z1331" s="1" t="s">
        <v>619</v>
      </c>
      <c r="AA1331" s="1">
        <v>0</v>
      </c>
      <c r="AB1331" s="1"/>
      <c r="AC1331" s="1">
        <v>0</v>
      </c>
      <c r="AD1331" s="1" t="s">
        <v>51</v>
      </c>
      <c r="AE1331" s="1" t="s">
        <v>51</v>
      </c>
      <c r="AF1331" s="7">
        <v>768047000</v>
      </c>
      <c r="AG1331" s="7">
        <v>755630000</v>
      </c>
      <c r="AH1331" s="7">
        <v>12417000</v>
      </c>
      <c r="AI1331" s="7">
        <v>581412000</v>
      </c>
      <c r="AJ1331" s="7">
        <v>-98252000</v>
      </c>
    </row>
    <row r="1332" spans="2:36" hidden="1" x14ac:dyDescent="0.25">
      <c r="B1332" s="1" t="s">
        <v>1797</v>
      </c>
      <c r="C1332" s="1">
        <v>140477</v>
      </c>
      <c r="D1332" s="1" t="s">
        <v>9042</v>
      </c>
      <c r="E1332" s="1" t="s">
        <v>9043</v>
      </c>
      <c r="F1332" s="1" t="s">
        <v>9044</v>
      </c>
      <c r="G1332" s="1" t="s">
        <v>38</v>
      </c>
      <c r="H1332" s="1">
        <v>13803747</v>
      </c>
      <c r="I1332" s="1" t="s">
        <v>9045</v>
      </c>
      <c r="J1332" s="1" t="s">
        <v>9046</v>
      </c>
      <c r="K1332" s="1">
        <v>6431619</v>
      </c>
      <c r="L1332" s="1"/>
      <c r="M1332" s="1"/>
      <c r="N1332" s="1" t="s">
        <v>9047</v>
      </c>
      <c r="O1332" s="1">
        <v>0</v>
      </c>
      <c r="P1332" s="1" t="s">
        <v>42</v>
      </c>
      <c r="Q1332" s="1" t="s">
        <v>43</v>
      </c>
      <c r="R1332" s="1"/>
      <c r="S1332" s="1"/>
      <c r="T1332" s="1" t="s">
        <v>1694</v>
      </c>
      <c r="U1332" s="1" t="s">
        <v>46</v>
      </c>
      <c r="V1332" s="1" t="s">
        <v>30</v>
      </c>
      <c r="W1332" s="1" t="s">
        <v>150</v>
      </c>
      <c r="X1332" s="1" t="s">
        <v>48</v>
      </c>
      <c r="Y1332" s="1">
        <v>4111</v>
      </c>
      <c r="Z1332" s="1" t="s">
        <v>99</v>
      </c>
      <c r="AA1332" s="1">
        <v>0</v>
      </c>
      <c r="AB1332" s="1"/>
      <c r="AC1332" s="1">
        <v>0</v>
      </c>
      <c r="AD1332" s="1" t="s">
        <v>51</v>
      </c>
      <c r="AE1332" s="1" t="s">
        <v>51</v>
      </c>
      <c r="AF1332" s="7">
        <v>765933000</v>
      </c>
      <c r="AG1332" s="7">
        <v>293547000</v>
      </c>
      <c r="AH1332" s="7">
        <v>472386000</v>
      </c>
      <c r="AI1332" s="7">
        <v>0</v>
      </c>
      <c r="AJ1332" s="7">
        <v>-1695000</v>
      </c>
    </row>
    <row r="1333" spans="2:36" ht="25.5" hidden="1" x14ac:dyDescent="0.25">
      <c r="B1333" s="1" t="s">
        <v>1797</v>
      </c>
      <c r="C1333" s="1">
        <v>44058</v>
      </c>
      <c r="D1333" s="3"/>
      <c r="E1333" s="1" t="s">
        <v>9048</v>
      </c>
      <c r="F1333" s="1">
        <v>91240857</v>
      </c>
      <c r="G1333" s="1"/>
      <c r="H1333" s="1"/>
      <c r="I1333" s="1"/>
      <c r="J1333" s="1" t="s">
        <v>9049</v>
      </c>
      <c r="K1333" s="1">
        <v>6960713</v>
      </c>
      <c r="L1333" s="1">
        <v>6960714</v>
      </c>
      <c r="M1333" s="1">
        <v>3158602623</v>
      </c>
      <c r="N1333" s="1" t="s">
        <v>9050</v>
      </c>
      <c r="O1333" s="1">
        <v>3</v>
      </c>
      <c r="P1333" s="1" t="s">
        <v>42</v>
      </c>
      <c r="Q1333" s="1" t="s">
        <v>43</v>
      </c>
      <c r="R1333" s="1" t="s">
        <v>581</v>
      </c>
      <c r="S1333" s="1">
        <v>4</v>
      </c>
      <c r="T1333" s="1" t="s">
        <v>9051</v>
      </c>
      <c r="U1333" s="1" t="s">
        <v>332</v>
      </c>
      <c r="V1333" s="1" t="s">
        <v>30</v>
      </c>
      <c r="W1333" s="1" t="s">
        <v>68</v>
      </c>
      <c r="X1333" s="1" t="s">
        <v>69</v>
      </c>
      <c r="Y1333" s="1">
        <v>4530</v>
      </c>
      <c r="Z1333" s="1" t="s">
        <v>286</v>
      </c>
      <c r="AA1333" s="1">
        <v>1</v>
      </c>
      <c r="AB1333" s="1" t="s">
        <v>9048</v>
      </c>
      <c r="AC1333" s="1">
        <v>1</v>
      </c>
      <c r="AD1333" s="1" t="s">
        <v>51</v>
      </c>
      <c r="AE1333" s="1" t="s">
        <v>51</v>
      </c>
      <c r="AF1333" s="7">
        <v>765050024</v>
      </c>
      <c r="AG1333" s="7">
        <v>289493360</v>
      </c>
      <c r="AH1333" s="7">
        <v>475556664</v>
      </c>
      <c r="AI1333" s="7">
        <v>775190154</v>
      </c>
      <c r="AJ1333" s="7">
        <v>16588683</v>
      </c>
    </row>
    <row r="1334" spans="2:36" ht="38.25" hidden="1" x14ac:dyDescent="0.25">
      <c r="B1334" s="1" t="s">
        <v>1797</v>
      </c>
      <c r="C1334" s="1">
        <v>142055</v>
      </c>
      <c r="D1334" s="3"/>
      <c r="E1334" s="1" t="s">
        <v>9052</v>
      </c>
      <c r="F1334" s="1" t="s">
        <v>9053</v>
      </c>
      <c r="G1334" s="1" t="s">
        <v>38</v>
      </c>
      <c r="H1334" s="1">
        <v>91221723</v>
      </c>
      <c r="I1334" s="1" t="s">
        <v>9054</v>
      </c>
      <c r="J1334" s="1" t="s">
        <v>9055</v>
      </c>
      <c r="K1334" s="1">
        <v>6702906</v>
      </c>
      <c r="L1334" s="1">
        <v>6424722</v>
      </c>
      <c r="M1334" s="1">
        <v>3143605883</v>
      </c>
      <c r="N1334" s="1" t="s">
        <v>9056</v>
      </c>
      <c r="O1334" s="1">
        <v>9</v>
      </c>
      <c r="P1334" s="1" t="s">
        <v>42</v>
      </c>
      <c r="Q1334" s="1" t="s">
        <v>43</v>
      </c>
      <c r="R1334" s="1" t="s">
        <v>9057</v>
      </c>
      <c r="S1334" s="1">
        <v>5</v>
      </c>
      <c r="T1334" s="1" t="s">
        <v>9058</v>
      </c>
      <c r="U1334" s="1" t="s">
        <v>1877</v>
      </c>
      <c r="V1334" s="1" t="s">
        <v>30</v>
      </c>
      <c r="W1334" s="1" t="s">
        <v>47</v>
      </c>
      <c r="X1334" s="1" t="s">
        <v>48</v>
      </c>
      <c r="Y1334" s="1">
        <v>4732</v>
      </c>
      <c r="Z1334" s="1" t="s">
        <v>656</v>
      </c>
      <c r="AA1334" s="1">
        <v>1</v>
      </c>
      <c r="AB1334" s="1" t="s">
        <v>9059</v>
      </c>
      <c r="AC1334" s="1">
        <v>1</v>
      </c>
      <c r="AD1334" s="1" t="s">
        <v>51</v>
      </c>
      <c r="AE1334" s="1" t="s">
        <v>51</v>
      </c>
      <c r="AF1334" s="7">
        <v>764993125</v>
      </c>
      <c r="AG1334" s="7">
        <v>320641483</v>
      </c>
      <c r="AH1334" s="7">
        <v>444351642</v>
      </c>
      <c r="AI1334" s="7">
        <v>1350826308</v>
      </c>
      <c r="AJ1334" s="7">
        <v>37413000</v>
      </c>
    </row>
    <row r="1335" spans="2:36" ht="25.5" hidden="1" x14ac:dyDescent="0.25">
      <c r="B1335" s="1" t="s">
        <v>1797</v>
      </c>
      <c r="C1335" s="1">
        <v>213131</v>
      </c>
      <c r="D1335" s="1"/>
      <c r="E1335" s="1" t="s">
        <v>9060</v>
      </c>
      <c r="F1335" s="1" t="s">
        <v>9061</v>
      </c>
      <c r="G1335" s="1" t="s">
        <v>38</v>
      </c>
      <c r="H1335" s="1">
        <v>91495136</v>
      </c>
      <c r="I1335" s="1" t="s">
        <v>9062</v>
      </c>
      <c r="J1335" s="1" t="s">
        <v>9063</v>
      </c>
      <c r="K1335" s="1">
        <v>6953793</v>
      </c>
      <c r="L1335" s="1">
        <v>3163428619</v>
      </c>
      <c r="M1335" s="1"/>
      <c r="N1335" s="1" t="s">
        <v>9064</v>
      </c>
      <c r="O1335" s="1">
        <v>25</v>
      </c>
      <c r="P1335" s="1" t="s">
        <v>42</v>
      </c>
      <c r="Q1335" s="1" t="s">
        <v>43</v>
      </c>
      <c r="R1335" s="1" t="s">
        <v>545</v>
      </c>
      <c r="S1335" s="1">
        <v>3</v>
      </c>
      <c r="T1335" s="1" t="s">
        <v>667</v>
      </c>
      <c r="U1335" s="1" t="s">
        <v>7686</v>
      </c>
      <c r="V1335" s="1" t="s">
        <v>30</v>
      </c>
      <c r="W1335" s="1" t="s">
        <v>47</v>
      </c>
      <c r="X1335" s="1" t="s">
        <v>48</v>
      </c>
      <c r="Y1335" s="1">
        <v>3311</v>
      </c>
      <c r="Z1335" s="1" t="s">
        <v>4118</v>
      </c>
      <c r="AA1335" s="1">
        <v>1</v>
      </c>
      <c r="AB1335" s="1" t="s">
        <v>9060</v>
      </c>
      <c r="AC1335" s="1">
        <v>1</v>
      </c>
      <c r="AD1335" s="1" t="s">
        <v>51</v>
      </c>
      <c r="AE1335" s="1" t="s">
        <v>51</v>
      </c>
      <c r="AF1335" s="7">
        <v>764823539</v>
      </c>
      <c r="AG1335" s="7">
        <v>262239851</v>
      </c>
      <c r="AH1335" s="7">
        <v>502583688</v>
      </c>
      <c r="AI1335" s="7">
        <v>1160657925</v>
      </c>
      <c r="AJ1335" s="7">
        <v>85596149</v>
      </c>
    </row>
    <row r="1336" spans="2:36" hidden="1" x14ac:dyDescent="0.25">
      <c r="B1336" s="1" t="s">
        <v>1797</v>
      </c>
      <c r="C1336" s="1">
        <v>177688</v>
      </c>
      <c r="D1336" s="3"/>
      <c r="E1336" s="1" t="s">
        <v>9065</v>
      </c>
      <c r="F1336" s="1" t="s">
        <v>9066</v>
      </c>
      <c r="G1336" s="1" t="s">
        <v>38</v>
      </c>
      <c r="H1336" s="1">
        <v>63285547</v>
      </c>
      <c r="I1336" s="1" t="s">
        <v>9067</v>
      </c>
      <c r="J1336" s="1" t="s">
        <v>9068</v>
      </c>
      <c r="K1336" s="1">
        <v>6302367</v>
      </c>
      <c r="L1336" s="1">
        <v>3174298237</v>
      </c>
      <c r="M1336" s="1"/>
      <c r="N1336" s="1" t="s">
        <v>9069</v>
      </c>
      <c r="O1336" s="1">
        <v>0</v>
      </c>
      <c r="P1336" s="1" t="s">
        <v>42</v>
      </c>
      <c r="Q1336" s="1" t="s">
        <v>43</v>
      </c>
      <c r="R1336" s="1" t="s">
        <v>65</v>
      </c>
      <c r="S1336" s="1">
        <v>15</v>
      </c>
      <c r="T1336" s="1" t="s">
        <v>9070</v>
      </c>
      <c r="U1336" s="1" t="s">
        <v>251</v>
      </c>
      <c r="V1336" s="1" t="s">
        <v>30</v>
      </c>
      <c r="W1336" s="1" t="s">
        <v>47</v>
      </c>
      <c r="X1336" s="1" t="s">
        <v>48</v>
      </c>
      <c r="Y1336" s="1">
        <v>7020</v>
      </c>
      <c r="Z1336" s="1" t="s">
        <v>186</v>
      </c>
      <c r="AA1336" s="1">
        <v>1</v>
      </c>
      <c r="AB1336" s="1" t="s">
        <v>9065</v>
      </c>
      <c r="AC1336" s="1">
        <v>1</v>
      </c>
      <c r="AD1336" s="1" t="s">
        <v>51</v>
      </c>
      <c r="AE1336" s="1" t="s">
        <v>51</v>
      </c>
      <c r="AF1336" s="7">
        <v>764500000</v>
      </c>
      <c r="AG1336" s="7">
        <v>0</v>
      </c>
      <c r="AH1336" s="7">
        <v>764500000</v>
      </c>
      <c r="AI1336" s="7">
        <v>85009000</v>
      </c>
      <c r="AJ1336" s="7">
        <v>0</v>
      </c>
    </row>
    <row r="1337" spans="2:36" hidden="1" x14ac:dyDescent="0.25">
      <c r="B1337" s="1" t="s">
        <v>1797</v>
      </c>
      <c r="C1337" s="1">
        <v>117704</v>
      </c>
      <c r="D1337" s="3"/>
      <c r="E1337" s="1" t="s">
        <v>9071</v>
      </c>
      <c r="F1337" s="1">
        <v>63559326</v>
      </c>
      <c r="G1337" s="1"/>
      <c r="H1337" s="1"/>
      <c r="I1337" s="1"/>
      <c r="J1337" s="1" t="s">
        <v>9072</v>
      </c>
      <c r="K1337" s="1">
        <v>3203294046</v>
      </c>
      <c r="L1337" s="1"/>
      <c r="M1337" s="1"/>
      <c r="N1337" s="1" t="s">
        <v>9073</v>
      </c>
      <c r="O1337" s="1">
        <v>1</v>
      </c>
      <c r="P1337" s="1" t="s">
        <v>42</v>
      </c>
      <c r="Q1337" s="1" t="s">
        <v>43</v>
      </c>
      <c r="R1337" s="1" t="s">
        <v>684</v>
      </c>
      <c r="S1337" s="1">
        <v>3</v>
      </c>
      <c r="T1337" s="1" t="s">
        <v>1807</v>
      </c>
      <c r="U1337" s="1" t="s">
        <v>89</v>
      </c>
      <c r="V1337" s="1" t="s">
        <v>30</v>
      </c>
      <c r="W1337" s="1" t="s">
        <v>68</v>
      </c>
      <c r="X1337" s="1" t="s">
        <v>69</v>
      </c>
      <c r="Y1337" s="1">
        <v>4642</v>
      </c>
      <c r="Z1337" s="1" t="s">
        <v>1687</v>
      </c>
      <c r="AA1337" s="1">
        <v>1</v>
      </c>
      <c r="AB1337" s="1" t="s">
        <v>9074</v>
      </c>
      <c r="AC1337" s="1">
        <v>1</v>
      </c>
      <c r="AD1337" s="1" t="s">
        <v>51</v>
      </c>
      <c r="AE1337" s="1" t="s">
        <v>51</v>
      </c>
      <c r="AF1337" s="7">
        <v>762962459</v>
      </c>
      <c r="AG1337" s="7">
        <v>359408000</v>
      </c>
      <c r="AH1337" s="7">
        <v>403554459</v>
      </c>
      <c r="AI1337" s="7">
        <v>375632951</v>
      </c>
      <c r="AJ1337" s="7">
        <v>149453359</v>
      </c>
    </row>
    <row r="1338" spans="2:36" ht="25.5" hidden="1" x14ac:dyDescent="0.25">
      <c r="B1338" s="1" t="s">
        <v>1797</v>
      </c>
      <c r="C1338" s="1">
        <v>420605</v>
      </c>
      <c r="D1338" s="1"/>
      <c r="E1338" s="1" t="s">
        <v>9075</v>
      </c>
      <c r="F1338" s="1" t="s">
        <v>9076</v>
      </c>
      <c r="G1338" s="1" t="s">
        <v>38</v>
      </c>
      <c r="H1338" s="1">
        <v>91528302</v>
      </c>
      <c r="I1338" s="1" t="s">
        <v>9077</v>
      </c>
      <c r="J1338" s="1" t="s">
        <v>9078</v>
      </c>
      <c r="K1338" s="1">
        <v>3173724705</v>
      </c>
      <c r="L1338" s="1">
        <v>3175359108</v>
      </c>
      <c r="M1338" s="1"/>
      <c r="N1338" s="1" t="s">
        <v>9079</v>
      </c>
      <c r="O1338" s="1">
        <v>9</v>
      </c>
      <c r="P1338" s="1" t="s">
        <v>42</v>
      </c>
      <c r="Q1338" s="1" t="s">
        <v>43</v>
      </c>
      <c r="R1338" s="1" t="s">
        <v>696</v>
      </c>
      <c r="S1338" s="1">
        <v>10</v>
      </c>
      <c r="T1338" s="1" t="s">
        <v>1719</v>
      </c>
      <c r="U1338" s="1" t="s">
        <v>67</v>
      </c>
      <c r="V1338" s="1" t="s">
        <v>30</v>
      </c>
      <c r="W1338" s="1" t="s">
        <v>47</v>
      </c>
      <c r="X1338" s="1" t="s">
        <v>48</v>
      </c>
      <c r="Y1338" s="1">
        <v>126</v>
      </c>
      <c r="Z1338" s="1" t="s">
        <v>219</v>
      </c>
      <c r="AA1338" s="1">
        <v>1</v>
      </c>
      <c r="AB1338" s="1" t="s">
        <v>9080</v>
      </c>
      <c r="AC1338" s="1">
        <v>1</v>
      </c>
      <c r="AD1338" s="1" t="s">
        <v>51</v>
      </c>
      <c r="AE1338" s="1" t="s">
        <v>51</v>
      </c>
      <c r="AF1338" s="7">
        <v>762962000</v>
      </c>
      <c r="AG1338" s="7">
        <v>257375000</v>
      </c>
      <c r="AH1338" s="7">
        <v>505587000</v>
      </c>
      <c r="AI1338" s="7">
        <v>774547000</v>
      </c>
      <c r="AJ1338" s="7">
        <v>22442000</v>
      </c>
    </row>
    <row r="1339" spans="2:36" hidden="1" x14ac:dyDescent="0.25">
      <c r="B1339" s="1" t="s">
        <v>1797</v>
      </c>
      <c r="C1339" s="1">
        <v>128620</v>
      </c>
      <c r="D1339" s="3"/>
      <c r="E1339" s="1" t="s">
        <v>9081</v>
      </c>
      <c r="F1339" s="1" t="s">
        <v>9082</v>
      </c>
      <c r="G1339" s="1" t="s">
        <v>38</v>
      </c>
      <c r="H1339" s="1">
        <v>91473350</v>
      </c>
      <c r="I1339" s="1" t="s">
        <v>9083</v>
      </c>
      <c r="J1339" s="1" t="s">
        <v>9084</v>
      </c>
      <c r="K1339" s="1">
        <v>6577866</v>
      </c>
      <c r="L1339" s="1">
        <v>6576800</v>
      </c>
      <c r="M1339" s="1">
        <v>3108571353</v>
      </c>
      <c r="N1339" s="1" t="s">
        <v>9085</v>
      </c>
      <c r="O1339" s="1">
        <v>8</v>
      </c>
      <c r="P1339" s="1" t="s">
        <v>42</v>
      </c>
      <c r="Q1339" s="1" t="s">
        <v>43</v>
      </c>
      <c r="R1339" s="1" t="s">
        <v>97</v>
      </c>
      <c r="S1339" s="1">
        <v>12</v>
      </c>
      <c r="T1339" s="1" t="s">
        <v>9086</v>
      </c>
      <c r="U1339" s="1" t="s">
        <v>109</v>
      </c>
      <c r="V1339" s="1" t="s">
        <v>30</v>
      </c>
      <c r="W1339" s="1" t="s">
        <v>110</v>
      </c>
      <c r="X1339" s="1" t="s">
        <v>48</v>
      </c>
      <c r="Y1339" s="1">
        <v>7310</v>
      </c>
      <c r="Z1339" s="1" t="s">
        <v>1911</v>
      </c>
      <c r="AA1339" s="1">
        <v>1</v>
      </c>
      <c r="AB1339" s="1" t="s">
        <v>9087</v>
      </c>
      <c r="AC1339" s="1">
        <v>1</v>
      </c>
      <c r="AD1339" s="1" t="s">
        <v>51</v>
      </c>
      <c r="AE1339" s="1" t="s">
        <v>51</v>
      </c>
      <c r="AF1339" s="7">
        <v>761701149</v>
      </c>
      <c r="AG1339" s="7">
        <v>78338173</v>
      </c>
      <c r="AH1339" s="7">
        <v>683362976</v>
      </c>
      <c r="AI1339" s="7">
        <v>563123231</v>
      </c>
      <c r="AJ1339" s="7">
        <v>16508927</v>
      </c>
    </row>
    <row r="1340" spans="2:36" hidden="1" x14ac:dyDescent="0.25">
      <c r="B1340" s="1" t="s">
        <v>1797</v>
      </c>
      <c r="C1340" s="1">
        <v>368038</v>
      </c>
      <c r="D1340" s="1" t="s">
        <v>9088</v>
      </c>
      <c r="E1340" s="1" t="s">
        <v>9089</v>
      </c>
      <c r="F1340" s="1" t="s">
        <v>9090</v>
      </c>
      <c r="G1340" s="1" t="s">
        <v>38</v>
      </c>
      <c r="H1340" s="1">
        <v>39046901</v>
      </c>
      <c r="I1340" s="1" t="s">
        <v>9091</v>
      </c>
      <c r="J1340" s="1" t="s">
        <v>9092</v>
      </c>
      <c r="K1340" s="1">
        <v>6573300</v>
      </c>
      <c r="L1340" s="1">
        <v>3208343980</v>
      </c>
      <c r="M1340" s="1"/>
      <c r="N1340" s="1" t="s">
        <v>9093</v>
      </c>
      <c r="O1340" s="1">
        <v>4</v>
      </c>
      <c r="P1340" s="1" t="s">
        <v>42</v>
      </c>
      <c r="Q1340" s="1" t="s">
        <v>43</v>
      </c>
      <c r="R1340" s="1" t="s">
        <v>1831</v>
      </c>
      <c r="S1340" s="1">
        <v>12</v>
      </c>
      <c r="T1340" s="1" t="s">
        <v>9094</v>
      </c>
      <c r="U1340" s="1" t="s">
        <v>46</v>
      </c>
      <c r="V1340" s="1" t="s">
        <v>30</v>
      </c>
      <c r="W1340" s="1" t="s">
        <v>110</v>
      </c>
      <c r="X1340" s="1" t="s">
        <v>48</v>
      </c>
      <c r="Y1340" s="1">
        <v>6621</v>
      </c>
      <c r="Z1340" s="1" t="s">
        <v>690</v>
      </c>
      <c r="AA1340" s="1">
        <v>1</v>
      </c>
      <c r="AB1340" s="1" t="s">
        <v>9095</v>
      </c>
      <c r="AC1340" s="1">
        <v>1</v>
      </c>
      <c r="AD1340" s="1" t="s">
        <v>51</v>
      </c>
      <c r="AE1340" s="1" t="s">
        <v>51</v>
      </c>
      <c r="AF1340" s="7">
        <v>761621570</v>
      </c>
      <c r="AG1340" s="7">
        <v>144795833</v>
      </c>
      <c r="AH1340" s="7">
        <v>616825737</v>
      </c>
      <c r="AI1340" s="7">
        <v>436509114</v>
      </c>
      <c r="AJ1340" s="7">
        <v>282119255</v>
      </c>
    </row>
    <row r="1341" spans="2:36" ht="25.5" hidden="1" x14ac:dyDescent="0.25">
      <c r="B1341" s="1" t="s">
        <v>1797</v>
      </c>
      <c r="C1341" s="1">
        <v>346343</v>
      </c>
      <c r="D1341" s="1"/>
      <c r="E1341" s="1" t="s">
        <v>9096</v>
      </c>
      <c r="F1341" s="1" t="s">
        <v>9097</v>
      </c>
      <c r="G1341" s="1" t="s">
        <v>38</v>
      </c>
      <c r="H1341" s="1">
        <v>91275877</v>
      </c>
      <c r="I1341" s="1" t="s">
        <v>9098</v>
      </c>
      <c r="J1341" s="1" t="s">
        <v>9099</v>
      </c>
      <c r="K1341" s="1">
        <v>3112170895</v>
      </c>
      <c r="L1341" s="1">
        <v>3125909060</v>
      </c>
      <c r="M1341" s="1"/>
      <c r="N1341" s="1" t="s">
        <v>9100</v>
      </c>
      <c r="O1341" s="1">
        <v>2</v>
      </c>
      <c r="P1341" s="1" t="s">
        <v>42</v>
      </c>
      <c r="Q1341" s="1" t="s">
        <v>43</v>
      </c>
      <c r="R1341" s="1" t="s">
        <v>97</v>
      </c>
      <c r="S1341" s="1">
        <v>12</v>
      </c>
      <c r="T1341" s="1" t="s">
        <v>9101</v>
      </c>
      <c r="U1341" s="1" t="s">
        <v>46</v>
      </c>
      <c r="V1341" s="1" t="s">
        <v>30</v>
      </c>
      <c r="W1341" s="1" t="s">
        <v>47</v>
      </c>
      <c r="X1341" s="1" t="s">
        <v>48</v>
      </c>
      <c r="Y1341" s="1">
        <v>7710</v>
      </c>
      <c r="Z1341" s="1" t="s">
        <v>1723</v>
      </c>
      <c r="AA1341" s="1">
        <v>0</v>
      </c>
      <c r="AB1341" s="1"/>
      <c r="AC1341" s="1">
        <v>0</v>
      </c>
      <c r="AD1341" s="1" t="s">
        <v>51</v>
      </c>
      <c r="AE1341" s="1" t="s">
        <v>51</v>
      </c>
      <c r="AF1341" s="7">
        <v>761410239</v>
      </c>
      <c r="AG1341" s="7">
        <v>529029916</v>
      </c>
      <c r="AH1341" s="7">
        <v>232380323</v>
      </c>
      <c r="AI1341" s="7">
        <v>340369000</v>
      </c>
      <c r="AJ1341" s="7">
        <v>19577283</v>
      </c>
    </row>
    <row r="1342" spans="2:36" ht="25.5" hidden="1" x14ac:dyDescent="0.25">
      <c r="B1342" s="1" t="s">
        <v>1797</v>
      </c>
      <c r="C1342" s="1">
        <v>11797</v>
      </c>
      <c r="D1342" s="3"/>
      <c r="E1342" s="1" t="s">
        <v>9102</v>
      </c>
      <c r="F1342" s="1">
        <v>27916519</v>
      </c>
      <c r="G1342" s="1"/>
      <c r="H1342" s="1"/>
      <c r="I1342" s="1"/>
      <c r="J1342" s="1" t="s">
        <v>8265</v>
      </c>
      <c r="K1342" s="1">
        <v>6350099</v>
      </c>
      <c r="L1342" s="1">
        <v>3158703077</v>
      </c>
      <c r="M1342" s="1"/>
      <c r="N1342" s="1" t="s">
        <v>8266</v>
      </c>
      <c r="O1342" s="1">
        <v>2</v>
      </c>
      <c r="P1342" s="1" t="s">
        <v>42</v>
      </c>
      <c r="Q1342" s="1" t="s">
        <v>43</v>
      </c>
      <c r="R1342" s="1" t="s">
        <v>65</v>
      </c>
      <c r="S1342" s="1">
        <v>15</v>
      </c>
      <c r="T1342" s="1" t="s">
        <v>9103</v>
      </c>
      <c r="U1342" s="1" t="s">
        <v>109</v>
      </c>
      <c r="V1342" s="1" t="s">
        <v>30</v>
      </c>
      <c r="W1342" s="1" t="s">
        <v>68</v>
      </c>
      <c r="X1342" s="1" t="s">
        <v>69</v>
      </c>
      <c r="Y1342" s="1">
        <v>6499</v>
      </c>
      <c r="Z1342" s="1" t="s">
        <v>622</v>
      </c>
      <c r="AA1342" s="1">
        <v>1</v>
      </c>
      <c r="AB1342" s="1" t="s">
        <v>9104</v>
      </c>
      <c r="AC1342" s="1">
        <v>1</v>
      </c>
      <c r="AD1342" s="1" t="s">
        <v>51</v>
      </c>
      <c r="AE1342" s="1" t="s">
        <v>51</v>
      </c>
      <c r="AF1342" s="7">
        <v>760799000</v>
      </c>
      <c r="AG1342" s="7">
        <v>0</v>
      </c>
      <c r="AH1342" s="7">
        <v>760799000</v>
      </c>
      <c r="AI1342" s="7">
        <v>69642800</v>
      </c>
      <c r="AJ1342" s="7">
        <v>0</v>
      </c>
    </row>
    <row r="1343" spans="2:36" ht="25.5" hidden="1" x14ac:dyDescent="0.25">
      <c r="B1343" s="1" t="s">
        <v>1797</v>
      </c>
      <c r="C1343" s="1">
        <v>415555</v>
      </c>
      <c r="D1343" s="1"/>
      <c r="E1343" s="1" t="s">
        <v>9105</v>
      </c>
      <c r="F1343" s="1" t="s">
        <v>9106</v>
      </c>
      <c r="G1343" s="1" t="s">
        <v>38</v>
      </c>
      <c r="H1343" s="1">
        <v>13842240</v>
      </c>
      <c r="I1343" s="1" t="s">
        <v>365</v>
      </c>
      <c r="J1343" s="1" t="s">
        <v>9107</v>
      </c>
      <c r="K1343" s="1">
        <v>3153736351</v>
      </c>
      <c r="L1343" s="1"/>
      <c r="M1343" s="1"/>
      <c r="N1343" s="1" t="s">
        <v>9108</v>
      </c>
      <c r="O1343" s="1">
        <v>0</v>
      </c>
      <c r="P1343" s="1" t="s">
        <v>42</v>
      </c>
      <c r="Q1343" s="1" t="s">
        <v>43</v>
      </c>
      <c r="R1343" s="1" t="s">
        <v>202</v>
      </c>
      <c r="S1343" s="1">
        <v>12</v>
      </c>
      <c r="T1343" s="1" t="s">
        <v>9109</v>
      </c>
      <c r="U1343" s="1" t="s">
        <v>46</v>
      </c>
      <c r="V1343" s="1" t="s">
        <v>30</v>
      </c>
      <c r="W1343" s="1" t="s">
        <v>268</v>
      </c>
      <c r="X1343" s="1" t="s">
        <v>48</v>
      </c>
      <c r="Y1343" s="1">
        <v>7020</v>
      </c>
      <c r="Z1343" s="1" t="s">
        <v>186</v>
      </c>
      <c r="AA1343" s="1">
        <v>1</v>
      </c>
      <c r="AB1343" s="1" t="s">
        <v>9110</v>
      </c>
      <c r="AC1343" s="1">
        <v>1</v>
      </c>
      <c r="AD1343" s="1" t="s">
        <v>51</v>
      </c>
      <c r="AE1343" s="1" t="s">
        <v>51</v>
      </c>
      <c r="AF1343" s="7">
        <v>760000000</v>
      </c>
      <c r="AG1343" s="7">
        <v>665230315</v>
      </c>
      <c r="AH1343" s="7">
        <v>94769685</v>
      </c>
      <c r="AI1343" s="7">
        <v>0</v>
      </c>
      <c r="AJ1343" s="7">
        <v>0</v>
      </c>
    </row>
    <row r="1344" spans="2:36" ht="25.5" hidden="1" x14ac:dyDescent="0.25">
      <c r="B1344" s="1" t="s">
        <v>1797</v>
      </c>
      <c r="C1344" s="1">
        <v>411174</v>
      </c>
      <c r="D1344" s="1"/>
      <c r="E1344" s="1" t="s">
        <v>9111</v>
      </c>
      <c r="F1344" s="1" t="s">
        <v>9112</v>
      </c>
      <c r="G1344" s="1" t="s">
        <v>38</v>
      </c>
      <c r="H1344" s="1">
        <v>1095934308</v>
      </c>
      <c r="I1344" s="1" t="s">
        <v>9113</v>
      </c>
      <c r="J1344" s="1" t="s">
        <v>9114</v>
      </c>
      <c r="K1344" s="1">
        <v>3045699097</v>
      </c>
      <c r="L1344" s="1">
        <v>6705857</v>
      </c>
      <c r="M1344" s="1"/>
      <c r="N1344" s="1" t="s">
        <v>9115</v>
      </c>
      <c r="O1344" s="1">
        <v>15</v>
      </c>
      <c r="P1344" s="1" t="s">
        <v>42</v>
      </c>
      <c r="Q1344" s="1" t="s">
        <v>43</v>
      </c>
      <c r="R1344" s="1" t="s">
        <v>611</v>
      </c>
      <c r="S1344" s="1">
        <v>13</v>
      </c>
      <c r="T1344" s="1" t="s">
        <v>9116</v>
      </c>
      <c r="U1344" s="1" t="s">
        <v>67</v>
      </c>
      <c r="V1344" s="1" t="s">
        <v>30</v>
      </c>
      <c r="W1344" s="1" t="s">
        <v>47</v>
      </c>
      <c r="X1344" s="1" t="s">
        <v>48</v>
      </c>
      <c r="Y1344" s="1">
        <v>4541</v>
      </c>
      <c r="Z1344" s="1" t="s">
        <v>1072</v>
      </c>
      <c r="AA1344" s="1">
        <v>1</v>
      </c>
      <c r="AB1344" s="1" t="s">
        <v>9111</v>
      </c>
      <c r="AC1344" s="1">
        <v>1</v>
      </c>
      <c r="AD1344" s="1" t="s">
        <v>51</v>
      </c>
      <c r="AE1344" s="1" t="s">
        <v>51</v>
      </c>
      <c r="AF1344" s="7">
        <v>759450982</v>
      </c>
      <c r="AG1344" s="7">
        <v>251058249</v>
      </c>
      <c r="AH1344" s="7">
        <v>508392733</v>
      </c>
      <c r="AI1344" s="7">
        <v>242825000</v>
      </c>
      <c r="AJ1344" s="7">
        <v>38119278</v>
      </c>
    </row>
    <row r="1345" spans="2:36" hidden="1" x14ac:dyDescent="0.25">
      <c r="B1345" s="1" t="s">
        <v>1797</v>
      </c>
      <c r="C1345" s="1">
        <v>420802</v>
      </c>
      <c r="D1345" s="1"/>
      <c r="E1345" s="1" t="s">
        <v>9117</v>
      </c>
      <c r="F1345" s="1" t="s">
        <v>9118</v>
      </c>
      <c r="G1345" s="1" t="s">
        <v>38</v>
      </c>
      <c r="H1345" s="1">
        <v>37549854</v>
      </c>
      <c r="I1345" s="1" t="s">
        <v>9119</v>
      </c>
      <c r="J1345" s="1" t="s">
        <v>9120</v>
      </c>
      <c r="K1345" s="1">
        <v>6575290</v>
      </c>
      <c r="L1345" s="1">
        <v>3102623407</v>
      </c>
      <c r="M1345" s="1"/>
      <c r="N1345" s="1" t="s">
        <v>9121</v>
      </c>
      <c r="O1345" s="1">
        <v>12</v>
      </c>
      <c r="P1345" s="1" t="s">
        <v>42</v>
      </c>
      <c r="Q1345" s="1" t="s">
        <v>43</v>
      </c>
      <c r="R1345" s="1" t="s">
        <v>97</v>
      </c>
      <c r="S1345" s="1">
        <v>12</v>
      </c>
      <c r="T1345" s="1" t="s">
        <v>9122</v>
      </c>
      <c r="U1345" s="1" t="s">
        <v>46</v>
      </c>
      <c r="V1345" s="1" t="s">
        <v>30</v>
      </c>
      <c r="W1345" s="1" t="s">
        <v>47</v>
      </c>
      <c r="X1345" s="1" t="s">
        <v>48</v>
      </c>
      <c r="Y1345" s="1">
        <v>4690</v>
      </c>
      <c r="Z1345" s="1" t="s">
        <v>749</v>
      </c>
      <c r="AA1345" s="1">
        <v>0</v>
      </c>
      <c r="AB1345" s="1"/>
      <c r="AC1345" s="1">
        <v>0</v>
      </c>
      <c r="AD1345" s="1" t="s">
        <v>51</v>
      </c>
      <c r="AE1345" s="1" t="s">
        <v>51</v>
      </c>
      <c r="AF1345" s="7">
        <v>759425376</v>
      </c>
      <c r="AG1345" s="7">
        <v>87974088</v>
      </c>
      <c r="AH1345" s="7">
        <v>671451288</v>
      </c>
      <c r="AI1345" s="7">
        <v>1330592003</v>
      </c>
      <c r="AJ1345" s="7">
        <v>572384798</v>
      </c>
    </row>
    <row r="1346" spans="2:36" ht="25.5" hidden="1" x14ac:dyDescent="0.25">
      <c r="B1346" s="1" t="s">
        <v>1797</v>
      </c>
      <c r="C1346" s="1">
        <v>164871</v>
      </c>
      <c r="D1346" s="1"/>
      <c r="E1346" s="1" t="s">
        <v>9123</v>
      </c>
      <c r="F1346" s="1" t="s">
        <v>9124</v>
      </c>
      <c r="G1346" s="1" t="s">
        <v>38</v>
      </c>
      <c r="H1346" s="1">
        <v>13842815</v>
      </c>
      <c r="I1346" s="1" t="s">
        <v>9125</v>
      </c>
      <c r="J1346" s="1" t="s">
        <v>9126</v>
      </c>
      <c r="K1346" s="1">
        <v>6041452</v>
      </c>
      <c r="L1346" s="1">
        <v>316776972</v>
      </c>
      <c r="M1346" s="1">
        <v>3102748408</v>
      </c>
      <c r="N1346" s="1" t="s">
        <v>9127</v>
      </c>
      <c r="O1346" s="1">
        <v>1</v>
      </c>
      <c r="P1346" s="1" t="s">
        <v>42</v>
      </c>
      <c r="Q1346" s="1" t="s">
        <v>43</v>
      </c>
      <c r="R1346" s="1"/>
      <c r="S1346" s="1"/>
      <c r="T1346" s="1" t="s">
        <v>4872</v>
      </c>
      <c r="U1346" s="1" t="s">
        <v>46</v>
      </c>
      <c r="V1346" s="1" t="s">
        <v>30</v>
      </c>
      <c r="W1346" s="1" t="s">
        <v>47</v>
      </c>
      <c r="X1346" s="1" t="s">
        <v>48</v>
      </c>
      <c r="Y1346" s="1">
        <v>7112</v>
      </c>
      <c r="Z1346" s="1" t="s">
        <v>425</v>
      </c>
      <c r="AA1346" s="1">
        <v>0</v>
      </c>
      <c r="AB1346" s="1"/>
      <c r="AC1346" s="1">
        <v>0</v>
      </c>
      <c r="AD1346" s="1" t="s">
        <v>51</v>
      </c>
      <c r="AE1346" s="1" t="s">
        <v>51</v>
      </c>
      <c r="AF1346" s="7">
        <v>758560337</v>
      </c>
      <c r="AG1346" s="7">
        <v>530579106</v>
      </c>
      <c r="AH1346" s="7">
        <v>227981231</v>
      </c>
      <c r="AI1346" s="7">
        <v>0</v>
      </c>
      <c r="AJ1346" s="7">
        <v>-23120680</v>
      </c>
    </row>
    <row r="1347" spans="2:36" hidden="1" x14ac:dyDescent="0.25">
      <c r="B1347" s="1" t="s">
        <v>1797</v>
      </c>
      <c r="C1347" s="1">
        <v>310376</v>
      </c>
      <c r="D1347" s="1" t="s">
        <v>9128</v>
      </c>
      <c r="E1347" s="1" t="s">
        <v>9129</v>
      </c>
      <c r="F1347" s="1" t="s">
        <v>9130</v>
      </c>
      <c r="G1347" s="1" t="s">
        <v>38</v>
      </c>
      <c r="H1347" s="1">
        <v>91157998</v>
      </c>
      <c r="I1347" s="1" t="s">
        <v>9131</v>
      </c>
      <c r="J1347" s="1" t="s">
        <v>9132</v>
      </c>
      <c r="K1347" s="1">
        <v>6884667</v>
      </c>
      <c r="L1347" s="1">
        <v>3175123787</v>
      </c>
      <c r="M1347" s="1">
        <v>3163718882</v>
      </c>
      <c r="N1347" s="1" t="s">
        <v>9133</v>
      </c>
      <c r="O1347" s="1">
        <v>3</v>
      </c>
      <c r="P1347" s="1" t="s">
        <v>42</v>
      </c>
      <c r="Q1347" s="1" t="s">
        <v>43</v>
      </c>
      <c r="R1347" s="1"/>
      <c r="S1347" s="1"/>
      <c r="T1347" s="1" t="s">
        <v>9134</v>
      </c>
      <c r="U1347" s="1" t="s">
        <v>640</v>
      </c>
      <c r="V1347" s="1" t="s">
        <v>30</v>
      </c>
      <c r="W1347" s="1" t="s">
        <v>47</v>
      </c>
      <c r="X1347" s="1" t="s">
        <v>48</v>
      </c>
      <c r="Y1347" s="1">
        <v>4290</v>
      </c>
      <c r="Z1347" s="1" t="s">
        <v>169</v>
      </c>
      <c r="AA1347" s="1">
        <v>0</v>
      </c>
      <c r="AB1347" s="1"/>
      <c r="AC1347" s="1">
        <v>0</v>
      </c>
      <c r="AD1347" s="1" t="s">
        <v>51</v>
      </c>
      <c r="AE1347" s="1" t="s">
        <v>51</v>
      </c>
      <c r="AF1347" s="7">
        <v>756367192</v>
      </c>
      <c r="AG1347" s="7">
        <v>278961472</v>
      </c>
      <c r="AH1347" s="7">
        <v>477405720</v>
      </c>
      <c r="AI1347" s="7">
        <v>328276114</v>
      </c>
      <c r="AJ1347" s="7">
        <v>10213066</v>
      </c>
    </row>
    <row r="1348" spans="2:36" ht="25.5" hidden="1" x14ac:dyDescent="0.25">
      <c r="B1348" s="1" t="s">
        <v>1797</v>
      </c>
      <c r="C1348" s="1">
        <v>179986</v>
      </c>
      <c r="D1348" s="3"/>
      <c r="E1348" s="1" t="s">
        <v>9135</v>
      </c>
      <c r="F1348" s="1" t="s">
        <v>9136</v>
      </c>
      <c r="G1348" s="1" t="s">
        <v>38</v>
      </c>
      <c r="H1348" s="1">
        <v>26670649</v>
      </c>
      <c r="I1348" s="1" t="s">
        <v>9137</v>
      </c>
      <c r="J1348" s="1" t="s">
        <v>9138</v>
      </c>
      <c r="K1348" s="1">
        <v>6421049</v>
      </c>
      <c r="L1348" s="1"/>
      <c r="M1348" s="1"/>
      <c r="N1348" s="1" t="s">
        <v>9139</v>
      </c>
      <c r="O1348" s="1">
        <v>4</v>
      </c>
      <c r="P1348" s="1" t="s">
        <v>42</v>
      </c>
      <c r="Q1348" s="1" t="s">
        <v>43</v>
      </c>
      <c r="R1348" s="1" t="s">
        <v>65</v>
      </c>
      <c r="S1348" s="1">
        <v>15</v>
      </c>
      <c r="T1348" s="1" t="s">
        <v>9140</v>
      </c>
      <c r="U1348" s="1" t="s">
        <v>159</v>
      </c>
      <c r="V1348" s="1" t="s">
        <v>30</v>
      </c>
      <c r="W1348" s="1" t="s">
        <v>47</v>
      </c>
      <c r="X1348" s="1" t="s">
        <v>48</v>
      </c>
      <c r="Y1348" s="1">
        <v>4752</v>
      </c>
      <c r="Z1348" s="1" t="s">
        <v>233</v>
      </c>
      <c r="AA1348" s="1">
        <v>1</v>
      </c>
      <c r="AB1348" s="1" t="s">
        <v>9135</v>
      </c>
      <c r="AC1348" s="1">
        <v>1</v>
      </c>
      <c r="AD1348" s="1" t="s">
        <v>51</v>
      </c>
      <c r="AE1348" s="1" t="s">
        <v>51</v>
      </c>
      <c r="AF1348" s="7">
        <v>754117019</v>
      </c>
      <c r="AG1348" s="7">
        <v>140226680</v>
      </c>
      <c r="AH1348" s="7">
        <v>613890339</v>
      </c>
      <c r="AI1348" s="7">
        <v>663081335</v>
      </c>
      <c r="AJ1348" s="7">
        <v>-56984457</v>
      </c>
    </row>
    <row r="1349" spans="2:36" hidden="1" x14ac:dyDescent="0.25">
      <c r="B1349" s="1" t="s">
        <v>1797</v>
      </c>
      <c r="C1349" s="1">
        <v>402903</v>
      </c>
      <c r="D1349" s="1"/>
      <c r="E1349" s="1" t="s">
        <v>9141</v>
      </c>
      <c r="F1349" s="1" t="s">
        <v>9142</v>
      </c>
      <c r="G1349" s="1" t="s">
        <v>38</v>
      </c>
      <c r="H1349" s="1">
        <v>91271076</v>
      </c>
      <c r="I1349" s="1" t="s">
        <v>9143</v>
      </c>
      <c r="J1349" s="1" t="s">
        <v>9144</v>
      </c>
      <c r="K1349" s="1">
        <v>3153844643</v>
      </c>
      <c r="L1349" s="1">
        <v>3153844643</v>
      </c>
      <c r="M1349" s="1">
        <v>6329744</v>
      </c>
      <c r="N1349" s="1" t="s">
        <v>9145</v>
      </c>
      <c r="O1349" s="1">
        <v>2</v>
      </c>
      <c r="P1349" s="1" t="s">
        <v>42</v>
      </c>
      <c r="Q1349" s="1" t="s">
        <v>43</v>
      </c>
      <c r="R1349" s="1" t="s">
        <v>658</v>
      </c>
      <c r="S1349" s="1">
        <v>13</v>
      </c>
      <c r="T1349" s="1" t="s">
        <v>8589</v>
      </c>
      <c r="U1349" s="1" t="s">
        <v>46</v>
      </c>
      <c r="V1349" s="1" t="s">
        <v>30</v>
      </c>
      <c r="W1349" s="1" t="s">
        <v>47</v>
      </c>
      <c r="X1349" s="1" t="s">
        <v>48</v>
      </c>
      <c r="Y1349" s="1">
        <v>4923</v>
      </c>
      <c r="Z1349" s="1" t="s">
        <v>582</v>
      </c>
      <c r="AA1349" s="1">
        <v>0</v>
      </c>
      <c r="AB1349" s="1"/>
      <c r="AC1349" s="1">
        <v>0</v>
      </c>
      <c r="AD1349" s="1" t="s">
        <v>51</v>
      </c>
      <c r="AE1349" s="1" t="s">
        <v>51</v>
      </c>
      <c r="AF1349" s="7">
        <v>753875000</v>
      </c>
      <c r="AG1349" s="7">
        <v>16115677</v>
      </c>
      <c r="AH1349" s="7">
        <v>737759323</v>
      </c>
      <c r="AI1349" s="7">
        <v>237090375</v>
      </c>
      <c r="AJ1349" s="7">
        <v>-4132678</v>
      </c>
    </row>
    <row r="1350" spans="2:36" ht="38.25" hidden="1" x14ac:dyDescent="0.25">
      <c r="B1350" s="1" t="s">
        <v>1797</v>
      </c>
      <c r="C1350" s="1">
        <v>465520</v>
      </c>
      <c r="D1350" s="1"/>
      <c r="E1350" s="1" t="s">
        <v>9146</v>
      </c>
      <c r="F1350" s="1" t="s">
        <v>9147</v>
      </c>
      <c r="G1350" s="1" t="s">
        <v>38</v>
      </c>
      <c r="H1350" s="1">
        <v>1124001957</v>
      </c>
      <c r="I1350" s="1" t="s">
        <v>9148</v>
      </c>
      <c r="J1350" s="1" t="s">
        <v>9149</v>
      </c>
      <c r="K1350" s="1">
        <v>3227279727</v>
      </c>
      <c r="L1350" s="1">
        <v>3205474463</v>
      </c>
      <c r="M1350" s="1"/>
      <c r="N1350" s="1" t="s">
        <v>9150</v>
      </c>
      <c r="O1350" s="1">
        <v>20</v>
      </c>
      <c r="P1350" s="1" t="s">
        <v>42</v>
      </c>
      <c r="Q1350" s="1" t="s">
        <v>43</v>
      </c>
      <c r="R1350" s="1" t="s">
        <v>65</v>
      </c>
      <c r="S1350" s="1">
        <v>15</v>
      </c>
      <c r="T1350" s="1" t="s">
        <v>9151</v>
      </c>
      <c r="U1350" s="1" t="s">
        <v>67</v>
      </c>
      <c r="V1350" s="1" t="s">
        <v>30</v>
      </c>
      <c r="W1350" s="1" t="s">
        <v>47</v>
      </c>
      <c r="X1350" s="1" t="s">
        <v>48</v>
      </c>
      <c r="Y1350" s="1">
        <v>4771</v>
      </c>
      <c r="Z1350" s="1" t="s">
        <v>126</v>
      </c>
      <c r="AA1350" s="1">
        <v>2</v>
      </c>
      <c r="AB1350" s="1" t="s">
        <v>9152</v>
      </c>
      <c r="AC1350" s="1">
        <v>2</v>
      </c>
      <c r="AD1350" s="1" t="s">
        <v>51</v>
      </c>
      <c r="AE1350" s="1" t="s">
        <v>51</v>
      </c>
      <c r="AF1350" s="7">
        <v>752721000</v>
      </c>
      <c r="AG1350" s="7">
        <v>622099000</v>
      </c>
      <c r="AH1350" s="7">
        <v>130622000</v>
      </c>
      <c r="AI1350" s="7">
        <v>1616745000</v>
      </c>
      <c r="AJ1350" s="7">
        <v>0</v>
      </c>
    </row>
    <row r="1351" spans="2:36" ht="25.5" hidden="1" x14ac:dyDescent="0.25">
      <c r="B1351" s="1" t="s">
        <v>1797</v>
      </c>
      <c r="C1351" s="1">
        <v>417299</v>
      </c>
      <c r="D1351" s="1"/>
      <c r="E1351" s="1" t="s">
        <v>9153</v>
      </c>
      <c r="F1351" s="1" t="s">
        <v>9154</v>
      </c>
      <c r="G1351" s="1" t="s">
        <v>38</v>
      </c>
      <c r="H1351" s="1">
        <v>63495684</v>
      </c>
      <c r="I1351" s="1" t="s">
        <v>9155</v>
      </c>
      <c r="J1351" s="1" t="s">
        <v>4390</v>
      </c>
      <c r="K1351" s="1">
        <v>3102733230</v>
      </c>
      <c r="L1351" s="1">
        <v>3112892592</v>
      </c>
      <c r="M1351" s="1"/>
      <c r="N1351" s="1" t="s">
        <v>9156</v>
      </c>
      <c r="O1351" s="1">
        <v>10</v>
      </c>
      <c r="P1351" s="1" t="s">
        <v>42</v>
      </c>
      <c r="Q1351" s="1" t="s">
        <v>43</v>
      </c>
      <c r="R1351" s="1" t="s">
        <v>65</v>
      </c>
      <c r="S1351" s="1">
        <v>15</v>
      </c>
      <c r="T1351" s="1" t="s">
        <v>9157</v>
      </c>
      <c r="U1351" s="1" t="s">
        <v>686</v>
      </c>
      <c r="V1351" s="1" t="s">
        <v>30</v>
      </c>
      <c r="W1351" s="1" t="s">
        <v>47</v>
      </c>
      <c r="X1351" s="1" t="s">
        <v>48</v>
      </c>
      <c r="Y1351" s="1">
        <v>7112</v>
      </c>
      <c r="Z1351" s="1" t="s">
        <v>425</v>
      </c>
      <c r="AA1351" s="1">
        <v>1</v>
      </c>
      <c r="AB1351" s="1" t="s">
        <v>9158</v>
      </c>
      <c r="AC1351" s="1">
        <v>1</v>
      </c>
      <c r="AD1351" s="1" t="s">
        <v>51</v>
      </c>
      <c r="AE1351" s="1" t="s">
        <v>51</v>
      </c>
      <c r="AF1351" s="7">
        <v>751971436</v>
      </c>
      <c r="AG1351" s="7">
        <v>538704082</v>
      </c>
      <c r="AH1351" s="7">
        <v>213267354</v>
      </c>
      <c r="AI1351" s="7">
        <v>1601740116</v>
      </c>
      <c r="AJ1351" s="7">
        <v>105716411</v>
      </c>
    </row>
    <row r="1352" spans="2:36" ht="25.5" hidden="1" x14ac:dyDescent="0.25">
      <c r="B1352" s="1" t="s">
        <v>1797</v>
      </c>
      <c r="C1352" s="1">
        <v>61067</v>
      </c>
      <c r="D1352" s="3"/>
      <c r="E1352" s="1" t="s">
        <v>9159</v>
      </c>
      <c r="F1352" s="1" t="s">
        <v>9160</v>
      </c>
      <c r="G1352" s="1" t="s">
        <v>38</v>
      </c>
      <c r="H1352" s="1">
        <v>16715931</v>
      </c>
      <c r="I1352" s="1" t="s">
        <v>9161</v>
      </c>
      <c r="J1352" s="1" t="s">
        <v>9162</v>
      </c>
      <c r="K1352" s="1">
        <v>3188270401</v>
      </c>
      <c r="L1352" s="1">
        <v>3188270401</v>
      </c>
      <c r="M1352" s="1">
        <v>3167494963</v>
      </c>
      <c r="N1352" s="1" t="s">
        <v>9163</v>
      </c>
      <c r="O1352" s="1">
        <v>1</v>
      </c>
      <c r="P1352" s="1" t="s">
        <v>42</v>
      </c>
      <c r="Q1352" s="1" t="s">
        <v>43</v>
      </c>
      <c r="R1352" s="1" t="s">
        <v>1008</v>
      </c>
      <c r="S1352" s="1">
        <v>13</v>
      </c>
      <c r="T1352" s="1" t="s">
        <v>9164</v>
      </c>
      <c r="U1352" s="1" t="s">
        <v>46</v>
      </c>
      <c r="V1352" s="1" t="s">
        <v>30</v>
      </c>
      <c r="W1352" s="1" t="s">
        <v>47</v>
      </c>
      <c r="X1352" s="1" t="s">
        <v>48</v>
      </c>
      <c r="Y1352" s="1">
        <v>7112</v>
      </c>
      <c r="Z1352" s="1" t="s">
        <v>425</v>
      </c>
      <c r="AA1352" s="1">
        <v>1</v>
      </c>
      <c r="AB1352" s="1" t="s">
        <v>9165</v>
      </c>
      <c r="AC1352" s="1">
        <v>1</v>
      </c>
      <c r="AD1352" s="1" t="s">
        <v>51</v>
      </c>
      <c r="AE1352" s="1" t="s">
        <v>51</v>
      </c>
      <c r="AF1352" s="7">
        <v>751918821</v>
      </c>
      <c r="AG1352" s="7">
        <v>80451000</v>
      </c>
      <c r="AH1352" s="7">
        <v>671467821</v>
      </c>
      <c r="AI1352" s="7">
        <v>7899139</v>
      </c>
      <c r="AJ1352" s="7">
        <v>1705961</v>
      </c>
    </row>
    <row r="1353" spans="2:36" hidden="1" x14ac:dyDescent="0.25">
      <c r="B1353" s="1" t="s">
        <v>1797</v>
      </c>
      <c r="C1353" s="1">
        <v>344545</v>
      </c>
      <c r="D1353" s="1"/>
      <c r="E1353" s="1" t="s">
        <v>9166</v>
      </c>
      <c r="F1353" s="1" t="s">
        <v>9167</v>
      </c>
      <c r="G1353" s="1" t="s">
        <v>38</v>
      </c>
      <c r="H1353" s="1">
        <v>63450384</v>
      </c>
      <c r="I1353" s="1" t="s">
        <v>9168</v>
      </c>
      <c r="J1353" s="1" t="s">
        <v>9169</v>
      </c>
      <c r="K1353" s="1">
        <v>6431745</v>
      </c>
      <c r="L1353" s="1">
        <v>3044597660</v>
      </c>
      <c r="M1353" s="1"/>
      <c r="N1353" s="1" t="s">
        <v>9170</v>
      </c>
      <c r="O1353" s="1">
        <v>22</v>
      </c>
      <c r="P1353" s="1" t="s">
        <v>42</v>
      </c>
      <c r="Q1353" s="1" t="s">
        <v>43</v>
      </c>
      <c r="R1353" s="1" t="s">
        <v>175</v>
      </c>
      <c r="S1353" s="1">
        <v>3</v>
      </c>
      <c r="T1353" s="1" t="s">
        <v>9171</v>
      </c>
      <c r="U1353" s="1" t="s">
        <v>583</v>
      </c>
      <c r="V1353" s="1" t="s">
        <v>30</v>
      </c>
      <c r="W1353" s="1" t="s">
        <v>47</v>
      </c>
      <c r="X1353" s="1" t="s">
        <v>48</v>
      </c>
      <c r="Y1353" s="1">
        <v>7020</v>
      </c>
      <c r="Z1353" s="1" t="s">
        <v>186</v>
      </c>
      <c r="AA1353" s="1">
        <v>2</v>
      </c>
      <c r="AB1353" s="1" t="s">
        <v>9172</v>
      </c>
      <c r="AC1353" s="1">
        <v>2</v>
      </c>
      <c r="AD1353" s="1" t="s">
        <v>51</v>
      </c>
      <c r="AE1353" s="1" t="s">
        <v>51</v>
      </c>
      <c r="AF1353" s="7">
        <v>751844428</v>
      </c>
      <c r="AG1353" s="7">
        <v>159421694</v>
      </c>
      <c r="AH1353" s="7">
        <v>592422734</v>
      </c>
      <c r="AI1353" s="7">
        <v>2100664467</v>
      </c>
      <c r="AJ1353" s="7">
        <v>173407419</v>
      </c>
    </row>
    <row r="1354" spans="2:36" ht="25.5" hidden="1" x14ac:dyDescent="0.25">
      <c r="B1354" s="1" t="s">
        <v>1797</v>
      </c>
      <c r="C1354" s="1">
        <v>288249</v>
      </c>
      <c r="D1354" s="1"/>
      <c r="E1354" s="1" t="s">
        <v>9173</v>
      </c>
      <c r="F1354" s="1" t="s">
        <v>9174</v>
      </c>
      <c r="G1354" s="1" t="s">
        <v>38</v>
      </c>
      <c r="H1354" s="1">
        <v>91499400</v>
      </c>
      <c r="I1354" s="1" t="s">
        <v>9175</v>
      </c>
      <c r="J1354" s="1" t="s">
        <v>9176</v>
      </c>
      <c r="K1354" s="1">
        <v>6960257</v>
      </c>
      <c r="L1354" s="1">
        <v>3208992322</v>
      </c>
      <c r="M1354" s="1">
        <v>6960256</v>
      </c>
      <c r="N1354" s="1" t="s">
        <v>9177</v>
      </c>
      <c r="O1354" s="1">
        <v>12</v>
      </c>
      <c r="P1354" s="1" t="s">
        <v>42</v>
      </c>
      <c r="Q1354" s="1" t="s">
        <v>43</v>
      </c>
      <c r="R1354" s="1" t="s">
        <v>202</v>
      </c>
      <c r="S1354" s="1">
        <v>12</v>
      </c>
      <c r="T1354" s="1" t="s">
        <v>9178</v>
      </c>
      <c r="U1354" s="1" t="s">
        <v>3126</v>
      </c>
      <c r="V1354" s="1" t="s">
        <v>30</v>
      </c>
      <c r="W1354" s="1" t="s">
        <v>47</v>
      </c>
      <c r="X1354" s="1" t="s">
        <v>48</v>
      </c>
      <c r="Y1354" s="1">
        <v>7112</v>
      </c>
      <c r="Z1354" s="1" t="s">
        <v>425</v>
      </c>
      <c r="AA1354" s="1">
        <v>1</v>
      </c>
      <c r="AB1354" s="1" t="s">
        <v>9179</v>
      </c>
      <c r="AC1354" s="1">
        <v>1</v>
      </c>
      <c r="AD1354" s="1" t="s">
        <v>51</v>
      </c>
      <c r="AE1354" s="1" t="s">
        <v>51</v>
      </c>
      <c r="AF1354" s="7">
        <v>751699374</v>
      </c>
      <c r="AG1354" s="7">
        <v>357197351</v>
      </c>
      <c r="AH1354" s="7">
        <v>394502023</v>
      </c>
      <c r="AI1354" s="7">
        <v>784606969</v>
      </c>
      <c r="AJ1354" s="7">
        <v>79752048</v>
      </c>
    </row>
    <row r="1355" spans="2:36" hidden="1" x14ac:dyDescent="0.25">
      <c r="B1355" s="1" t="s">
        <v>1797</v>
      </c>
      <c r="C1355" s="1">
        <v>47778</v>
      </c>
      <c r="D1355" s="3"/>
      <c r="E1355" s="1" t="s">
        <v>9180</v>
      </c>
      <c r="F1355" s="1" t="s">
        <v>9181</v>
      </c>
      <c r="G1355" s="1" t="s">
        <v>38</v>
      </c>
      <c r="H1355" s="1">
        <v>13845603</v>
      </c>
      <c r="I1355" s="1" t="s">
        <v>9182</v>
      </c>
      <c r="J1355" s="1" t="s">
        <v>9183</v>
      </c>
      <c r="K1355" s="1">
        <v>6358106</v>
      </c>
      <c r="L1355" s="1"/>
      <c r="M1355" s="1"/>
      <c r="N1355" s="1" t="s">
        <v>9184</v>
      </c>
      <c r="O1355" s="1">
        <v>3</v>
      </c>
      <c r="P1355" s="1" t="s">
        <v>42</v>
      </c>
      <c r="Q1355" s="1" t="s">
        <v>43</v>
      </c>
      <c r="R1355" s="1" t="s">
        <v>175</v>
      </c>
      <c r="S1355" s="1">
        <v>3</v>
      </c>
      <c r="T1355" s="1" t="s">
        <v>9185</v>
      </c>
      <c r="U1355" s="1" t="s">
        <v>89</v>
      </c>
      <c r="V1355" s="1" t="s">
        <v>30</v>
      </c>
      <c r="W1355" s="1" t="s">
        <v>110</v>
      </c>
      <c r="X1355" s="1" t="s">
        <v>48</v>
      </c>
      <c r="Y1355" s="1">
        <v>4520</v>
      </c>
      <c r="Z1355" s="1" t="s">
        <v>2918</v>
      </c>
      <c r="AA1355" s="1">
        <v>1</v>
      </c>
      <c r="AB1355" s="1" t="s">
        <v>9186</v>
      </c>
      <c r="AC1355" s="1">
        <v>1</v>
      </c>
      <c r="AD1355" s="1" t="s">
        <v>51</v>
      </c>
      <c r="AE1355" s="1" t="s">
        <v>51</v>
      </c>
      <c r="AF1355" s="7">
        <v>750766529</v>
      </c>
      <c r="AG1355" s="7">
        <v>165402530</v>
      </c>
      <c r="AH1355" s="7">
        <v>585363999</v>
      </c>
      <c r="AI1355" s="7">
        <v>543124660</v>
      </c>
      <c r="AJ1355" s="7">
        <v>23240188</v>
      </c>
    </row>
    <row r="1356" spans="2:36" hidden="1" x14ac:dyDescent="0.25">
      <c r="B1356" s="1" t="s">
        <v>1797</v>
      </c>
      <c r="C1356" s="1">
        <v>47995</v>
      </c>
      <c r="D1356" s="3"/>
      <c r="E1356" s="1" t="s">
        <v>9187</v>
      </c>
      <c r="F1356" s="1">
        <v>12111323</v>
      </c>
      <c r="G1356" s="1"/>
      <c r="H1356" s="1"/>
      <c r="I1356" s="1"/>
      <c r="J1356" s="1" t="s">
        <v>9188</v>
      </c>
      <c r="K1356" s="1">
        <v>6412158</v>
      </c>
      <c r="L1356" s="1">
        <v>6838644</v>
      </c>
      <c r="M1356" s="1">
        <v>3214702356</v>
      </c>
      <c r="N1356" s="1" t="s">
        <v>9189</v>
      </c>
      <c r="O1356" s="1">
        <v>2</v>
      </c>
      <c r="P1356" s="1" t="s">
        <v>42</v>
      </c>
      <c r="Q1356" s="1" t="s">
        <v>43</v>
      </c>
      <c r="R1356" s="1" t="s">
        <v>1844</v>
      </c>
      <c r="S1356" s="1">
        <v>17</v>
      </c>
      <c r="T1356" s="1" t="s">
        <v>9190</v>
      </c>
      <c r="U1356" s="1" t="s">
        <v>89</v>
      </c>
      <c r="V1356" s="1" t="s">
        <v>30</v>
      </c>
      <c r="W1356" s="1" t="s">
        <v>68</v>
      </c>
      <c r="X1356" s="1" t="s">
        <v>69</v>
      </c>
      <c r="Y1356" s="1">
        <v>1410</v>
      </c>
      <c r="Z1356" s="1" t="s">
        <v>594</v>
      </c>
      <c r="AA1356" s="1">
        <v>0</v>
      </c>
      <c r="AB1356" s="1"/>
      <c r="AC1356" s="1">
        <v>0</v>
      </c>
      <c r="AD1356" s="1" t="s">
        <v>51</v>
      </c>
      <c r="AE1356" s="1" t="s">
        <v>51</v>
      </c>
      <c r="AF1356" s="7">
        <v>750738007</v>
      </c>
      <c r="AG1356" s="7">
        <v>432265333</v>
      </c>
      <c r="AH1356" s="7">
        <v>318472674</v>
      </c>
      <c r="AI1356" s="7">
        <v>52817600</v>
      </c>
      <c r="AJ1356" s="7">
        <v>0</v>
      </c>
    </row>
    <row r="1357" spans="2:36" ht="25.5" hidden="1" x14ac:dyDescent="0.25">
      <c r="B1357" s="1" t="s">
        <v>1797</v>
      </c>
      <c r="C1357" s="1">
        <v>84000</v>
      </c>
      <c r="D1357" s="3"/>
      <c r="E1357" s="1" t="s">
        <v>9191</v>
      </c>
      <c r="F1357" s="1" t="s">
        <v>9192</v>
      </c>
      <c r="G1357" s="1" t="s">
        <v>38</v>
      </c>
      <c r="H1357" s="1">
        <v>91507980</v>
      </c>
      <c r="I1357" s="1" t="s">
        <v>9193</v>
      </c>
      <c r="J1357" s="1" t="s">
        <v>9194</v>
      </c>
      <c r="K1357" s="1">
        <v>6425070</v>
      </c>
      <c r="L1357" s="1">
        <v>6715846</v>
      </c>
      <c r="M1357" s="1">
        <v>3183100597</v>
      </c>
      <c r="N1357" s="1" t="s">
        <v>9195</v>
      </c>
      <c r="O1357" s="1">
        <v>3</v>
      </c>
      <c r="P1357" s="1" t="s">
        <v>42</v>
      </c>
      <c r="Q1357" s="1" t="s">
        <v>43</v>
      </c>
      <c r="R1357" s="1" t="s">
        <v>1701</v>
      </c>
      <c r="S1357" s="1">
        <v>9</v>
      </c>
      <c r="T1357" s="1" t="s">
        <v>9196</v>
      </c>
      <c r="U1357" s="1" t="s">
        <v>89</v>
      </c>
      <c r="V1357" s="1" t="s">
        <v>30</v>
      </c>
      <c r="W1357" s="1" t="s">
        <v>110</v>
      </c>
      <c r="X1357" s="1" t="s">
        <v>48</v>
      </c>
      <c r="Y1357" s="1">
        <v>4530</v>
      </c>
      <c r="Z1357" s="1" t="s">
        <v>286</v>
      </c>
      <c r="AA1357" s="1">
        <v>1</v>
      </c>
      <c r="AB1357" s="1" t="s">
        <v>9191</v>
      </c>
      <c r="AC1357" s="1">
        <v>1</v>
      </c>
      <c r="AD1357" s="1" t="s">
        <v>51</v>
      </c>
      <c r="AE1357" s="1" t="s">
        <v>51</v>
      </c>
      <c r="AF1357" s="7">
        <v>749185879</v>
      </c>
      <c r="AG1357" s="7">
        <v>313845720</v>
      </c>
      <c r="AH1357" s="7">
        <v>435340159</v>
      </c>
      <c r="AI1357" s="7">
        <v>645833797</v>
      </c>
      <c r="AJ1357" s="7">
        <v>50055826</v>
      </c>
    </row>
    <row r="1358" spans="2:36" ht="38.25" hidden="1" x14ac:dyDescent="0.25">
      <c r="B1358" s="1" t="s">
        <v>1797</v>
      </c>
      <c r="C1358" s="1">
        <v>400269</v>
      </c>
      <c r="D1358" s="1"/>
      <c r="E1358" s="1" t="s">
        <v>9197</v>
      </c>
      <c r="F1358" s="1" t="s">
        <v>9198</v>
      </c>
      <c r="G1358" s="1" t="s">
        <v>38</v>
      </c>
      <c r="H1358" s="1">
        <v>63348028</v>
      </c>
      <c r="I1358" s="1" t="s">
        <v>9199</v>
      </c>
      <c r="J1358" s="1" t="s">
        <v>9200</v>
      </c>
      <c r="K1358" s="1">
        <v>6834296</v>
      </c>
      <c r="L1358" s="1">
        <v>3214312034</v>
      </c>
      <c r="M1358" s="1">
        <v>7013571</v>
      </c>
      <c r="N1358" s="1" t="s">
        <v>9201</v>
      </c>
      <c r="O1358" s="1">
        <v>8</v>
      </c>
      <c r="P1358" s="1" t="s">
        <v>42</v>
      </c>
      <c r="Q1358" s="1" t="s">
        <v>43</v>
      </c>
      <c r="R1358" s="1" t="s">
        <v>687</v>
      </c>
      <c r="S1358" s="1">
        <v>6</v>
      </c>
      <c r="T1358" s="1" t="s">
        <v>9202</v>
      </c>
      <c r="U1358" s="1" t="s">
        <v>46</v>
      </c>
      <c r="V1358" s="1" t="s">
        <v>30</v>
      </c>
      <c r="W1358" s="1" t="s">
        <v>47</v>
      </c>
      <c r="X1358" s="1" t="s">
        <v>48</v>
      </c>
      <c r="Y1358" s="1">
        <v>4664</v>
      </c>
      <c r="Z1358" s="1" t="s">
        <v>2371</v>
      </c>
      <c r="AA1358" s="1">
        <v>2</v>
      </c>
      <c r="AB1358" s="1" t="s">
        <v>9203</v>
      </c>
      <c r="AC1358" s="1">
        <v>2</v>
      </c>
      <c r="AD1358" s="1" t="s">
        <v>51</v>
      </c>
      <c r="AE1358" s="1" t="s">
        <v>51</v>
      </c>
      <c r="AF1358" s="7">
        <v>748953957</v>
      </c>
      <c r="AG1358" s="7">
        <v>0</v>
      </c>
      <c r="AH1358" s="7">
        <v>748953957</v>
      </c>
      <c r="AI1358" s="7">
        <v>2111002536</v>
      </c>
      <c r="AJ1358" s="7">
        <v>0</v>
      </c>
    </row>
    <row r="1359" spans="2:36" ht="25.5" hidden="1" x14ac:dyDescent="0.25">
      <c r="B1359" s="1" t="s">
        <v>1797</v>
      </c>
      <c r="C1359" s="1">
        <v>261829</v>
      </c>
      <c r="D1359" s="1" t="s">
        <v>9204</v>
      </c>
      <c r="E1359" s="1" t="s">
        <v>9205</v>
      </c>
      <c r="F1359" s="1" t="s">
        <v>9206</v>
      </c>
      <c r="G1359" s="1" t="s">
        <v>38</v>
      </c>
      <c r="H1359" s="1">
        <v>91243346</v>
      </c>
      <c r="I1359" s="1" t="s">
        <v>1853</v>
      </c>
      <c r="J1359" s="1" t="s">
        <v>9207</v>
      </c>
      <c r="K1359" s="1">
        <v>6761292</v>
      </c>
      <c r="L1359" s="1"/>
      <c r="M1359" s="1"/>
      <c r="N1359" s="1" t="s">
        <v>9208</v>
      </c>
      <c r="O1359" s="1">
        <v>5</v>
      </c>
      <c r="P1359" s="1" t="s">
        <v>42</v>
      </c>
      <c r="Q1359" s="1" t="s">
        <v>43</v>
      </c>
      <c r="R1359" s="1" t="s">
        <v>87</v>
      </c>
      <c r="S1359" s="1">
        <v>4</v>
      </c>
      <c r="T1359" s="1" t="s">
        <v>1883</v>
      </c>
      <c r="U1359" s="1" t="s">
        <v>67</v>
      </c>
      <c r="V1359" s="1" t="s">
        <v>30</v>
      </c>
      <c r="W1359" s="1" t="s">
        <v>47</v>
      </c>
      <c r="X1359" s="1" t="s">
        <v>48</v>
      </c>
      <c r="Y1359" s="1">
        <v>2310</v>
      </c>
      <c r="Z1359" s="1" t="s">
        <v>529</v>
      </c>
      <c r="AA1359" s="1">
        <v>1</v>
      </c>
      <c r="AB1359" s="1" t="s">
        <v>9209</v>
      </c>
      <c r="AC1359" s="1">
        <v>1</v>
      </c>
      <c r="AD1359" s="1" t="s">
        <v>51</v>
      </c>
      <c r="AE1359" s="1" t="s">
        <v>51</v>
      </c>
      <c r="AF1359" s="7">
        <v>747210335</v>
      </c>
      <c r="AG1359" s="7">
        <v>166077922</v>
      </c>
      <c r="AH1359" s="7">
        <v>581132413</v>
      </c>
      <c r="AI1359" s="7">
        <v>1366563160</v>
      </c>
      <c r="AJ1359" s="7">
        <v>76980650</v>
      </c>
    </row>
    <row r="1360" spans="2:36" ht="25.5" hidden="1" x14ac:dyDescent="0.25">
      <c r="B1360" s="1" t="s">
        <v>1797</v>
      </c>
      <c r="C1360" s="1">
        <v>412066</v>
      </c>
      <c r="D1360" s="1"/>
      <c r="E1360" s="1" t="s">
        <v>9210</v>
      </c>
      <c r="F1360" s="1" t="s">
        <v>9211</v>
      </c>
      <c r="G1360" s="1" t="s">
        <v>38</v>
      </c>
      <c r="H1360" s="1">
        <v>91283201</v>
      </c>
      <c r="I1360" s="1" t="s">
        <v>9212</v>
      </c>
      <c r="J1360" s="1" t="s">
        <v>9213</v>
      </c>
      <c r="K1360" s="1">
        <v>6715107</v>
      </c>
      <c r="L1360" s="1">
        <v>6714875</v>
      </c>
      <c r="M1360" s="1">
        <v>3162318661</v>
      </c>
      <c r="N1360" s="1" t="s">
        <v>9214</v>
      </c>
      <c r="O1360" s="1">
        <v>5</v>
      </c>
      <c r="P1360" s="1" t="s">
        <v>42</v>
      </c>
      <c r="Q1360" s="1" t="s">
        <v>43</v>
      </c>
      <c r="R1360" s="1" t="s">
        <v>581</v>
      </c>
      <c r="S1360" s="1">
        <v>4</v>
      </c>
      <c r="T1360" s="1" t="s">
        <v>9215</v>
      </c>
      <c r="U1360" s="1" t="s">
        <v>109</v>
      </c>
      <c r="V1360" s="1" t="s">
        <v>30</v>
      </c>
      <c r="W1360" s="1" t="s">
        <v>47</v>
      </c>
      <c r="X1360" s="1" t="s">
        <v>48</v>
      </c>
      <c r="Y1360" s="1">
        <v>4530</v>
      </c>
      <c r="Z1360" s="1" t="s">
        <v>286</v>
      </c>
      <c r="AA1360" s="1">
        <v>1</v>
      </c>
      <c r="AB1360" s="1" t="s">
        <v>9216</v>
      </c>
      <c r="AC1360" s="1">
        <v>1</v>
      </c>
      <c r="AD1360" s="1" t="s">
        <v>51</v>
      </c>
      <c r="AE1360" s="1" t="s">
        <v>51</v>
      </c>
      <c r="AF1360" s="7">
        <v>744832756</v>
      </c>
      <c r="AG1360" s="7">
        <v>323408598</v>
      </c>
      <c r="AH1360" s="7">
        <v>421424158</v>
      </c>
      <c r="AI1360" s="7">
        <v>1530945333</v>
      </c>
      <c r="AJ1360" s="7">
        <v>13868667</v>
      </c>
    </row>
    <row r="1361" spans="1:36" ht="25.5" hidden="1" x14ac:dyDescent="0.25">
      <c r="B1361" s="1" t="s">
        <v>1797</v>
      </c>
      <c r="C1361" s="1">
        <v>249669</v>
      </c>
      <c r="D1361" s="1" t="s">
        <v>9217</v>
      </c>
      <c r="E1361" s="1" t="s">
        <v>9218</v>
      </c>
      <c r="F1361" s="1" t="s">
        <v>9219</v>
      </c>
      <c r="G1361" s="1" t="s">
        <v>38</v>
      </c>
      <c r="H1361" s="1">
        <v>91230106</v>
      </c>
      <c r="I1361" s="1" t="s">
        <v>3511</v>
      </c>
      <c r="J1361" s="1" t="s">
        <v>9220</v>
      </c>
      <c r="K1361" s="1">
        <v>6421601</v>
      </c>
      <c r="L1361" s="1">
        <v>6429127</v>
      </c>
      <c r="M1361" s="1">
        <v>3108518221</v>
      </c>
      <c r="N1361" s="1" t="s">
        <v>9221</v>
      </c>
      <c r="O1361" s="1">
        <v>0</v>
      </c>
      <c r="P1361" s="1" t="s">
        <v>42</v>
      </c>
      <c r="Q1361" s="1" t="s">
        <v>43</v>
      </c>
      <c r="R1361" s="1" t="s">
        <v>65</v>
      </c>
      <c r="S1361" s="1">
        <v>15</v>
      </c>
      <c r="T1361" s="1" t="s">
        <v>9222</v>
      </c>
      <c r="U1361" s="1" t="s">
        <v>251</v>
      </c>
      <c r="V1361" s="1" t="s">
        <v>30</v>
      </c>
      <c r="W1361" s="1" t="s">
        <v>47</v>
      </c>
      <c r="X1361" s="1" t="s">
        <v>48</v>
      </c>
      <c r="Y1361" s="1">
        <v>6810</v>
      </c>
      <c r="Z1361" s="1" t="s">
        <v>119</v>
      </c>
      <c r="AA1361" s="1">
        <v>0</v>
      </c>
      <c r="AB1361" s="1"/>
      <c r="AC1361" s="1">
        <v>0</v>
      </c>
      <c r="AD1361" s="1" t="s">
        <v>51</v>
      </c>
      <c r="AE1361" s="1" t="s">
        <v>51</v>
      </c>
      <c r="AF1361" s="7">
        <v>743553700</v>
      </c>
      <c r="AG1361" s="7">
        <v>323696511</v>
      </c>
      <c r="AH1361" s="7">
        <v>419857189</v>
      </c>
      <c r="AI1361" s="7">
        <v>31967187</v>
      </c>
      <c r="AJ1361" s="7">
        <v>-18196841</v>
      </c>
    </row>
    <row r="1362" spans="1:36" ht="25.5" hidden="1" x14ac:dyDescent="0.25">
      <c r="B1362" s="1" t="s">
        <v>1797</v>
      </c>
      <c r="C1362" s="1">
        <v>450480</v>
      </c>
      <c r="D1362" s="1" t="s">
        <v>9223</v>
      </c>
      <c r="E1362" s="1" t="s">
        <v>9224</v>
      </c>
      <c r="F1362" s="1" t="s">
        <v>9225</v>
      </c>
      <c r="G1362" s="1" t="s">
        <v>38</v>
      </c>
      <c r="H1362" s="1">
        <v>91153595</v>
      </c>
      <c r="I1362" s="1" t="s">
        <v>9226</v>
      </c>
      <c r="J1362" s="1" t="s">
        <v>9227</v>
      </c>
      <c r="K1362" s="1">
        <v>6848211</v>
      </c>
      <c r="L1362" s="1">
        <v>3208380341</v>
      </c>
      <c r="M1362" s="1"/>
      <c r="N1362" s="1" t="s">
        <v>9228</v>
      </c>
      <c r="O1362" s="1">
        <v>15</v>
      </c>
      <c r="P1362" s="1" t="s">
        <v>42</v>
      </c>
      <c r="Q1362" s="1" t="s">
        <v>43</v>
      </c>
      <c r="R1362" s="1" t="s">
        <v>347</v>
      </c>
      <c r="S1362" s="1">
        <v>3</v>
      </c>
      <c r="T1362" s="1" t="s">
        <v>9229</v>
      </c>
      <c r="U1362" s="1" t="s">
        <v>67</v>
      </c>
      <c r="V1362" s="1" t="s">
        <v>30</v>
      </c>
      <c r="W1362" s="1" t="s">
        <v>47</v>
      </c>
      <c r="X1362" s="1" t="s">
        <v>48</v>
      </c>
      <c r="Y1362" s="1">
        <v>1521</v>
      </c>
      <c r="Z1362" s="1" t="s">
        <v>1839</v>
      </c>
      <c r="AA1362" s="1">
        <v>2</v>
      </c>
      <c r="AB1362" s="1" t="s">
        <v>9230</v>
      </c>
      <c r="AC1362" s="1">
        <v>2</v>
      </c>
      <c r="AD1362" s="1" t="s">
        <v>51</v>
      </c>
      <c r="AE1362" s="1" t="s">
        <v>51</v>
      </c>
      <c r="AF1362" s="7">
        <v>742887000</v>
      </c>
      <c r="AG1362" s="7">
        <v>598942000</v>
      </c>
      <c r="AH1362" s="7">
        <v>143945000</v>
      </c>
      <c r="AI1362" s="7">
        <v>1022570000</v>
      </c>
      <c r="AJ1362" s="7">
        <v>0</v>
      </c>
    </row>
    <row r="1363" spans="1:36" ht="38.25" hidden="1" x14ac:dyDescent="0.25">
      <c r="B1363" s="1" t="s">
        <v>1797</v>
      </c>
      <c r="C1363" s="1">
        <v>88336</v>
      </c>
      <c r="D1363" s="3"/>
      <c r="E1363" s="1" t="s">
        <v>9231</v>
      </c>
      <c r="F1363" s="1">
        <v>34556288</v>
      </c>
      <c r="G1363" s="1"/>
      <c r="H1363" s="1"/>
      <c r="I1363" s="1"/>
      <c r="J1363" s="1" t="s">
        <v>9232</v>
      </c>
      <c r="K1363" s="1">
        <v>6703318</v>
      </c>
      <c r="L1363" s="1">
        <v>6423636</v>
      </c>
      <c r="M1363" s="1">
        <v>3134198095</v>
      </c>
      <c r="N1363" s="1" t="s">
        <v>9233</v>
      </c>
      <c r="O1363" s="1">
        <v>16</v>
      </c>
      <c r="P1363" s="1" t="s">
        <v>42</v>
      </c>
      <c r="Q1363" s="1" t="s">
        <v>43</v>
      </c>
      <c r="R1363" s="1" t="s">
        <v>65</v>
      </c>
      <c r="S1363" s="1">
        <v>15</v>
      </c>
      <c r="T1363" s="1" t="s">
        <v>9234</v>
      </c>
      <c r="U1363" s="1" t="s">
        <v>89</v>
      </c>
      <c r="V1363" s="1" t="s">
        <v>30</v>
      </c>
      <c r="W1363" s="1" t="s">
        <v>68</v>
      </c>
      <c r="X1363" s="1" t="s">
        <v>69</v>
      </c>
      <c r="Y1363" s="1">
        <v>4663</v>
      </c>
      <c r="Z1363" s="1" t="s">
        <v>134</v>
      </c>
      <c r="AA1363" s="1">
        <v>1</v>
      </c>
      <c r="AB1363" s="1" t="s">
        <v>9235</v>
      </c>
      <c r="AC1363" s="1">
        <v>1</v>
      </c>
      <c r="AD1363" s="1" t="s">
        <v>51</v>
      </c>
      <c r="AE1363" s="1" t="s">
        <v>51</v>
      </c>
      <c r="AF1363" s="7">
        <v>742550000</v>
      </c>
      <c r="AG1363" s="7">
        <v>72300000</v>
      </c>
      <c r="AH1363" s="7">
        <v>670250000</v>
      </c>
      <c r="AI1363" s="7">
        <v>3967665000</v>
      </c>
      <c r="AJ1363" s="7">
        <v>175778000</v>
      </c>
    </row>
    <row r="1364" spans="1:36" hidden="1" x14ac:dyDescent="0.25">
      <c r="B1364" s="1" t="s">
        <v>1797</v>
      </c>
      <c r="C1364" s="1">
        <v>9137</v>
      </c>
      <c r="D1364" s="3"/>
      <c r="E1364" s="1" t="s">
        <v>9236</v>
      </c>
      <c r="F1364" s="1" t="s">
        <v>9237</v>
      </c>
      <c r="G1364" s="1" t="s">
        <v>38</v>
      </c>
      <c r="H1364" s="1">
        <v>37796081</v>
      </c>
      <c r="I1364" s="1" t="s">
        <v>9238</v>
      </c>
      <c r="J1364" s="1" t="s">
        <v>9239</v>
      </c>
      <c r="K1364" s="1">
        <v>6450138</v>
      </c>
      <c r="L1364" s="1">
        <v>6358519</v>
      </c>
      <c r="M1364" s="1"/>
      <c r="N1364" s="1" t="s">
        <v>9240</v>
      </c>
      <c r="O1364" s="1">
        <v>10</v>
      </c>
      <c r="P1364" s="1" t="s">
        <v>42</v>
      </c>
      <c r="Q1364" s="1" t="s">
        <v>43</v>
      </c>
      <c r="R1364" s="1" t="s">
        <v>77</v>
      </c>
      <c r="S1364" s="1">
        <v>13</v>
      </c>
      <c r="T1364" s="1" t="s">
        <v>9241</v>
      </c>
      <c r="U1364" s="1" t="s">
        <v>460</v>
      </c>
      <c r="V1364" s="1" t="s">
        <v>30</v>
      </c>
      <c r="W1364" s="1" t="s">
        <v>110</v>
      </c>
      <c r="X1364" s="1" t="s">
        <v>48</v>
      </c>
      <c r="Y1364" s="1">
        <v>6621</v>
      </c>
      <c r="Z1364" s="1" t="s">
        <v>690</v>
      </c>
      <c r="AA1364" s="1">
        <v>1</v>
      </c>
      <c r="AB1364" s="1" t="s">
        <v>9242</v>
      </c>
      <c r="AC1364" s="1">
        <v>1</v>
      </c>
      <c r="AD1364" s="1" t="s">
        <v>51</v>
      </c>
      <c r="AE1364" s="1" t="s">
        <v>51</v>
      </c>
      <c r="AF1364" s="7">
        <v>742507320</v>
      </c>
      <c r="AG1364" s="7">
        <v>263338137</v>
      </c>
      <c r="AH1364" s="7">
        <v>479169183</v>
      </c>
      <c r="AI1364" s="7">
        <v>772273041</v>
      </c>
      <c r="AJ1364" s="7">
        <v>126140805</v>
      </c>
    </row>
    <row r="1365" spans="1:36" ht="25.5" hidden="1" x14ac:dyDescent="0.25">
      <c r="B1365" s="1" t="s">
        <v>1797</v>
      </c>
      <c r="C1365" s="1">
        <v>314045</v>
      </c>
      <c r="D1365" s="1"/>
      <c r="E1365" s="1" t="s">
        <v>9243</v>
      </c>
      <c r="F1365" s="1" t="s">
        <v>9244</v>
      </c>
      <c r="G1365" s="1" t="s">
        <v>38</v>
      </c>
      <c r="H1365" s="1">
        <v>1018414695</v>
      </c>
      <c r="I1365" s="1" t="s">
        <v>9245</v>
      </c>
      <c r="J1365" s="1" t="s">
        <v>9246</v>
      </c>
      <c r="K1365" s="1">
        <v>6039912</v>
      </c>
      <c r="L1365" s="1">
        <v>3114761399</v>
      </c>
      <c r="M1365" s="1">
        <v>3105777533</v>
      </c>
      <c r="N1365" s="1" t="s">
        <v>9247</v>
      </c>
      <c r="O1365" s="1">
        <v>13</v>
      </c>
      <c r="P1365" s="1" t="s">
        <v>42</v>
      </c>
      <c r="Q1365" s="1" t="s">
        <v>43</v>
      </c>
      <c r="R1365" s="1" t="s">
        <v>871</v>
      </c>
      <c r="S1365" s="1">
        <v>10</v>
      </c>
      <c r="T1365" s="1" t="s">
        <v>9248</v>
      </c>
      <c r="U1365" s="1" t="s">
        <v>89</v>
      </c>
      <c r="V1365" s="1" t="s">
        <v>30</v>
      </c>
      <c r="W1365" s="1" t="s">
        <v>47</v>
      </c>
      <c r="X1365" s="1" t="s">
        <v>48</v>
      </c>
      <c r="Y1365" s="1">
        <v>4390</v>
      </c>
      <c r="Z1365" s="1" t="s">
        <v>1356</v>
      </c>
      <c r="AA1365" s="1">
        <v>0</v>
      </c>
      <c r="AB1365" s="1"/>
      <c r="AC1365" s="1">
        <v>0</v>
      </c>
      <c r="AD1365" s="1" t="s">
        <v>51</v>
      </c>
      <c r="AE1365" s="1" t="s">
        <v>51</v>
      </c>
      <c r="AF1365" s="7">
        <v>741293757</v>
      </c>
      <c r="AG1365" s="7">
        <v>582701050</v>
      </c>
      <c r="AH1365" s="7">
        <v>158592707</v>
      </c>
      <c r="AI1365" s="7">
        <v>840000000</v>
      </c>
      <c r="AJ1365" s="7">
        <v>18960814</v>
      </c>
    </row>
    <row r="1366" spans="1:36" ht="25.5" hidden="1" x14ac:dyDescent="0.25">
      <c r="B1366" s="1" t="s">
        <v>1797</v>
      </c>
      <c r="C1366" s="1">
        <v>418413</v>
      </c>
      <c r="D1366" s="1"/>
      <c r="E1366" s="1" t="s">
        <v>9249</v>
      </c>
      <c r="F1366" s="1" t="s">
        <v>9250</v>
      </c>
      <c r="G1366" s="1" t="s">
        <v>38</v>
      </c>
      <c r="H1366" s="1">
        <v>1098607297</v>
      </c>
      <c r="I1366" s="1" t="s">
        <v>9251</v>
      </c>
      <c r="J1366" s="1" t="s">
        <v>9252</v>
      </c>
      <c r="K1366" s="1">
        <v>3173711489</v>
      </c>
      <c r="L1366" s="1"/>
      <c r="M1366" s="1"/>
      <c r="N1366" s="1" t="s">
        <v>9253</v>
      </c>
      <c r="O1366" s="1">
        <v>1</v>
      </c>
      <c r="P1366" s="1" t="s">
        <v>42</v>
      </c>
      <c r="Q1366" s="1" t="s">
        <v>43</v>
      </c>
      <c r="R1366" s="1" t="s">
        <v>633</v>
      </c>
      <c r="S1366" s="1">
        <v>3</v>
      </c>
      <c r="T1366" s="1" t="s">
        <v>9254</v>
      </c>
      <c r="U1366" s="1" t="s">
        <v>89</v>
      </c>
      <c r="V1366" s="1" t="s">
        <v>30</v>
      </c>
      <c r="W1366" s="1" t="s">
        <v>47</v>
      </c>
      <c r="X1366" s="1" t="s">
        <v>48</v>
      </c>
      <c r="Y1366" s="1">
        <v>4645</v>
      </c>
      <c r="Z1366" s="1" t="s">
        <v>615</v>
      </c>
      <c r="AA1366" s="1">
        <v>1</v>
      </c>
      <c r="AB1366" s="1" t="s">
        <v>9255</v>
      </c>
      <c r="AC1366" s="1">
        <v>1</v>
      </c>
      <c r="AD1366" s="1" t="s">
        <v>51</v>
      </c>
      <c r="AE1366" s="1" t="s">
        <v>51</v>
      </c>
      <c r="AF1366" s="7">
        <v>741230329</v>
      </c>
      <c r="AG1366" s="7">
        <v>532636000</v>
      </c>
      <c r="AH1366" s="7">
        <v>208594329</v>
      </c>
      <c r="AI1366" s="7">
        <v>1180033800</v>
      </c>
      <c r="AJ1366" s="7">
        <v>90818595</v>
      </c>
    </row>
    <row r="1367" spans="1:36" hidden="1" x14ac:dyDescent="0.25">
      <c r="B1367" s="1" t="s">
        <v>1797</v>
      </c>
      <c r="C1367" s="1">
        <v>347266</v>
      </c>
      <c r="D1367" s="1"/>
      <c r="E1367" s="1" t="s">
        <v>9256</v>
      </c>
      <c r="F1367" s="1" t="s">
        <v>9257</v>
      </c>
      <c r="G1367" s="1" t="s">
        <v>38</v>
      </c>
      <c r="H1367" s="1">
        <v>63497674</v>
      </c>
      <c r="I1367" s="1" t="s">
        <v>2657</v>
      </c>
      <c r="J1367" s="1" t="s">
        <v>9258</v>
      </c>
      <c r="K1367" s="1">
        <v>3102730524</v>
      </c>
      <c r="L1367" s="1"/>
      <c r="M1367" s="1"/>
      <c r="N1367" s="1" t="s">
        <v>9259</v>
      </c>
      <c r="O1367" s="1">
        <v>2</v>
      </c>
      <c r="P1367" s="1" t="s">
        <v>42</v>
      </c>
      <c r="Q1367" s="1" t="s">
        <v>43</v>
      </c>
      <c r="R1367" s="1" t="s">
        <v>658</v>
      </c>
      <c r="S1367" s="1">
        <v>13</v>
      </c>
      <c r="T1367" s="1" t="s">
        <v>9260</v>
      </c>
      <c r="U1367" s="1" t="s">
        <v>9261</v>
      </c>
      <c r="V1367" s="1" t="s">
        <v>30</v>
      </c>
      <c r="W1367" s="1" t="s">
        <v>47</v>
      </c>
      <c r="X1367" s="1" t="s">
        <v>48</v>
      </c>
      <c r="Y1367" s="1">
        <v>4731</v>
      </c>
      <c r="Z1367" s="1" t="s">
        <v>657</v>
      </c>
      <c r="AA1367" s="1">
        <v>1</v>
      </c>
      <c r="AB1367" s="1" t="s">
        <v>9262</v>
      </c>
      <c r="AC1367" s="1">
        <v>1</v>
      </c>
      <c r="AD1367" s="1" t="s">
        <v>51</v>
      </c>
      <c r="AE1367" s="1" t="s">
        <v>51</v>
      </c>
      <c r="AF1367" s="7">
        <v>741082501</v>
      </c>
      <c r="AG1367" s="7">
        <v>313892832</v>
      </c>
      <c r="AH1367" s="7">
        <v>427189669</v>
      </c>
      <c r="AI1367" s="7">
        <v>4178622118</v>
      </c>
      <c r="AJ1367" s="7">
        <v>127912438</v>
      </c>
    </row>
    <row r="1368" spans="1:36" ht="25.5" hidden="1" x14ac:dyDescent="0.25">
      <c r="B1368" s="1" t="s">
        <v>1797</v>
      </c>
      <c r="C1368" s="1">
        <v>316936</v>
      </c>
      <c r="D1368" s="1" t="s">
        <v>9263</v>
      </c>
      <c r="E1368" s="1" t="s">
        <v>9264</v>
      </c>
      <c r="F1368" s="1" t="s">
        <v>9265</v>
      </c>
      <c r="G1368" s="1" t="s">
        <v>38</v>
      </c>
      <c r="H1368" s="1">
        <v>91491971</v>
      </c>
      <c r="I1368" s="1" t="s">
        <v>9266</v>
      </c>
      <c r="J1368" s="1" t="s">
        <v>9267</v>
      </c>
      <c r="K1368" s="1">
        <v>6574691</v>
      </c>
      <c r="L1368" s="1">
        <v>3118315656</v>
      </c>
      <c r="M1368" s="1"/>
      <c r="N1368" s="1" t="s">
        <v>9268</v>
      </c>
      <c r="O1368" s="1">
        <v>20</v>
      </c>
      <c r="P1368" s="1" t="s">
        <v>42</v>
      </c>
      <c r="Q1368" s="1" t="s">
        <v>43</v>
      </c>
      <c r="R1368" s="1" t="s">
        <v>330</v>
      </c>
      <c r="S1368" s="1">
        <v>7</v>
      </c>
      <c r="T1368" s="1" t="s">
        <v>7410</v>
      </c>
      <c r="U1368" s="1" t="s">
        <v>46</v>
      </c>
      <c r="V1368" s="1" t="s">
        <v>30</v>
      </c>
      <c r="W1368" s="1" t="s">
        <v>47</v>
      </c>
      <c r="X1368" s="1" t="s">
        <v>48</v>
      </c>
      <c r="Y1368" s="1">
        <v>4290</v>
      </c>
      <c r="Z1368" s="1" t="s">
        <v>169</v>
      </c>
      <c r="AA1368" s="1">
        <v>1</v>
      </c>
      <c r="AB1368" s="1" t="s">
        <v>9269</v>
      </c>
      <c r="AC1368" s="1">
        <v>1</v>
      </c>
      <c r="AD1368" s="1" t="s">
        <v>51</v>
      </c>
      <c r="AE1368" s="1" t="s">
        <v>51</v>
      </c>
      <c r="AF1368" s="7">
        <v>740216400</v>
      </c>
      <c r="AG1368" s="7">
        <v>129214800</v>
      </c>
      <c r="AH1368" s="7">
        <v>611001600</v>
      </c>
      <c r="AI1368" s="7">
        <v>2461842000</v>
      </c>
      <c r="AJ1368" s="7">
        <v>147662000</v>
      </c>
    </row>
    <row r="1369" spans="1:36" s="18" customFormat="1" hidden="1" x14ac:dyDescent="0.25">
      <c r="A1369" s="2"/>
      <c r="B1369" s="19" t="s">
        <v>1797</v>
      </c>
      <c r="C1369" s="19">
        <v>475857</v>
      </c>
      <c r="D1369" s="19"/>
      <c r="E1369" s="19" t="s">
        <v>9270</v>
      </c>
      <c r="F1369" s="19" t="s">
        <v>9271</v>
      </c>
      <c r="G1369" s="19" t="s">
        <v>38</v>
      </c>
      <c r="H1369" s="19">
        <v>1062908504</v>
      </c>
      <c r="I1369" s="19" t="s">
        <v>9272</v>
      </c>
      <c r="J1369" s="19" t="s">
        <v>9273</v>
      </c>
      <c r="K1369" s="19">
        <v>3168770875</v>
      </c>
      <c r="L1369" s="19"/>
      <c r="M1369" s="19"/>
      <c r="N1369" s="19" t="s">
        <v>9274</v>
      </c>
      <c r="O1369" s="19">
        <v>2</v>
      </c>
      <c r="P1369" s="19" t="s">
        <v>42</v>
      </c>
      <c r="Q1369" s="19" t="s">
        <v>43</v>
      </c>
      <c r="R1369" s="19" t="s">
        <v>5923</v>
      </c>
      <c r="S1369" s="19">
        <v>12</v>
      </c>
      <c r="T1369" s="19" t="s">
        <v>9275</v>
      </c>
      <c r="U1369" s="19" t="s">
        <v>89</v>
      </c>
      <c r="V1369" s="19" t="s">
        <v>30</v>
      </c>
      <c r="W1369" s="19" t="s">
        <v>47</v>
      </c>
      <c r="X1369" s="19" t="s">
        <v>48</v>
      </c>
      <c r="Y1369" s="19">
        <v>4290</v>
      </c>
      <c r="Z1369" s="19" t="s">
        <v>169</v>
      </c>
      <c r="AA1369" s="19">
        <v>1</v>
      </c>
      <c r="AB1369" s="19" t="s">
        <v>9276</v>
      </c>
      <c r="AC1369" s="19">
        <v>1</v>
      </c>
      <c r="AD1369" s="19" t="s">
        <v>51</v>
      </c>
      <c r="AE1369" s="19" t="s">
        <v>51</v>
      </c>
      <c r="AF1369" s="20">
        <v>740152800</v>
      </c>
      <c r="AG1369" s="20">
        <v>1000000</v>
      </c>
      <c r="AH1369" s="20">
        <v>739152800</v>
      </c>
      <c r="AI1369" s="20">
        <v>580152800</v>
      </c>
      <c r="AJ1369" s="20">
        <v>38845879</v>
      </c>
    </row>
    <row r="1370" spans="1:36" hidden="1" x14ac:dyDescent="0.25">
      <c r="B1370" s="1" t="s">
        <v>1797</v>
      </c>
      <c r="C1370" s="1">
        <v>29573</v>
      </c>
      <c r="D1370" s="3"/>
      <c r="E1370" s="1" t="s">
        <v>9277</v>
      </c>
      <c r="F1370" s="1" t="s">
        <v>9278</v>
      </c>
      <c r="G1370" s="1" t="s">
        <v>38</v>
      </c>
      <c r="H1370" s="1">
        <v>13873340</v>
      </c>
      <c r="I1370" s="1" t="s">
        <v>9279</v>
      </c>
      <c r="J1370" s="1" t="s">
        <v>9280</v>
      </c>
      <c r="K1370" s="1">
        <v>6711419</v>
      </c>
      <c r="L1370" s="1">
        <v>3696060</v>
      </c>
      <c r="M1370" s="1">
        <v>3113144891</v>
      </c>
      <c r="N1370" s="1" t="s">
        <v>9281</v>
      </c>
      <c r="O1370" s="1">
        <v>138</v>
      </c>
      <c r="P1370" s="1" t="s">
        <v>42</v>
      </c>
      <c r="Q1370" s="1" t="s">
        <v>43</v>
      </c>
      <c r="R1370" s="1"/>
      <c r="S1370" s="1"/>
      <c r="T1370" s="1" t="s">
        <v>9282</v>
      </c>
      <c r="U1370" s="1" t="s">
        <v>89</v>
      </c>
      <c r="V1370" s="1" t="s">
        <v>30</v>
      </c>
      <c r="W1370" s="1" t="s">
        <v>110</v>
      </c>
      <c r="X1370" s="1" t="s">
        <v>462</v>
      </c>
      <c r="Y1370" s="1">
        <v>4923</v>
      </c>
      <c r="Z1370" s="1" t="s">
        <v>582</v>
      </c>
      <c r="AA1370" s="1">
        <v>0</v>
      </c>
      <c r="AB1370" s="1"/>
      <c r="AC1370" s="1">
        <v>0</v>
      </c>
      <c r="AD1370" s="1" t="s">
        <v>51</v>
      </c>
      <c r="AE1370" s="1" t="s">
        <v>51</v>
      </c>
      <c r="AF1370" s="7">
        <v>739500000</v>
      </c>
      <c r="AG1370" s="7">
        <v>0</v>
      </c>
      <c r="AH1370" s="7">
        <v>0</v>
      </c>
      <c r="AI1370" s="7">
        <v>0</v>
      </c>
      <c r="AJ1370" s="7">
        <v>0</v>
      </c>
    </row>
    <row r="1371" spans="1:36" hidden="1" x14ac:dyDescent="0.25">
      <c r="B1371" s="1" t="s">
        <v>1797</v>
      </c>
      <c r="C1371" s="1">
        <v>221606</v>
      </c>
      <c r="D1371" s="1"/>
      <c r="E1371" s="1" t="s">
        <v>9283</v>
      </c>
      <c r="F1371" s="1" t="s">
        <v>9284</v>
      </c>
      <c r="G1371" s="1" t="s">
        <v>38</v>
      </c>
      <c r="H1371" s="1">
        <v>37813259</v>
      </c>
      <c r="I1371" s="1" t="s">
        <v>9285</v>
      </c>
      <c r="J1371" s="1" t="s">
        <v>9286</v>
      </c>
      <c r="K1371" s="1">
        <v>6323351</v>
      </c>
      <c r="L1371" s="1">
        <v>3158512363</v>
      </c>
      <c r="M1371" s="1"/>
      <c r="N1371" s="1" t="s">
        <v>9287</v>
      </c>
      <c r="O1371" s="1">
        <v>190</v>
      </c>
      <c r="P1371" s="1" t="s">
        <v>42</v>
      </c>
      <c r="Q1371" s="1" t="s">
        <v>43</v>
      </c>
      <c r="R1371" s="1" t="s">
        <v>545</v>
      </c>
      <c r="S1371" s="1">
        <v>3</v>
      </c>
      <c r="T1371" s="1" t="s">
        <v>1764</v>
      </c>
      <c r="U1371" s="1" t="s">
        <v>89</v>
      </c>
      <c r="V1371" s="1" t="s">
        <v>30</v>
      </c>
      <c r="W1371" s="1" t="s">
        <v>47</v>
      </c>
      <c r="X1371" s="1" t="s">
        <v>48</v>
      </c>
      <c r="Y1371" s="1">
        <v>9609</v>
      </c>
      <c r="Z1371" s="1" t="s">
        <v>850</v>
      </c>
      <c r="AA1371" s="1">
        <v>1</v>
      </c>
      <c r="AB1371" s="1" t="s">
        <v>9283</v>
      </c>
      <c r="AC1371" s="1">
        <v>1</v>
      </c>
      <c r="AD1371" s="1" t="s">
        <v>51</v>
      </c>
      <c r="AE1371" s="1" t="s">
        <v>51</v>
      </c>
      <c r="AF1371" s="7">
        <v>739379176</v>
      </c>
      <c r="AG1371" s="7">
        <v>526828043</v>
      </c>
      <c r="AH1371" s="7">
        <v>212551133</v>
      </c>
      <c r="AI1371" s="7">
        <v>4778755643</v>
      </c>
      <c r="AJ1371" s="7">
        <v>50551133</v>
      </c>
    </row>
    <row r="1372" spans="1:36" ht="25.5" hidden="1" x14ac:dyDescent="0.25">
      <c r="B1372" s="1" t="s">
        <v>1797</v>
      </c>
      <c r="C1372" s="1">
        <v>16703</v>
      </c>
      <c r="D1372" s="1" t="s">
        <v>9288</v>
      </c>
      <c r="E1372" s="1" t="s">
        <v>9289</v>
      </c>
      <c r="F1372" s="1" t="s">
        <v>9290</v>
      </c>
      <c r="G1372" s="1" t="s">
        <v>38</v>
      </c>
      <c r="H1372" s="1">
        <v>13838429</v>
      </c>
      <c r="I1372" s="1" t="s">
        <v>9291</v>
      </c>
      <c r="J1372" s="1" t="s">
        <v>9292</v>
      </c>
      <c r="K1372" s="1">
        <v>3153731126</v>
      </c>
      <c r="L1372" s="1">
        <v>6428262</v>
      </c>
      <c r="M1372" s="1">
        <v>7013155</v>
      </c>
      <c r="N1372" s="1" t="s">
        <v>9293</v>
      </c>
      <c r="O1372" s="1">
        <v>9</v>
      </c>
      <c r="P1372" s="1" t="s">
        <v>42</v>
      </c>
      <c r="Q1372" s="1" t="s">
        <v>43</v>
      </c>
      <c r="R1372" s="1" t="s">
        <v>107</v>
      </c>
      <c r="S1372" s="1">
        <v>6</v>
      </c>
      <c r="T1372" s="1" t="s">
        <v>9294</v>
      </c>
      <c r="U1372" s="1" t="s">
        <v>67</v>
      </c>
      <c r="V1372" s="1" t="s">
        <v>30</v>
      </c>
      <c r="W1372" s="1" t="s">
        <v>47</v>
      </c>
      <c r="X1372" s="1" t="s">
        <v>48</v>
      </c>
      <c r="Y1372" s="1">
        <v>4653</v>
      </c>
      <c r="Z1372" s="1" t="s">
        <v>1927</v>
      </c>
      <c r="AA1372" s="1">
        <v>1</v>
      </c>
      <c r="AB1372" s="1" t="s">
        <v>9295</v>
      </c>
      <c r="AC1372" s="1">
        <v>1</v>
      </c>
      <c r="AD1372" s="1" t="s">
        <v>51</v>
      </c>
      <c r="AE1372" s="1" t="s">
        <v>51</v>
      </c>
      <c r="AF1372" s="7">
        <v>738892724</v>
      </c>
      <c r="AG1372" s="7">
        <v>394170688</v>
      </c>
      <c r="AH1372" s="7">
        <v>344722036</v>
      </c>
      <c r="AI1372" s="7">
        <v>1728748818</v>
      </c>
      <c r="AJ1372" s="7">
        <v>-47081968</v>
      </c>
    </row>
    <row r="1373" spans="1:36" ht="38.25" hidden="1" x14ac:dyDescent="0.25">
      <c r="B1373" s="1" t="s">
        <v>1797</v>
      </c>
      <c r="C1373" s="1">
        <v>285841</v>
      </c>
      <c r="D1373" s="1"/>
      <c r="E1373" s="1" t="s">
        <v>9296</v>
      </c>
      <c r="F1373" s="1">
        <v>5579950</v>
      </c>
      <c r="G1373" s="1"/>
      <c r="H1373" s="1"/>
      <c r="I1373" s="1"/>
      <c r="J1373" s="1" t="s">
        <v>9297</v>
      </c>
      <c r="K1373" s="1">
        <v>3116412794</v>
      </c>
      <c r="L1373" s="1">
        <v>3176583290</v>
      </c>
      <c r="M1373" s="1">
        <v>6951818</v>
      </c>
      <c r="N1373" s="1" t="s">
        <v>9298</v>
      </c>
      <c r="O1373" s="1">
        <v>7</v>
      </c>
      <c r="P1373" s="1" t="s">
        <v>42</v>
      </c>
      <c r="Q1373" s="1" t="s">
        <v>43</v>
      </c>
      <c r="R1373" s="1" t="s">
        <v>871</v>
      </c>
      <c r="S1373" s="1">
        <v>10</v>
      </c>
      <c r="T1373" s="1" t="s">
        <v>9299</v>
      </c>
      <c r="U1373" s="1" t="s">
        <v>109</v>
      </c>
      <c r="V1373" s="1" t="s">
        <v>30</v>
      </c>
      <c r="W1373" s="1" t="s">
        <v>68</v>
      </c>
      <c r="X1373" s="1" t="s">
        <v>69</v>
      </c>
      <c r="Y1373" s="1">
        <v>4711</v>
      </c>
      <c r="Z1373" s="1" t="s">
        <v>1518</v>
      </c>
      <c r="AA1373" s="1">
        <v>1</v>
      </c>
      <c r="AB1373" s="1" t="s">
        <v>9300</v>
      </c>
      <c r="AC1373" s="1">
        <v>1</v>
      </c>
      <c r="AD1373" s="1" t="s">
        <v>51</v>
      </c>
      <c r="AE1373" s="1" t="s">
        <v>51</v>
      </c>
      <c r="AF1373" s="7">
        <v>738252957</v>
      </c>
      <c r="AG1373" s="7">
        <v>249111580</v>
      </c>
      <c r="AH1373" s="7">
        <v>489141377</v>
      </c>
      <c r="AI1373" s="7">
        <v>8442323000</v>
      </c>
      <c r="AJ1373" s="7">
        <v>126634845</v>
      </c>
    </row>
    <row r="1374" spans="1:36" ht="38.25" hidden="1" x14ac:dyDescent="0.25">
      <c r="B1374" s="1" t="s">
        <v>1797</v>
      </c>
      <c r="C1374" s="1">
        <v>313084</v>
      </c>
      <c r="D1374" s="1"/>
      <c r="E1374" s="1" t="s">
        <v>9301</v>
      </c>
      <c r="F1374" s="1" t="s">
        <v>9302</v>
      </c>
      <c r="G1374" s="1" t="s">
        <v>38</v>
      </c>
      <c r="H1374" s="1">
        <v>13715400</v>
      </c>
      <c r="I1374" s="1" t="s">
        <v>9303</v>
      </c>
      <c r="J1374" s="1" t="s">
        <v>9304</v>
      </c>
      <c r="K1374" s="1">
        <v>6703281</v>
      </c>
      <c r="L1374" s="1">
        <v>3107784793</v>
      </c>
      <c r="M1374" s="1"/>
      <c r="N1374" s="1" t="s">
        <v>9305</v>
      </c>
      <c r="O1374" s="1">
        <v>5</v>
      </c>
      <c r="P1374" s="1" t="s">
        <v>42</v>
      </c>
      <c r="Q1374" s="1" t="s">
        <v>43</v>
      </c>
      <c r="R1374" s="1" t="s">
        <v>65</v>
      </c>
      <c r="S1374" s="1">
        <v>15</v>
      </c>
      <c r="T1374" s="1" t="s">
        <v>634</v>
      </c>
      <c r="U1374" s="1" t="s">
        <v>89</v>
      </c>
      <c r="V1374" s="1" t="s">
        <v>30</v>
      </c>
      <c r="W1374" s="1" t="s">
        <v>47</v>
      </c>
      <c r="X1374" s="1" t="s">
        <v>48</v>
      </c>
      <c r="Y1374" s="1">
        <v>4772</v>
      </c>
      <c r="Z1374" s="1" t="s">
        <v>1487</v>
      </c>
      <c r="AA1374" s="1">
        <v>1</v>
      </c>
      <c r="AB1374" s="1" t="s">
        <v>9306</v>
      </c>
      <c r="AC1374" s="1">
        <v>1</v>
      </c>
      <c r="AD1374" s="1" t="s">
        <v>51</v>
      </c>
      <c r="AE1374" s="1" t="s">
        <v>51</v>
      </c>
      <c r="AF1374" s="7">
        <v>735617000</v>
      </c>
      <c r="AG1374" s="7">
        <v>356000000</v>
      </c>
      <c r="AH1374" s="7">
        <v>379617000</v>
      </c>
      <c r="AI1374" s="7">
        <v>1093196000</v>
      </c>
      <c r="AJ1374" s="7">
        <v>0</v>
      </c>
    </row>
    <row r="1375" spans="1:36" ht="25.5" hidden="1" x14ac:dyDescent="0.25">
      <c r="B1375" s="1" t="s">
        <v>1797</v>
      </c>
      <c r="C1375" s="1">
        <v>67416</v>
      </c>
      <c r="D1375" s="3"/>
      <c r="E1375" s="1" t="s">
        <v>9307</v>
      </c>
      <c r="F1375" s="1">
        <v>91203251</v>
      </c>
      <c r="G1375" s="1"/>
      <c r="H1375" s="1"/>
      <c r="I1375" s="1"/>
      <c r="J1375" s="1" t="s">
        <v>9308</v>
      </c>
      <c r="K1375" s="1">
        <v>6344286</v>
      </c>
      <c r="L1375" s="1">
        <v>6343298</v>
      </c>
      <c r="M1375" s="1">
        <v>3176779945</v>
      </c>
      <c r="N1375" s="1" t="s">
        <v>9309</v>
      </c>
      <c r="O1375" s="1">
        <v>1</v>
      </c>
      <c r="P1375" s="1" t="s">
        <v>42</v>
      </c>
      <c r="Q1375" s="1" t="s">
        <v>43</v>
      </c>
      <c r="R1375" s="1" t="s">
        <v>175</v>
      </c>
      <c r="S1375" s="1">
        <v>3</v>
      </c>
      <c r="T1375" s="1" t="s">
        <v>9310</v>
      </c>
      <c r="U1375" s="1" t="s">
        <v>89</v>
      </c>
      <c r="V1375" s="1" t="s">
        <v>30</v>
      </c>
      <c r="W1375" s="1" t="s">
        <v>68</v>
      </c>
      <c r="X1375" s="1" t="s">
        <v>69</v>
      </c>
      <c r="Y1375" s="1">
        <v>4645</v>
      </c>
      <c r="Z1375" s="1" t="s">
        <v>615</v>
      </c>
      <c r="AA1375" s="1">
        <v>1</v>
      </c>
      <c r="AB1375" s="1" t="s">
        <v>9311</v>
      </c>
      <c r="AC1375" s="1">
        <v>1</v>
      </c>
      <c r="AD1375" s="1" t="s">
        <v>51</v>
      </c>
      <c r="AE1375" s="1" t="s">
        <v>51</v>
      </c>
      <c r="AF1375" s="7">
        <v>735200196</v>
      </c>
      <c r="AG1375" s="7">
        <v>375832407</v>
      </c>
      <c r="AH1375" s="7">
        <v>359367789</v>
      </c>
      <c r="AI1375" s="7">
        <v>1925919920</v>
      </c>
      <c r="AJ1375" s="7">
        <v>120901908</v>
      </c>
    </row>
    <row r="1376" spans="1:36" ht="25.5" hidden="1" x14ac:dyDescent="0.25">
      <c r="B1376" s="1" t="s">
        <v>1797</v>
      </c>
      <c r="C1376" s="1">
        <v>312343</v>
      </c>
      <c r="D1376" s="1"/>
      <c r="E1376" s="1" t="s">
        <v>9312</v>
      </c>
      <c r="F1376" s="1">
        <v>1020786484</v>
      </c>
      <c r="G1376" s="1"/>
      <c r="H1376" s="1"/>
      <c r="I1376" s="1"/>
      <c r="J1376" s="1" t="s">
        <v>9313</v>
      </c>
      <c r="K1376" s="1">
        <v>3212386310</v>
      </c>
      <c r="L1376" s="1"/>
      <c r="M1376" s="1"/>
      <c r="N1376" s="1" t="s">
        <v>9314</v>
      </c>
      <c r="O1376" s="1">
        <v>20</v>
      </c>
      <c r="P1376" s="1" t="s">
        <v>42</v>
      </c>
      <c r="Q1376" s="1" t="s">
        <v>43</v>
      </c>
      <c r="R1376" s="1" t="s">
        <v>276</v>
      </c>
      <c r="S1376" s="1">
        <v>13</v>
      </c>
      <c r="T1376" s="1" t="s">
        <v>9315</v>
      </c>
      <c r="U1376" s="1" t="s">
        <v>46</v>
      </c>
      <c r="V1376" s="1" t="s">
        <v>30</v>
      </c>
      <c r="W1376" s="1" t="s">
        <v>68</v>
      </c>
      <c r="X1376" s="1" t="s">
        <v>69</v>
      </c>
      <c r="Y1376" s="1">
        <v>5611</v>
      </c>
      <c r="Z1376" s="1" t="s">
        <v>1499</v>
      </c>
      <c r="AA1376" s="1">
        <v>3</v>
      </c>
      <c r="AB1376" s="1" t="s">
        <v>9316</v>
      </c>
      <c r="AC1376" s="1">
        <v>3</v>
      </c>
      <c r="AD1376" s="1" t="s">
        <v>51</v>
      </c>
      <c r="AE1376" s="1" t="s">
        <v>51</v>
      </c>
      <c r="AF1376" s="7">
        <v>735000000</v>
      </c>
      <c r="AG1376" s="7">
        <v>247394000</v>
      </c>
      <c r="AH1376" s="7">
        <v>487606000</v>
      </c>
      <c r="AI1376" s="7">
        <v>1695251000</v>
      </c>
      <c r="AJ1376" s="7">
        <v>80667000</v>
      </c>
    </row>
    <row r="1377" spans="2:36" hidden="1" x14ac:dyDescent="0.25">
      <c r="B1377" s="1" t="s">
        <v>1797</v>
      </c>
      <c r="C1377" s="1">
        <v>130303</v>
      </c>
      <c r="D1377" s="3"/>
      <c r="E1377" s="1" t="s">
        <v>9317</v>
      </c>
      <c r="F1377" s="1" t="s">
        <v>9318</v>
      </c>
      <c r="G1377" s="1" t="s">
        <v>38</v>
      </c>
      <c r="H1377" s="1">
        <v>63482746</v>
      </c>
      <c r="I1377" s="1" t="s">
        <v>9319</v>
      </c>
      <c r="J1377" s="1" t="s">
        <v>9320</v>
      </c>
      <c r="K1377" s="1">
        <v>6437268</v>
      </c>
      <c r="L1377" s="1">
        <v>3156223409</v>
      </c>
      <c r="M1377" s="1"/>
      <c r="N1377" s="1" t="s">
        <v>9321</v>
      </c>
      <c r="O1377" s="1">
        <v>35</v>
      </c>
      <c r="P1377" s="1" t="s">
        <v>42</v>
      </c>
      <c r="Q1377" s="1" t="s">
        <v>43</v>
      </c>
      <c r="R1377" s="1" t="s">
        <v>276</v>
      </c>
      <c r="S1377" s="1">
        <v>13</v>
      </c>
      <c r="T1377" s="1" t="s">
        <v>9322</v>
      </c>
      <c r="U1377" s="1" t="s">
        <v>109</v>
      </c>
      <c r="V1377" s="1" t="s">
        <v>30</v>
      </c>
      <c r="W1377" s="1" t="s">
        <v>47</v>
      </c>
      <c r="X1377" s="1" t="s">
        <v>48</v>
      </c>
      <c r="Y1377" s="1">
        <v>8692</v>
      </c>
      <c r="Z1377" s="1" t="s">
        <v>1696</v>
      </c>
      <c r="AA1377" s="1">
        <v>1</v>
      </c>
      <c r="AB1377" s="1" t="s">
        <v>9323</v>
      </c>
      <c r="AC1377" s="1">
        <v>1</v>
      </c>
      <c r="AD1377" s="1" t="s">
        <v>51</v>
      </c>
      <c r="AE1377" s="1" t="s">
        <v>51</v>
      </c>
      <c r="AF1377" s="7">
        <v>734178898</v>
      </c>
      <c r="AG1377" s="7">
        <v>428523362</v>
      </c>
      <c r="AH1377" s="7">
        <v>305655536</v>
      </c>
      <c r="AI1377" s="7">
        <v>2431136865</v>
      </c>
      <c r="AJ1377" s="7">
        <v>184329908</v>
      </c>
    </row>
    <row r="1378" spans="2:36" hidden="1" x14ac:dyDescent="0.25">
      <c r="B1378" s="1" t="s">
        <v>1797</v>
      </c>
      <c r="C1378" s="1">
        <v>78817</v>
      </c>
      <c r="D1378" s="3"/>
      <c r="E1378" s="1" t="s">
        <v>9324</v>
      </c>
      <c r="F1378" s="1" t="s">
        <v>9325</v>
      </c>
      <c r="G1378" s="1" t="s">
        <v>38</v>
      </c>
      <c r="H1378" s="1">
        <v>88140493</v>
      </c>
      <c r="I1378" s="1" t="s">
        <v>9326</v>
      </c>
      <c r="J1378" s="1" t="s">
        <v>9327</v>
      </c>
      <c r="K1378" s="1">
        <v>6719566</v>
      </c>
      <c r="L1378" s="1">
        <v>3212049500</v>
      </c>
      <c r="M1378" s="1"/>
      <c r="N1378" s="1" t="s">
        <v>9328</v>
      </c>
      <c r="O1378" s="1">
        <v>9</v>
      </c>
      <c r="P1378" s="1" t="s">
        <v>42</v>
      </c>
      <c r="Q1378" s="1" t="s">
        <v>43</v>
      </c>
      <c r="R1378" s="1" t="s">
        <v>633</v>
      </c>
      <c r="S1378" s="1">
        <v>3</v>
      </c>
      <c r="T1378" s="1" t="s">
        <v>9329</v>
      </c>
      <c r="U1378" s="1" t="s">
        <v>418</v>
      </c>
      <c r="V1378" s="1" t="s">
        <v>30</v>
      </c>
      <c r="W1378" s="1" t="s">
        <v>110</v>
      </c>
      <c r="X1378" s="1" t="s">
        <v>48</v>
      </c>
      <c r="Y1378" s="1">
        <v>1101</v>
      </c>
      <c r="Z1378" s="1" t="s">
        <v>9330</v>
      </c>
      <c r="AA1378" s="1">
        <v>1</v>
      </c>
      <c r="AB1378" s="1" t="s">
        <v>9324</v>
      </c>
      <c r="AC1378" s="1">
        <v>1</v>
      </c>
      <c r="AD1378" s="1" t="s">
        <v>51</v>
      </c>
      <c r="AE1378" s="1" t="s">
        <v>51</v>
      </c>
      <c r="AF1378" s="7">
        <v>733256976</v>
      </c>
      <c r="AG1378" s="7">
        <v>571862562</v>
      </c>
      <c r="AH1378" s="7">
        <v>161394414</v>
      </c>
      <c r="AI1378" s="7">
        <v>1427300634</v>
      </c>
      <c r="AJ1378" s="7">
        <v>42029126</v>
      </c>
    </row>
    <row r="1379" spans="2:36" hidden="1" x14ac:dyDescent="0.25">
      <c r="B1379" s="1" t="s">
        <v>1797</v>
      </c>
      <c r="C1379" s="1">
        <v>203022</v>
      </c>
      <c r="D1379" s="3"/>
      <c r="E1379" s="1" t="s">
        <v>9331</v>
      </c>
      <c r="F1379" s="1" t="s">
        <v>9332</v>
      </c>
      <c r="G1379" s="1" t="s">
        <v>38</v>
      </c>
      <c r="H1379" s="1">
        <v>1098676022</v>
      </c>
      <c r="I1379" s="1" t="s">
        <v>9333</v>
      </c>
      <c r="J1379" s="1" t="s">
        <v>9334</v>
      </c>
      <c r="K1379" s="1">
        <v>3132237469</v>
      </c>
      <c r="L1379" s="1">
        <v>3134233482</v>
      </c>
      <c r="M1379" s="1"/>
      <c r="N1379" s="1" t="s">
        <v>9335</v>
      </c>
      <c r="O1379" s="1">
        <v>7</v>
      </c>
      <c r="P1379" s="1" t="s">
        <v>42</v>
      </c>
      <c r="Q1379" s="1" t="s">
        <v>43</v>
      </c>
      <c r="R1379" s="1"/>
      <c r="S1379" s="1"/>
      <c r="T1379" s="1" t="s">
        <v>612</v>
      </c>
      <c r="U1379" s="1" t="s">
        <v>686</v>
      </c>
      <c r="V1379" s="1" t="s">
        <v>30</v>
      </c>
      <c r="W1379" s="1" t="s">
        <v>47</v>
      </c>
      <c r="X1379" s="1" t="s">
        <v>48</v>
      </c>
      <c r="Y1379" s="1">
        <v>4290</v>
      </c>
      <c r="Z1379" s="1" t="s">
        <v>169</v>
      </c>
      <c r="AA1379" s="1">
        <v>0</v>
      </c>
      <c r="AB1379" s="1"/>
      <c r="AC1379" s="1">
        <v>0</v>
      </c>
      <c r="AD1379" s="1" t="s">
        <v>51</v>
      </c>
      <c r="AE1379" s="1" t="s">
        <v>51</v>
      </c>
      <c r="AF1379" s="7">
        <v>733092768</v>
      </c>
      <c r="AG1379" s="7">
        <v>351507114</v>
      </c>
      <c r="AH1379" s="7">
        <v>381585654</v>
      </c>
      <c r="AI1379" s="7">
        <v>1054383849</v>
      </c>
      <c r="AJ1379" s="7">
        <v>60864194</v>
      </c>
    </row>
    <row r="1380" spans="2:36" hidden="1" x14ac:dyDescent="0.25">
      <c r="B1380" s="1" t="s">
        <v>1797</v>
      </c>
      <c r="C1380" s="1">
        <v>474832</v>
      </c>
      <c r="D1380" s="1"/>
      <c r="E1380" s="1" t="s">
        <v>9336</v>
      </c>
      <c r="F1380" s="1" t="s">
        <v>9337</v>
      </c>
      <c r="G1380" s="1" t="s">
        <v>38</v>
      </c>
      <c r="H1380" s="1">
        <v>1098625300</v>
      </c>
      <c r="I1380" s="1" t="s">
        <v>9338</v>
      </c>
      <c r="J1380" s="1" t="s">
        <v>9339</v>
      </c>
      <c r="K1380" s="1">
        <v>6844403</v>
      </c>
      <c r="L1380" s="1">
        <v>3172885281</v>
      </c>
      <c r="M1380" s="1">
        <v>3172885281</v>
      </c>
      <c r="N1380" s="1" t="s">
        <v>9340</v>
      </c>
      <c r="O1380" s="1">
        <v>9</v>
      </c>
      <c r="P1380" s="1" t="s">
        <v>42</v>
      </c>
      <c r="Q1380" s="1" t="s">
        <v>43</v>
      </c>
      <c r="R1380" s="1" t="s">
        <v>97</v>
      </c>
      <c r="S1380" s="1">
        <v>12</v>
      </c>
      <c r="T1380" s="1" t="s">
        <v>9341</v>
      </c>
      <c r="U1380" s="1" t="s">
        <v>109</v>
      </c>
      <c r="V1380" s="1" t="s">
        <v>30</v>
      </c>
      <c r="W1380" s="1" t="s">
        <v>47</v>
      </c>
      <c r="X1380" s="1" t="s">
        <v>48</v>
      </c>
      <c r="Y1380" s="1">
        <v>145</v>
      </c>
      <c r="Z1380" s="1" t="s">
        <v>111</v>
      </c>
      <c r="AA1380" s="1">
        <v>0</v>
      </c>
      <c r="AB1380" s="1"/>
      <c r="AC1380" s="1">
        <v>0</v>
      </c>
      <c r="AD1380" s="1" t="s">
        <v>51</v>
      </c>
      <c r="AE1380" s="1" t="s">
        <v>51</v>
      </c>
      <c r="AF1380" s="7">
        <v>732351526</v>
      </c>
      <c r="AG1380" s="7">
        <v>519398319</v>
      </c>
      <c r="AH1380" s="7">
        <v>212953207</v>
      </c>
      <c r="AI1380" s="7">
        <v>0</v>
      </c>
      <c r="AJ1380" s="7">
        <v>0</v>
      </c>
    </row>
    <row r="1381" spans="2:36" hidden="1" x14ac:dyDescent="0.25">
      <c r="B1381" s="1" t="s">
        <v>1797</v>
      </c>
      <c r="C1381" s="1">
        <v>141091</v>
      </c>
      <c r="D1381" s="3"/>
      <c r="E1381" s="1" t="s">
        <v>9342</v>
      </c>
      <c r="F1381" s="1" t="s">
        <v>9343</v>
      </c>
      <c r="G1381" s="1" t="s">
        <v>38</v>
      </c>
      <c r="H1381" s="1">
        <v>24529159</v>
      </c>
      <c r="I1381" s="1" t="s">
        <v>9344</v>
      </c>
      <c r="J1381" s="1" t="s">
        <v>9345</v>
      </c>
      <c r="K1381" s="1">
        <v>6186888</v>
      </c>
      <c r="L1381" s="1">
        <v>6186888</v>
      </c>
      <c r="M1381" s="1"/>
      <c r="N1381" s="1" t="s">
        <v>9346</v>
      </c>
      <c r="O1381" s="1">
        <v>0</v>
      </c>
      <c r="P1381" s="1" t="s">
        <v>42</v>
      </c>
      <c r="Q1381" s="1" t="s">
        <v>43</v>
      </c>
      <c r="R1381" s="1"/>
      <c r="S1381" s="1"/>
      <c r="T1381" s="1" t="s">
        <v>9347</v>
      </c>
      <c r="U1381" s="1" t="s">
        <v>89</v>
      </c>
      <c r="V1381" s="1" t="s">
        <v>30</v>
      </c>
      <c r="W1381" s="1" t="s">
        <v>47</v>
      </c>
      <c r="X1381" s="1" t="s">
        <v>48</v>
      </c>
      <c r="Y1381" s="1">
        <v>150</v>
      </c>
      <c r="Z1381" s="1" t="s">
        <v>269</v>
      </c>
      <c r="AA1381" s="1">
        <v>1</v>
      </c>
      <c r="AB1381" s="1" t="s">
        <v>9342</v>
      </c>
      <c r="AC1381" s="1">
        <v>1</v>
      </c>
      <c r="AD1381" s="1" t="s">
        <v>51</v>
      </c>
      <c r="AE1381" s="1" t="s">
        <v>51</v>
      </c>
      <c r="AF1381" s="7">
        <v>732340000</v>
      </c>
      <c r="AG1381" s="7">
        <v>1725000</v>
      </c>
      <c r="AH1381" s="7">
        <v>730615000</v>
      </c>
      <c r="AI1381" s="7">
        <v>0</v>
      </c>
      <c r="AJ1381" s="7">
        <v>-2937000</v>
      </c>
    </row>
    <row r="1382" spans="2:36" ht="25.5" hidden="1" x14ac:dyDescent="0.25">
      <c r="B1382" s="1" t="s">
        <v>1797</v>
      </c>
      <c r="C1382" s="1">
        <v>474533</v>
      </c>
      <c r="D1382" s="1"/>
      <c r="E1382" s="1" t="s">
        <v>9348</v>
      </c>
      <c r="F1382" s="1" t="s">
        <v>9349</v>
      </c>
      <c r="G1382" s="1" t="s">
        <v>38</v>
      </c>
      <c r="H1382" s="1">
        <v>13744733</v>
      </c>
      <c r="I1382" s="1" t="s">
        <v>9350</v>
      </c>
      <c r="J1382" s="1" t="s">
        <v>9351</v>
      </c>
      <c r="K1382" s="1">
        <v>3183239462</v>
      </c>
      <c r="L1382" s="1">
        <v>3054848317</v>
      </c>
      <c r="M1382" s="1"/>
      <c r="N1382" s="1" t="s">
        <v>7324</v>
      </c>
      <c r="O1382" s="1">
        <v>1</v>
      </c>
      <c r="P1382" s="1" t="s">
        <v>42</v>
      </c>
      <c r="Q1382" s="1" t="s">
        <v>43</v>
      </c>
      <c r="R1382" s="1" t="s">
        <v>97</v>
      </c>
      <c r="S1382" s="1">
        <v>12</v>
      </c>
      <c r="T1382" s="1" t="s">
        <v>7325</v>
      </c>
      <c r="U1382" s="1" t="s">
        <v>332</v>
      </c>
      <c r="V1382" s="1" t="s">
        <v>30</v>
      </c>
      <c r="W1382" s="1" t="s">
        <v>47</v>
      </c>
      <c r="X1382" s="1" t="s">
        <v>48</v>
      </c>
      <c r="Y1382" s="1">
        <v>6810</v>
      </c>
      <c r="Z1382" s="1" t="s">
        <v>119</v>
      </c>
      <c r="AA1382" s="1">
        <v>0</v>
      </c>
      <c r="AB1382" s="1"/>
      <c r="AC1382" s="1">
        <v>0</v>
      </c>
      <c r="AD1382" s="1" t="s">
        <v>51</v>
      </c>
      <c r="AE1382" s="1" t="s">
        <v>51</v>
      </c>
      <c r="AF1382" s="7">
        <v>730000000</v>
      </c>
      <c r="AG1382" s="7">
        <v>0</v>
      </c>
      <c r="AH1382" s="7">
        <v>730000000</v>
      </c>
      <c r="AI1382" s="7">
        <v>0</v>
      </c>
      <c r="AJ1382" s="7">
        <v>0</v>
      </c>
    </row>
    <row r="1383" spans="2:36" ht="25.5" hidden="1" x14ac:dyDescent="0.25">
      <c r="B1383" s="1" t="s">
        <v>1797</v>
      </c>
      <c r="C1383" s="1">
        <v>190588</v>
      </c>
      <c r="D1383" s="3"/>
      <c r="E1383" s="1" t="s">
        <v>9352</v>
      </c>
      <c r="F1383" s="1" t="s">
        <v>9353</v>
      </c>
      <c r="G1383" s="1" t="s">
        <v>38</v>
      </c>
      <c r="H1383" s="1">
        <v>37751097</v>
      </c>
      <c r="I1383" s="1" t="s">
        <v>9354</v>
      </c>
      <c r="J1383" s="1" t="s">
        <v>9355</v>
      </c>
      <c r="K1383" s="1">
        <v>6967903</v>
      </c>
      <c r="L1383" s="1">
        <v>3158507979</v>
      </c>
      <c r="M1383" s="1">
        <v>3153776836</v>
      </c>
      <c r="N1383" s="1" t="s">
        <v>9356</v>
      </c>
      <c r="O1383" s="1">
        <v>0</v>
      </c>
      <c r="P1383" s="1" t="s">
        <v>42</v>
      </c>
      <c r="Q1383" s="1" t="s">
        <v>43</v>
      </c>
      <c r="R1383" s="1" t="s">
        <v>97</v>
      </c>
      <c r="S1383" s="1">
        <v>12</v>
      </c>
      <c r="T1383" s="1" t="s">
        <v>4028</v>
      </c>
      <c r="U1383" s="1" t="s">
        <v>332</v>
      </c>
      <c r="V1383" s="1" t="s">
        <v>30</v>
      </c>
      <c r="W1383" s="1" t="s">
        <v>47</v>
      </c>
      <c r="X1383" s="1" t="s">
        <v>48</v>
      </c>
      <c r="Y1383" s="1">
        <v>8299</v>
      </c>
      <c r="Z1383" s="1" t="s">
        <v>587</v>
      </c>
      <c r="AA1383" s="1">
        <v>1</v>
      </c>
      <c r="AB1383" s="1" t="s">
        <v>9357</v>
      </c>
      <c r="AC1383" s="1">
        <v>1</v>
      </c>
      <c r="AD1383" s="1" t="s">
        <v>51</v>
      </c>
      <c r="AE1383" s="1" t="s">
        <v>51</v>
      </c>
      <c r="AF1383" s="7">
        <v>729717000</v>
      </c>
      <c r="AG1383" s="7">
        <v>312715000</v>
      </c>
      <c r="AH1383" s="7">
        <v>417002000</v>
      </c>
      <c r="AI1383" s="7">
        <v>0</v>
      </c>
      <c r="AJ1383" s="7">
        <v>0</v>
      </c>
    </row>
    <row r="1384" spans="2:36" ht="25.5" hidden="1" x14ac:dyDescent="0.25">
      <c r="B1384" s="1" t="s">
        <v>1797</v>
      </c>
      <c r="C1384" s="1">
        <v>2101</v>
      </c>
      <c r="D1384" s="3"/>
      <c r="E1384" s="1" t="s">
        <v>9358</v>
      </c>
      <c r="F1384" s="1" t="s">
        <v>9359</v>
      </c>
      <c r="G1384" s="1" t="s">
        <v>38</v>
      </c>
      <c r="H1384" s="1">
        <v>27902825</v>
      </c>
      <c r="I1384" s="1" t="s">
        <v>9360</v>
      </c>
      <c r="J1384" s="1" t="s">
        <v>9361</v>
      </c>
      <c r="K1384" s="1">
        <v>6426620</v>
      </c>
      <c r="L1384" s="1">
        <v>6421261</v>
      </c>
      <c r="M1384" s="1">
        <v>3123070950</v>
      </c>
      <c r="N1384" s="1" t="s">
        <v>9362</v>
      </c>
      <c r="O1384" s="1">
        <v>6</v>
      </c>
      <c r="P1384" s="1" t="s">
        <v>42</v>
      </c>
      <c r="Q1384" s="1" t="s">
        <v>43</v>
      </c>
      <c r="R1384" s="1" t="s">
        <v>167</v>
      </c>
      <c r="S1384" s="1">
        <v>13</v>
      </c>
      <c r="T1384" s="1" t="s">
        <v>9363</v>
      </c>
      <c r="U1384" s="1" t="s">
        <v>46</v>
      </c>
      <c r="V1384" s="1" t="s">
        <v>30</v>
      </c>
      <c r="W1384" s="1" t="s">
        <v>47</v>
      </c>
      <c r="X1384" s="1" t="s">
        <v>48</v>
      </c>
      <c r="Y1384" s="1">
        <v>6820</v>
      </c>
      <c r="Z1384" s="1" t="s">
        <v>619</v>
      </c>
      <c r="AA1384" s="1">
        <v>1</v>
      </c>
      <c r="AB1384" s="1" t="s">
        <v>9364</v>
      </c>
      <c r="AC1384" s="1">
        <v>1</v>
      </c>
      <c r="AD1384" s="1" t="s">
        <v>51</v>
      </c>
      <c r="AE1384" s="1" t="s">
        <v>51</v>
      </c>
      <c r="AF1384" s="7">
        <v>728874700</v>
      </c>
      <c r="AG1384" s="7">
        <v>885339351</v>
      </c>
      <c r="AH1384" s="7">
        <v>-156464651</v>
      </c>
      <c r="AI1384" s="7">
        <v>406306413</v>
      </c>
      <c r="AJ1384" s="7">
        <v>-68003191</v>
      </c>
    </row>
    <row r="1385" spans="2:36" ht="25.5" hidden="1" x14ac:dyDescent="0.25">
      <c r="B1385" s="1" t="s">
        <v>1797</v>
      </c>
      <c r="C1385" s="1">
        <v>183541</v>
      </c>
      <c r="D1385" s="3"/>
      <c r="E1385" s="1" t="s">
        <v>9365</v>
      </c>
      <c r="F1385" s="1" t="s">
        <v>9366</v>
      </c>
      <c r="G1385" s="1" t="s">
        <v>38</v>
      </c>
      <c r="H1385" s="1">
        <v>91273913</v>
      </c>
      <c r="I1385" s="1" t="s">
        <v>9367</v>
      </c>
      <c r="J1385" s="1" t="s">
        <v>9368</v>
      </c>
      <c r="K1385" s="1">
        <v>6411848</v>
      </c>
      <c r="L1385" s="1">
        <v>6799155</v>
      </c>
      <c r="M1385" s="1">
        <v>3153771136</v>
      </c>
      <c r="N1385" s="1" t="s">
        <v>9369</v>
      </c>
      <c r="O1385" s="1">
        <v>4</v>
      </c>
      <c r="P1385" s="1" t="s">
        <v>42</v>
      </c>
      <c r="Q1385" s="1" t="s">
        <v>43</v>
      </c>
      <c r="R1385" s="1" t="s">
        <v>1235</v>
      </c>
      <c r="S1385" s="1">
        <v>6</v>
      </c>
      <c r="T1385" s="1" t="s">
        <v>9370</v>
      </c>
      <c r="U1385" s="1" t="s">
        <v>1896</v>
      </c>
      <c r="V1385" s="1" t="s">
        <v>30</v>
      </c>
      <c r="W1385" s="1" t="s">
        <v>47</v>
      </c>
      <c r="X1385" s="1" t="s">
        <v>48</v>
      </c>
      <c r="Y1385" s="1">
        <v>4620</v>
      </c>
      <c r="Z1385" s="1" t="s">
        <v>369</v>
      </c>
      <c r="AA1385" s="1">
        <v>1</v>
      </c>
      <c r="AB1385" s="1" t="s">
        <v>9365</v>
      </c>
      <c r="AC1385" s="1">
        <v>1</v>
      </c>
      <c r="AD1385" s="1" t="s">
        <v>51</v>
      </c>
      <c r="AE1385" s="1" t="s">
        <v>51</v>
      </c>
      <c r="AF1385" s="7">
        <v>727186235</v>
      </c>
      <c r="AG1385" s="7">
        <v>314435852</v>
      </c>
      <c r="AH1385" s="7">
        <v>412750383</v>
      </c>
      <c r="AI1385" s="7">
        <v>0</v>
      </c>
      <c r="AJ1385" s="7">
        <v>0</v>
      </c>
    </row>
    <row r="1386" spans="2:36" hidden="1" x14ac:dyDescent="0.25">
      <c r="B1386" s="1" t="s">
        <v>1797</v>
      </c>
      <c r="C1386" s="1">
        <v>161018</v>
      </c>
      <c r="D1386" s="3"/>
      <c r="E1386" s="1" t="s">
        <v>9371</v>
      </c>
      <c r="F1386" s="1" t="s">
        <v>9372</v>
      </c>
      <c r="G1386" s="1" t="s">
        <v>38</v>
      </c>
      <c r="H1386" s="1">
        <v>37864288</v>
      </c>
      <c r="I1386" s="1" t="s">
        <v>9373</v>
      </c>
      <c r="J1386" s="1" t="s">
        <v>9374</v>
      </c>
      <c r="K1386" s="1">
        <v>6702651</v>
      </c>
      <c r="L1386" s="1">
        <v>3152799018</v>
      </c>
      <c r="M1386" s="1">
        <v>6397932</v>
      </c>
      <c r="N1386" s="1" t="s">
        <v>9375</v>
      </c>
      <c r="O1386" s="1">
        <v>10</v>
      </c>
      <c r="P1386" s="1" t="s">
        <v>42</v>
      </c>
      <c r="Q1386" s="1" t="s">
        <v>43</v>
      </c>
      <c r="R1386" s="1" t="s">
        <v>65</v>
      </c>
      <c r="S1386" s="1">
        <v>15</v>
      </c>
      <c r="T1386" s="1" t="s">
        <v>8758</v>
      </c>
      <c r="U1386" s="1" t="s">
        <v>1459</v>
      </c>
      <c r="V1386" s="1" t="s">
        <v>30</v>
      </c>
      <c r="W1386" s="1" t="s">
        <v>110</v>
      </c>
      <c r="X1386" s="1" t="s">
        <v>48</v>
      </c>
      <c r="Y1386" s="1">
        <v>4290</v>
      </c>
      <c r="Z1386" s="1" t="s">
        <v>169</v>
      </c>
      <c r="AA1386" s="1">
        <v>1</v>
      </c>
      <c r="AB1386" s="1" t="s">
        <v>9371</v>
      </c>
      <c r="AC1386" s="1">
        <v>1</v>
      </c>
      <c r="AD1386" s="1"/>
      <c r="AE1386" s="1" t="s">
        <v>51</v>
      </c>
      <c r="AF1386" s="7">
        <v>727110645</v>
      </c>
      <c r="AG1386" s="7">
        <v>6534576</v>
      </c>
      <c r="AH1386" s="7">
        <v>720576069</v>
      </c>
      <c r="AI1386" s="7">
        <v>56530000</v>
      </c>
      <c r="AJ1386" s="7">
        <v>0</v>
      </c>
    </row>
    <row r="1387" spans="2:36" hidden="1" x14ac:dyDescent="0.25">
      <c r="B1387" s="1" t="s">
        <v>1797</v>
      </c>
      <c r="C1387" s="1">
        <v>141095</v>
      </c>
      <c r="D1387" s="3"/>
      <c r="E1387" s="1" t="s">
        <v>9376</v>
      </c>
      <c r="F1387" s="1" t="s">
        <v>9377</v>
      </c>
      <c r="G1387" s="1" t="s">
        <v>38</v>
      </c>
      <c r="H1387" s="1">
        <v>8431231</v>
      </c>
      <c r="I1387" s="1" t="s">
        <v>9378</v>
      </c>
      <c r="J1387" s="1" t="s">
        <v>9345</v>
      </c>
      <c r="K1387" s="1">
        <v>6186888</v>
      </c>
      <c r="L1387" s="1">
        <v>6186888</v>
      </c>
      <c r="M1387" s="1"/>
      <c r="N1387" s="1" t="s">
        <v>9379</v>
      </c>
      <c r="O1387" s="1">
        <v>0</v>
      </c>
      <c r="P1387" s="1" t="s">
        <v>42</v>
      </c>
      <c r="Q1387" s="1" t="s">
        <v>43</v>
      </c>
      <c r="R1387" s="1"/>
      <c r="S1387" s="1"/>
      <c r="T1387" s="1" t="s">
        <v>9347</v>
      </c>
      <c r="U1387" s="1" t="s">
        <v>89</v>
      </c>
      <c r="V1387" s="1" t="s">
        <v>30</v>
      </c>
      <c r="W1387" s="1" t="s">
        <v>47</v>
      </c>
      <c r="X1387" s="1" t="s">
        <v>48</v>
      </c>
      <c r="Y1387" s="1">
        <v>150</v>
      </c>
      <c r="Z1387" s="1" t="s">
        <v>269</v>
      </c>
      <c r="AA1387" s="1">
        <v>1</v>
      </c>
      <c r="AB1387" s="1" t="s">
        <v>9376</v>
      </c>
      <c r="AC1387" s="1">
        <v>1</v>
      </c>
      <c r="AD1387" s="1" t="s">
        <v>51</v>
      </c>
      <c r="AE1387" s="1" t="s">
        <v>51</v>
      </c>
      <c r="AF1387" s="7">
        <v>726737000</v>
      </c>
      <c r="AG1387" s="7">
        <v>1725000</v>
      </c>
      <c r="AH1387" s="7">
        <v>725012000</v>
      </c>
      <c r="AI1387" s="7">
        <v>0</v>
      </c>
      <c r="AJ1387" s="7">
        <v>-3149000</v>
      </c>
    </row>
    <row r="1388" spans="2:36" hidden="1" x14ac:dyDescent="0.25">
      <c r="B1388" s="1" t="s">
        <v>1797</v>
      </c>
      <c r="C1388" s="1">
        <v>411839</v>
      </c>
      <c r="D1388" s="1"/>
      <c r="E1388" s="1" t="s">
        <v>9380</v>
      </c>
      <c r="F1388" s="1" t="s">
        <v>9381</v>
      </c>
      <c r="G1388" s="1" t="s">
        <v>38</v>
      </c>
      <c r="H1388" s="1">
        <v>91492493</v>
      </c>
      <c r="I1388" s="1" t="s">
        <v>9382</v>
      </c>
      <c r="J1388" s="1" t="s">
        <v>9383</v>
      </c>
      <c r="K1388" s="1">
        <v>3002243214</v>
      </c>
      <c r="L1388" s="1">
        <v>6708694</v>
      </c>
      <c r="M1388" s="1"/>
      <c r="N1388" s="1" t="s">
        <v>9384</v>
      </c>
      <c r="O1388" s="1">
        <v>9</v>
      </c>
      <c r="P1388" s="1" t="s">
        <v>42</v>
      </c>
      <c r="Q1388" s="1" t="s">
        <v>43</v>
      </c>
      <c r="R1388" s="1" t="s">
        <v>65</v>
      </c>
      <c r="S1388" s="1">
        <v>15</v>
      </c>
      <c r="T1388" s="1" t="s">
        <v>9385</v>
      </c>
      <c r="U1388" s="1" t="s">
        <v>67</v>
      </c>
      <c r="V1388" s="1" t="s">
        <v>30</v>
      </c>
      <c r="W1388" s="1" t="s">
        <v>47</v>
      </c>
      <c r="X1388" s="1" t="s">
        <v>48</v>
      </c>
      <c r="Y1388" s="1">
        <v>4520</v>
      </c>
      <c r="Z1388" s="1" t="s">
        <v>2918</v>
      </c>
      <c r="AA1388" s="1">
        <v>1</v>
      </c>
      <c r="AB1388" s="1" t="s">
        <v>9386</v>
      </c>
      <c r="AC1388" s="1">
        <v>1</v>
      </c>
      <c r="AD1388" s="1" t="s">
        <v>51</v>
      </c>
      <c r="AE1388" s="1" t="s">
        <v>51</v>
      </c>
      <c r="AF1388" s="7">
        <v>726032431</v>
      </c>
      <c r="AG1388" s="7">
        <v>721047347</v>
      </c>
      <c r="AH1388" s="7">
        <v>4985084</v>
      </c>
      <c r="AI1388" s="7">
        <v>1523296953</v>
      </c>
      <c r="AJ1388" s="7">
        <v>-11924202</v>
      </c>
    </row>
    <row r="1389" spans="2:36" hidden="1" x14ac:dyDescent="0.25">
      <c r="B1389" s="1" t="s">
        <v>1797</v>
      </c>
      <c r="C1389" s="1">
        <v>319221</v>
      </c>
      <c r="D1389" s="1"/>
      <c r="E1389" s="1" t="s">
        <v>9387</v>
      </c>
      <c r="F1389" s="1" t="s">
        <v>9388</v>
      </c>
      <c r="G1389" s="1" t="s">
        <v>38</v>
      </c>
      <c r="H1389" s="1">
        <v>91235992</v>
      </c>
      <c r="I1389" s="1" t="s">
        <v>9389</v>
      </c>
      <c r="J1389" s="1" t="s">
        <v>9390</v>
      </c>
      <c r="K1389" s="1">
        <v>3183421346</v>
      </c>
      <c r="L1389" s="1"/>
      <c r="M1389" s="1"/>
      <c r="N1389" s="1" t="s">
        <v>9391</v>
      </c>
      <c r="O1389" s="1">
        <v>4</v>
      </c>
      <c r="P1389" s="1" t="s">
        <v>42</v>
      </c>
      <c r="Q1389" s="1" t="s">
        <v>43</v>
      </c>
      <c r="R1389" s="1" t="s">
        <v>2802</v>
      </c>
      <c r="S1389" s="1">
        <v>12</v>
      </c>
      <c r="T1389" s="1" t="s">
        <v>9392</v>
      </c>
      <c r="U1389" s="1" t="s">
        <v>177</v>
      </c>
      <c r="V1389" s="1" t="s">
        <v>30</v>
      </c>
      <c r="W1389" s="1" t="s">
        <v>47</v>
      </c>
      <c r="X1389" s="1" t="s">
        <v>48</v>
      </c>
      <c r="Y1389" s="1">
        <v>6190</v>
      </c>
      <c r="Z1389" s="1" t="s">
        <v>873</v>
      </c>
      <c r="AA1389" s="1">
        <v>1</v>
      </c>
      <c r="AB1389" s="1" t="s">
        <v>9393</v>
      </c>
      <c r="AC1389" s="1">
        <v>1</v>
      </c>
      <c r="AD1389" s="1" t="s">
        <v>51</v>
      </c>
      <c r="AE1389" s="1" t="s">
        <v>51</v>
      </c>
      <c r="AF1389" s="7">
        <v>725309209</v>
      </c>
      <c r="AG1389" s="7">
        <v>305000781</v>
      </c>
      <c r="AH1389" s="7">
        <v>420308428</v>
      </c>
      <c r="AI1389" s="7">
        <v>1937625271</v>
      </c>
      <c r="AJ1389" s="7">
        <v>135869538</v>
      </c>
    </row>
    <row r="1390" spans="2:36" hidden="1" x14ac:dyDescent="0.25">
      <c r="B1390" s="1" t="s">
        <v>1797</v>
      </c>
      <c r="C1390" s="1">
        <v>354676</v>
      </c>
      <c r="D1390" s="1"/>
      <c r="E1390" s="1" t="s">
        <v>9394</v>
      </c>
      <c r="F1390" s="1" t="s">
        <v>9395</v>
      </c>
      <c r="G1390" s="1" t="s">
        <v>38</v>
      </c>
      <c r="H1390" s="1">
        <v>91496176</v>
      </c>
      <c r="I1390" s="1" t="s">
        <v>9396</v>
      </c>
      <c r="J1390" s="1" t="s">
        <v>9397</v>
      </c>
      <c r="K1390" s="1">
        <v>3002036401</v>
      </c>
      <c r="L1390" s="1"/>
      <c r="M1390" s="1"/>
      <c r="N1390" s="1" t="s">
        <v>9398</v>
      </c>
      <c r="O1390" s="1">
        <v>1</v>
      </c>
      <c r="P1390" s="1" t="s">
        <v>42</v>
      </c>
      <c r="Q1390" s="1" t="s">
        <v>43</v>
      </c>
      <c r="R1390" s="1" t="s">
        <v>410</v>
      </c>
      <c r="S1390" s="1">
        <v>13</v>
      </c>
      <c r="T1390" s="1" t="s">
        <v>9399</v>
      </c>
      <c r="U1390" s="1" t="s">
        <v>89</v>
      </c>
      <c r="V1390" s="1" t="s">
        <v>30</v>
      </c>
      <c r="W1390" s="1" t="s">
        <v>47</v>
      </c>
      <c r="X1390" s="1" t="s">
        <v>48</v>
      </c>
      <c r="Y1390" s="1">
        <v>7020</v>
      </c>
      <c r="Z1390" s="1" t="s">
        <v>186</v>
      </c>
      <c r="AA1390" s="1">
        <v>1</v>
      </c>
      <c r="AB1390" s="1" t="s">
        <v>9400</v>
      </c>
      <c r="AC1390" s="1">
        <v>1</v>
      </c>
      <c r="AD1390" s="1" t="s">
        <v>51</v>
      </c>
      <c r="AE1390" s="1" t="s">
        <v>51</v>
      </c>
      <c r="AF1390" s="7">
        <v>725127037</v>
      </c>
      <c r="AG1390" s="7">
        <v>327469773</v>
      </c>
      <c r="AH1390" s="7">
        <v>397657264</v>
      </c>
      <c r="AI1390" s="7">
        <v>435608331</v>
      </c>
      <c r="AJ1390" s="7">
        <v>0</v>
      </c>
    </row>
    <row r="1391" spans="2:36" ht="25.5" hidden="1" x14ac:dyDescent="0.25">
      <c r="B1391" s="1" t="s">
        <v>1797</v>
      </c>
      <c r="C1391" s="1">
        <v>116543</v>
      </c>
      <c r="D1391" s="3"/>
      <c r="E1391" s="1" t="s">
        <v>9401</v>
      </c>
      <c r="F1391" s="1">
        <v>91495445</v>
      </c>
      <c r="G1391" s="1"/>
      <c r="H1391" s="1"/>
      <c r="I1391" s="1"/>
      <c r="J1391" s="1" t="s">
        <v>9402</v>
      </c>
      <c r="K1391" s="1">
        <v>3177668113</v>
      </c>
      <c r="L1391" s="1"/>
      <c r="M1391" s="1"/>
      <c r="N1391" s="1" t="s">
        <v>9403</v>
      </c>
      <c r="O1391" s="1">
        <v>1</v>
      </c>
      <c r="P1391" s="1" t="s">
        <v>42</v>
      </c>
      <c r="Q1391" s="1" t="s">
        <v>43</v>
      </c>
      <c r="R1391" s="1" t="s">
        <v>658</v>
      </c>
      <c r="S1391" s="1">
        <v>13</v>
      </c>
      <c r="T1391" s="1" t="s">
        <v>9404</v>
      </c>
      <c r="U1391" s="1" t="s">
        <v>59</v>
      </c>
      <c r="V1391" s="1" t="s">
        <v>30</v>
      </c>
      <c r="W1391" s="1" t="s">
        <v>68</v>
      </c>
      <c r="X1391" s="1" t="s">
        <v>69</v>
      </c>
      <c r="Y1391" s="1">
        <v>4645</v>
      </c>
      <c r="Z1391" s="1" t="s">
        <v>615</v>
      </c>
      <c r="AA1391" s="1">
        <v>1</v>
      </c>
      <c r="AB1391" s="1" t="s">
        <v>9405</v>
      </c>
      <c r="AC1391" s="1">
        <v>1</v>
      </c>
      <c r="AD1391" s="1" t="s">
        <v>51</v>
      </c>
      <c r="AE1391" s="1" t="s">
        <v>51</v>
      </c>
      <c r="AF1391" s="7">
        <v>725038481</v>
      </c>
      <c r="AG1391" s="7">
        <v>13691000</v>
      </c>
      <c r="AH1391" s="7">
        <v>711347481</v>
      </c>
      <c r="AI1391" s="7">
        <v>887445455</v>
      </c>
      <c r="AJ1391" s="7">
        <v>74380277</v>
      </c>
    </row>
    <row r="1392" spans="2:36" ht="25.5" hidden="1" x14ac:dyDescent="0.25">
      <c r="B1392" s="1" t="s">
        <v>1797</v>
      </c>
      <c r="C1392" s="1">
        <v>371907</v>
      </c>
      <c r="D1392" s="1" t="s">
        <v>9406</v>
      </c>
      <c r="E1392" s="1" t="s">
        <v>9407</v>
      </c>
      <c r="F1392" s="1" t="s">
        <v>9408</v>
      </c>
      <c r="G1392" s="1" t="s">
        <v>38</v>
      </c>
      <c r="H1392" s="1">
        <v>91527544</v>
      </c>
      <c r="I1392" s="1" t="s">
        <v>9409</v>
      </c>
      <c r="J1392" s="1" t="s">
        <v>9410</v>
      </c>
      <c r="K1392" s="1">
        <v>6838939</v>
      </c>
      <c r="L1392" s="1">
        <v>3175097747</v>
      </c>
      <c r="M1392" s="1"/>
      <c r="N1392" s="1" t="s">
        <v>9411</v>
      </c>
      <c r="O1392" s="1">
        <v>0</v>
      </c>
      <c r="P1392" s="1" t="s">
        <v>42</v>
      </c>
      <c r="Q1392" s="1" t="s">
        <v>43</v>
      </c>
      <c r="R1392" s="1" t="s">
        <v>871</v>
      </c>
      <c r="S1392" s="1">
        <v>10</v>
      </c>
      <c r="T1392" s="1" t="s">
        <v>9412</v>
      </c>
      <c r="U1392" s="1" t="s">
        <v>1459</v>
      </c>
      <c r="V1392" s="1" t="s">
        <v>30</v>
      </c>
      <c r="W1392" s="1" t="s">
        <v>47</v>
      </c>
      <c r="X1392" s="1" t="s">
        <v>48</v>
      </c>
      <c r="Y1392" s="1">
        <v>4290</v>
      </c>
      <c r="Z1392" s="1" t="s">
        <v>169</v>
      </c>
      <c r="AA1392" s="1">
        <v>1</v>
      </c>
      <c r="AB1392" s="1" t="s">
        <v>9413</v>
      </c>
      <c r="AC1392" s="1">
        <v>1</v>
      </c>
      <c r="AD1392" s="1" t="s">
        <v>51</v>
      </c>
      <c r="AE1392" s="1" t="s">
        <v>51</v>
      </c>
      <c r="AF1392" s="7">
        <v>724402369</v>
      </c>
      <c r="AG1392" s="7">
        <v>0</v>
      </c>
      <c r="AH1392" s="7">
        <v>724402369</v>
      </c>
      <c r="AI1392" s="7">
        <v>0</v>
      </c>
      <c r="AJ1392" s="7">
        <v>0</v>
      </c>
    </row>
    <row r="1393" spans="2:36" ht="25.5" hidden="1" x14ac:dyDescent="0.25">
      <c r="B1393" s="1" t="s">
        <v>1797</v>
      </c>
      <c r="C1393" s="1">
        <v>90095</v>
      </c>
      <c r="D1393" s="1" t="s">
        <v>9414</v>
      </c>
      <c r="E1393" s="1" t="s">
        <v>9415</v>
      </c>
      <c r="F1393" s="1" t="s">
        <v>9416</v>
      </c>
      <c r="G1393" s="1" t="s">
        <v>38</v>
      </c>
      <c r="H1393" s="1">
        <v>91224671</v>
      </c>
      <c r="I1393" s="1" t="s">
        <v>9417</v>
      </c>
      <c r="J1393" s="1" t="s">
        <v>9418</v>
      </c>
      <c r="K1393" s="1">
        <v>6813855</v>
      </c>
      <c r="L1393" s="1">
        <v>3207667375</v>
      </c>
      <c r="M1393" s="1"/>
      <c r="N1393" s="1" t="s">
        <v>9419</v>
      </c>
      <c r="O1393" s="1">
        <v>3</v>
      </c>
      <c r="P1393" s="1" t="s">
        <v>42</v>
      </c>
      <c r="Q1393" s="1" t="s">
        <v>43</v>
      </c>
      <c r="R1393" s="1" t="s">
        <v>97</v>
      </c>
      <c r="S1393" s="1">
        <v>12</v>
      </c>
      <c r="T1393" s="1" t="s">
        <v>3768</v>
      </c>
      <c r="U1393" s="1" t="s">
        <v>67</v>
      </c>
      <c r="V1393" s="1" t="s">
        <v>30</v>
      </c>
      <c r="W1393" s="1" t="s">
        <v>47</v>
      </c>
      <c r="X1393" s="1" t="s">
        <v>48</v>
      </c>
      <c r="Y1393" s="1">
        <v>4921</v>
      </c>
      <c r="Z1393" s="1" t="s">
        <v>557</v>
      </c>
      <c r="AA1393" s="1">
        <v>1</v>
      </c>
      <c r="AB1393" s="1" t="s">
        <v>9420</v>
      </c>
      <c r="AC1393" s="1">
        <v>1</v>
      </c>
      <c r="AD1393" s="1" t="s">
        <v>51</v>
      </c>
      <c r="AE1393" s="1" t="s">
        <v>51</v>
      </c>
      <c r="AF1393" s="7">
        <v>724335324</v>
      </c>
      <c r="AG1393" s="7">
        <v>412097200</v>
      </c>
      <c r="AH1393" s="7">
        <v>312238124</v>
      </c>
      <c r="AI1393" s="7">
        <v>102582603</v>
      </c>
      <c r="AJ1393" s="7">
        <v>1927334</v>
      </c>
    </row>
    <row r="1394" spans="2:36" hidden="1" x14ac:dyDescent="0.25">
      <c r="B1394" s="1" t="s">
        <v>1797</v>
      </c>
      <c r="C1394" s="1">
        <v>361400</v>
      </c>
      <c r="D1394" s="1"/>
      <c r="E1394" s="1" t="s">
        <v>9421</v>
      </c>
      <c r="F1394" s="1" t="s">
        <v>9422</v>
      </c>
      <c r="G1394" s="1" t="s">
        <v>38</v>
      </c>
      <c r="H1394" s="1">
        <v>13828208</v>
      </c>
      <c r="I1394" s="1" t="s">
        <v>9423</v>
      </c>
      <c r="J1394" s="1" t="s">
        <v>9424</v>
      </c>
      <c r="K1394" s="1">
        <v>6716893</v>
      </c>
      <c r="L1394" s="1">
        <v>3166469828</v>
      </c>
      <c r="M1394" s="1"/>
      <c r="N1394" s="1" t="s">
        <v>9425</v>
      </c>
      <c r="O1394" s="1">
        <v>4</v>
      </c>
      <c r="P1394" s="1" t="s">
        <v>42</v>
      </c>
      <c r="Q1394" s="1" t="s">
        <v>43</v>
      </c>
      <c r="R1394" s="1" t="s">
        <v>1242</v>
      </c>
      <c r="S1394" s="1">
        <v>15</v>
      </c>
      <c r="T1394" s="1" t="s">
        <v>9426</v>
      </c>
      <c r="U1394" s="1" t="s">
        <v>89</v>
      </c>
      <c r="V1394" s="1" t="s">
        <v>30</v>
      </c>
      <c r="W1394" s="1" t="s">
        <v>47</v>
      </c>
      <c r="X1394" s="1" t="s">
        <v>48</v>
      </c>
      <c r="Y1394" s="1">
        <v>1523</v>
      </c>
      <c r="Z1394" s="1" t="s">
        <v>9427</v>
      </c>
      <c r="AA1394" s="1">
        <v>1</v>
      </c>
      <c r="AB1394" s="1" t="s">
        <v>9428</v>
      </c>
      <c r="AC1394" s="1">
        <v>1</v>
      </c>
      <c r="AD1394" s="1" t="s">
        <v>51</v>
      </c>
      <c r="AE1394" s="1" t="s">
        <v>51</v>
      </c>
      <c r="AF1394" s="7">
        <v>723693000</v>
      </c>
      <c r="AG1394" s="7">
        <v>557136000</v>
      </c>
      <c r="AH1394" s="7">
        <v>166557000</v>
      </c>
      <c r="AI1394" s="7">
        <v>386481000</v>
      </c>
      <c r="AJ1394" s="7">
        <v>0</v>
      </c>
    </row>
    <row r="1395" spans="2:36" hidden="1" x14ac:dyDescent="0.25">
      <c r="B1395" s="1" t="s">
        <v>1797</v>
      </c>
      <c r="C1395" s="1">
        <v>342411</v>
      </c>
      <c r="D1395" s="1"/>
      <c r="E1395" s="1" t="s">
        <v>9429</v>
      </c>
      <c r="F1395" s="1" t="s">
        <v>9430</v>
      </c>
      <c r="G1395" s="1" t="s">
        <v>38</v>
      </c>
      <c r="H1395" s="1">
        <v>91279367</v>
      </c>
      <c r="I1395" s="1" t="s">
        <v>9431</v>
      </c>
      <c r="J1395" s="1" t="s">
        <v>9432</v>
      </c>
      <c r="K1395" s="1">
        <v>3168775774</v>
      </c>
      <c r="L1395" s="1">
        <v>6576264</v>
      </c>
      <c r="M1395" s="1"/>
      <c r="N1395" s="1" t="s">
        <v>9433</v>
      </c>
      <c r="O1395" s="1">
        <v>10</v>
      </c>
      <c r="P1395" s="1" t="s">
        <v>42</v>
      </c>
      <c r="Q1395" s="1" t="s">
        <v>43</v>
      </c>
      <c r="R1395" s="1" t="s">
        <v>44</v>
      </c>
      <c r="S1395" s="1">
        <v>1</v>
      </c>
      <c r="T1395" s="1" t="s">
        <v>9434</v>
      </c>
      <c r="U1395" s="1" t="s">
        <v>583</v>
      </c>
      <c r="V1395" s="1" t="s">
        <v>30</v>
      </c>
      <c r="W1395" s="1" t="s">
        <v>47</v>
      </c>
      <c r="X1395" s="1" t="s">
        <v>48</v>
      </c>
      <c r="Y1395" s="1">
        <v>3110</v>
      </c>
      <c r="Z1395" s="1" t="s">
        <v>324</v>
      </c>
      <c r="AA1395" s="1">
        <v>1</v>
      </c>
      <c r="AB1395" s="1" t="s">
        <v>9435</v>
      </c>
      <c r="AC1395" s="1">
        <v>1</v>
      </c>
      <c r="AD1395" s="1" t="s">
        <v>51</v>
      </c>
      <c r="AE1395" s="1" t="s">
        <v>51</v>
      </c>
      <c r="AF1395" s="7">
        <v>723456906</v>
      </c>
      <c r="AG1395" s="7">
        <v>49615389</v>
      </c>
      <c r="AH1395" s="7">
        <v>673841517</v>
      </c>
      <c r="AI1395" s="7">
        <v>348547000</v>
      </c>
      <c r="AJ1395" s="7">
        <v>72614029</v>
      </c>
    </row>
    <row r="1396" spans="2:36" ht="25.5" hidden="1" x14ac:dyDescent="0.25">
      <c r="B1396" s="1" t="s">
        <v>1797</v>
      </c>
      <c r="C1396" s="1">
        <v>439838</v>
      </c>
      <c r="D1396" s="1"/>
      <c r="E1396" s="1" t="s">
        <v>9436</v>
      </c>
      <c r="F1396" s="1" t="s">
        <v>9437</v>
      </c>
      <c r="G1396" s="1" t="s">
        <v>38</v>
      </c>
      <c r="H1396" s="1">
        <v>1126804355</v>
      </c>
      <c r="I1396" s="1" t="s">
        <v>9438</v>
      </c>
      <c r="J1396" s="1" t="s">
        <v>9439</v>
      </c>
      <c r="K1396" s="1">
        <v>6434176</v>
      </c>
      <c r="L1396" s="1">
        <v>3002811402</v>
      </c>
      <c r="M1396" s="1">
        <v>3173741780</v>
      </c>
      <c r="N1396" s="1" t="s">
        <v>9440</v>
      </c>
      <c r="O1396" s="1">
        <v>11</v>
      </c>
      <c r="P1396" s="1" t="s">
        <v>42</v>
      </c>
      <c r="Q1396" s="1" t="s">
        <v>43</v>
      </c>
      <c r="R1396" s="1" t="s">
        <v>97</v>
      </c>
      <c r="S1396" s="1">
        <v>12</v>
      </c>
      <c r="T1396" s="1" t="s">
        <v>7306</v>
      </c>
      <c r="U1396" s="1" t="s">
        <v>89</v>
      </c>
      <c r="V1396" s="1" t="s">
        <v>30</v>
      </c>
      <c r="W1396" s="1" t="s">
        <v>47</v>
      </c>
      <c r="X1396" s="1" t="s">
        <v>48</v>
      </c>
      <c r="Y1396" s="1">
        <v>5611</v>
      </c>
      <c r="Z1396" s="1" t="s">
        <v>1499</v>
      </c>
      <c r="AA1396" s="1">
        <v>2</v>
      </c>
      <c r="AB1396" s="1" t="s">
        <v>9441</v>
      </c>
      <c r="AC1396" s="1">
        <v>2</v>
      </c>
      <c r="AD1396" s="1" t="s">
        <v>51</v>
      </c>
      <c r="AE1396" s="1" t="s">
        <v>51</v>
      </c>
      <c r="AF1396" s="7">
        <v>723349456</v>
      </c>
      <c r="AG1396" s="7">
        <v>536315672</v>
      </c>
      <c r="AH1396" s="7">
        <v>187033784</v>
      </c>
      <c r="AI1396" s="7">
        <v>1584328766</v>
      </c>
      <c r="AJ1396" s="7">
        <v>27964939</v>
      </c>
    </row>
    <row r="1397" spans="2:36" ht="25.5" hidden="1" x14ac:dyDescent="0.25">
      <c r="B1397" s="1" t="s">
        <v>1797</v>
      </c>
      <c r="C1397" s="1">
        <v>420779</v>
      </c>
      <c r="D1397" s="1"/>
      <c r="E1397" s="1" t="s">
        <v>9442</v>
      </c>
      <c r="F1397" s="1" t="s">
        <v>9443</v>
      </c>
      <c r="G1397" s="1" t="s">
        <v>38</v>
      </c>
      <c r="H1397" s="1">
        <v>63525001</v>
      </c>
      <c r="I1397" s="1" t="s">
        <v>9444</v>
      </c>
      <c r="J1397" s="1" t="s">
        <v>9445</v>
      </c>
      <c r="K1397" s="1">
        <v>6349268</v>
      </c>
      <c r="L1397" s="1">
        <v>3187122482</v>
      </c>
      <c r="M1397" s="1"/>
      <c r="N1397" s="1" t="s">
        <v>9446</v>
      </c>
      <c r="O1397" s="1">
        <v>17</v>
      </c>
      <c r="P1397" s="1" t="s">
        <v>42</v>
      </c>
      <c r="Q1397" s="1" t="s">
        <v>43</v>
      </c>
      <c r="R1397" s="1" t="s">
        <v>871</v>
      </c>
      <c r="S1397" s="1">
        <v>10</v>
      </c>
      <c r="T1397" s="1" t="s">
        <v>9122</v>
      </c>
      <c r="U1397" s="1" t="s">
        <v>300</v>
      </c>
      <c r="V1397" s="1" t="s">
        <v>30</v>
      </c>
      <c r="W1397" s="1" t="s">
        <v>47</v>
      </c>
      <c r="X1397" s="1" t="s">
        <v>48</v>
      </c>
      <c r="Y1397" s="1">
        <v>7730</v>
      </c>
      <c r="Z1397" s="1" t="s">
        <v>178</v>
      </c>
      <c r="AA1397" s="1">
        <v>2</v>
      </c>
      <c r="AB1397" s="1" t="s">
        <v>9447</v>
      </c>
      <c r="AC1397" s="1">
        <v>2</v>
      </c>
      <c r="AD1397" s="1" t="s">
        <v>51</v>
      </c>
      <c r="AE1397" s="1" t="s">
        <v>51</v>
      </c>
      <c r="AF1397" s="7">
        <v>722889079</v>
      </c>
      <c r="AG1397" s="7">
        <v>394113394</v>
      </c>
      <c r="AH1397" s="7">
        <v>328775685</v>
      </c>
      <c r="AI1397" s="7">
        <v>1040356871</v>
      </c>
      <c r="AJ1397" s="7">
        <v>35585454</v>
      </c>
    </row>
    <row r="1398" spans="2:36" ht="25.5" hidden="1" x14ac:dyDescent="0.25">
      <c r="B1398" s="1" t="s">
        <v>1797</v>
      </c>
      <c r="C1398" s="1">
        <v>280231</v>
      </c>
      <c r="D1398" s="1" t="s">
        <v>9448</v>
      </c>
      <c r="E1398" s="1" t="s">
        <v>9448</v>
      </c>
      <c r="F1398" s="1" t="s">
        <v>9449</v>
      </c>
      <c r="G1398" s="1" t="s">
        <v>38</v>
      </c>
      <c r="H1398" s="1">
        <v>63542017</v>
      </c>
      <c r="I1398" s="1" t="s">
        <v>9450</v>
      </c>
      <c r="J1398" s="1" t="s">
        <v>9451</v>
      </c>
      <c r="K1398" s="1">
        <v>6809019</v>
      </c>
      <c r="L1398" s="1">
        <v>3142473543</v>
      </c>
      <c r="M1398" s="1"/>
      <c r="N1398" s="1" t="s">
        <v>9452</v>
      </c>
      <c r="O1398" s="1">
        <v>0</v>
      </c>
      <c r="P1398" s="1" t="s">
        <v>42</v>
      </c>
      <c r="Q1398" s="1" t="s">
        <v>43</v>
      </c>
      <c r="R1398" s="1" t="s">
        <v>65</v>
      </c>
      <c r="S1398" s="1">
        <v>15</v>
      </c>
      <c r="T1398" s="1" t="s">
        <v>1786</v>
      </c>
      <c r="U1398" s="1" t="s">
        <v>705</v>
      </c>
      <c r="V1398" s="1" t="s">
        <v>30</v>
      </c>
      <c r="W1398" s="1" t="s">
        <v>47</v>
      </c>
      <c r="X1398" s="1" t="s">
        <v>48</v>
      </c>
      <c r="Y1398" s="1">
        <v>7112</v>
      </c>
      <c r="Z1398" s="1" t="s">
        <v>425</v>
      </c>
      <c r="AA1398" s="1">
        <v>1</v>
      </c>
      <c r="AB1398" s="1" t="s">
        <v>9448</v>
      </c>
      <c r="AC1398" s="1">
        <v>1</v>
      </c>
      <c r="AD1398" s="1" t="s">
        <v>51</v>
      </c>
      <c r="AE1398" s="1" t="s">
        <v>51</v>
      </c>
      <c r="AF1398" s="7">
        <v>722510935</v>
      </c>
      <c r="AG1398" s="7">
        <v>90666458</v>
      </c>
      <c r="AH1398" s="7">
        <v>631844477</v>
      </c>
      <c r="AI1398" s="7">
        <v>234552332</v>
      </c>
      <c r="AJ1398" s="7">
        <v>106290712</v>
      </c>
    </row>
    <row r="1399" spans="2:36" ht="25.5" hidden="1" x14ac:dyDescent="0.25">
      <c r="B1399" s="1" t="s">
        <v>1797</v>
      </c>
      <c r="C1399" s="1">
        <v>439581</v>
      </c>
      <c r="D1399" s="1"/>
      <c r="E1399" s="1" t="s">
        <v>9453</v>
      </c>
      <c r="F1399" s="1" t="s">
        <v>9454</v>
      </c>
      <c r="G1399" s="1" t="s">
        <v>190</v>
      </c>
      <c r="H1399" s="1">
        <v>373163</v>
      </c>
      <c r="I1399" s="1" t="s">
        <v>9455</v>
      </c>
      <c r="J1399" s="1" t="s">
        <v>9456</v>
      </c>
      <c r="K1399" s="1">
        <v>3188279781</v>
      </c>
      <c r="L1399" s="1"/>
      <c r="M1399" s="1"/>
      <c r="N1399" s="1" t="s">
        <v>9457</v>
      </c>
      <c r="O1399" s="1">
        <v>5</v>
      </c>
      <c r="P1399" s="1" t="s">
        <v>42</v>
      </c>
      <c r="Q1399" s="1" t="s">
        <v>43</v>
      </c>
      <c r="R1399" s="1" t="s">
        <v>65</v>
      </c>
      <c r="S1399" s="1">
        <v>15</v>
      </c>
      <c r="T1399" s="1" t="s">
        <v>8765</v>
      </c>
      <c r="U1399" s="1" t="s">
        <v>46</v>
      </c>
      <c r="V1399" s="1" t="s">
        <v>30</v>
      </c>
      <c r="W1399" s="1" t="s">
        <v>47</v>
      </c>
      <c r="X1399" s="1" t="s">
        <v>333</v>
      </c>
      <c r="Y1399" s="1">
        <v>4659</v>
      </c>
      <c r="Z1399" s="1" t="s">
        <v>1273</v>
      </c>
      <c r="AA1399" s="1">
        <v>0</v>
      </c>
      <c r="AB1399" s="1"/>
      <c r="AC1399" s="1">
        <v>0</v>
      </c>
      <c r="AD1399" s="1" t="s">
        <v>51</v>
      </c>
      <c r="AE1399" s="1" t="s">
        <v>51</v>
      </c>
      <c r="AF1399" s="7">
        <v>722438000</v>
      </c>
      <c r="AG1399" s="7">
        <v>0</v>
      </c>
      <c r="AH1399" s="7">
        <v>0</v>
      </c>
      <c r="AI1399" s="7">
        <v>0</v>
      </c>
      <c r="AJ1399" s="7">
        <v>0</v>
      </c>
    </row>
    <row r="1400" spans="2:36" ht="25.5" hidden="1" x14ac:dyDescent="0.25">
      <c r="B1400" s="1" t="s">
        <v>1797</v>
      </c>
      <c r="C1400" s="1">
        <v>42844</v>
      </c>
      <c r="D1400" s="3"/>
      <c r="E1400" s="1" t="s">
        <v>9458</v>
      </c>
      <c r="F1400" s="1" t="s">
        <v>9459</v>
      </c>
      <c r="G1400" s="1" t="s">
        <v>38</v>
      </c>
      <c r="H1400" s="1">
        <v>17117677</v>
      </c>
      <c r="I1400" s="1" t="s">
        <v>9460</v>
      </c>
      <c r="J1400" s="1" t="s">
        <v>9461</v>
      </c>
      <c r="K1400" s="1">
        <v>6322974</v>
      </c>
      <c r="L1400" s="1">
        <v>6457738</v>
      </c>
      <c r="M1400" s="1">
        <v>6322974</v>
      </c>
      <c r="N1400" s="1" t="s">
        <v>9462</v>
      </c>
      <c r="O1400" s="1">
        <v>7</v>
      </c>
      <c r="P1400" s="1" t="s">
        <v>42</v>
      </c>
      <c r="Q1400" s="1" t="s">
        <v>43</v>
      </c>
      <c r="R1400" s="1" t="s">
        <v>77</v>
      </c>
      <c r="S1400" s="1">
        <v>13</v>
      </c>
      <c r="T1400" s="1" t="s">
        <v>9463</v>
      </c>
      <c r="U1400" s="1" t="s">
        <v>67</v>
      </c>
      <c r="V1400" s="1" t="s">
        <v>30</v>
      </c>
      <c r="W1400" s="1" t="s">
        <v>110</v>
      </c>
      <c r="X1400" s="1" t="s">
        <v>48</v>
      </c>
      <c r="Y1400" s="1">
        <v>6820</v>
      </c>
      <c r="Z1400" s="1" t="s">
        <v>619</v>
      </c>
      <c r="AA1400" s="1">
        <v>1</v>
      </c>
      <c r="AB1400" s="1" t="s">
        <v>9464</v>
      </c>
      <c r="AC1400" s="1">
        <v>1</v>
      </c>
      <c r="AD1400" s="1" t="s">
        <v>51</v>
      </c>
      <c r="AE1400" s="1" t="s">
        <v>51</v>
      </c>
      <c r="AF1400" s="7">
        <v>721753484</v>
      </c>
      <c r="AG1400" s="7">
        <v>679733368</v>
      </c>
      <c r="AH1400" s="7">
        <v>42020116</v>
      </c>
      <c r="AI1400" s="7">
        <v>681204549</v>
      </c>
      <c r="AJ1400" s="7">
        <v>-19885571</v>
      </c>
    </row>
    <row r="1401" spans="2:36" ht="38.25" hidden="1" x14ac:dyDescent="0.25">
      <c r="B1401" s="1" t="s">
        <v>1797</v>
      </c>
      <c r="C1401" s="1">
        <v>413574</v>
      </c>
      <c r="D1401" s="1"/>
      <c r="E1401" s="1" t="s">
        <v>9465</v>
      </c>
      <c r="F1401" s="1" t="s">
        <v>9466</v>
      </c>
      <c r="G1401" s="1" t="s">
        <v>38</v>
      </c>
      <c r="H1401" s="1">
        <v>1098616922</v>
      </c>
      <c r="I1401" s="1" t="s">
        <v>9467</v>
      </c>
      <c r="J1401" s="1" t="s">
        <v>9468</v>
      </c>
      <c r="K1401" s="1">
        <v>3105896474</v>
      </c>
      <c r="L1401" s="1"/>
      <c r="M1401" s="1"/>
      <c r="N1401" s="1" t="s">
        <v>9469</v>
      </c>
      <c r="O1401" s="1">
        <v>3</v>
      </c>
      <c r="P1401" s="1" t="s">
        <v>42</v>
      </c>
      <c r="Q1401" s="1" t="s">
        <v>43</v>
      </c>
      <c r="R1401" s="1" t="s">
        <v>684</v>
      </c>
      <c r="S1401" s="1">
        <v>3</v>
      </c>
      <c r="T1401" s="1" t="s">
        <v>4691</v>
      </c>
      <c r="U1401" s="1" t="s">
        <v>46</v>
      </c>
      <c r="V1401" s="1" t="s">
        <v>30</v>
      </c>
      <c r="W1401" s="1" t="s">
        <v>47</v>
      </c>
      <c r="X1401" s="1" t="s">
        <v>48</v>
      </c>
      <c r="Y1401" s="1">
        <v>4761</v>
      </c>
      <c r="Z1401" s="1" t="s">
        <v>452</v>
      </c>
      <c r="AA1401" s="1">
        <v>1</v>
      </c>
      <c r="AB1401" s="1" t="s">
        <v>9470</v>
      </c>
      <c r="AC1401" s="1">
        <v>1</v>
      </c>
      <c r="AD1401" s="1" t="s">
        <v>51</v>
      </c>
      <c r="AE1401" s="1" t="s">
        <v>51</v>
      </c>
      <c r="AF1401" s="7">
        <v>720415000</v>
      </c>
      <c r="AG1401" s="7">
        <v>0</v>
      </c>
      <c r="AH1401" s="7">
        <v>720415000</v>
      </c>
      <c r="AI1401" s="7">
        <v>684893000</v>
      </c>
      <c r="AJ1401" s="7">
        <v>0</v>
      </c>
    </row>
    <row r="1402" spans="2:36" ht="25.5" hidden="1" x14ac:dyDescent="0.25">
      <c r="B1402" s="1" t="s">
        <v>1797</v>
      </c>
      <c r="C1402" s="1">
        <v>152847</v>
      </c>
      <c r="D1402" s="3"/>
      <c r="E1402" s="1" t="s">
        <v>9471</v>
      </c>
      <c r="F1402" s="1" t="s">
        <v>9472</v>
      </c>
      <c r="G1402" s="1" t="s">
        <v>38</v>
      </c>
      <c r="H1402" s="1">
        <v>91242213</v>
      </c>
      <c r="I1402" s="1" t="s">
        <v>9473</v>
      </c>
      <c r="J1402" s="1" t="s">
        <v>9474</v>
      </c>
      <c r="K1402" s="1">
        <v>762442</v>
      </c>
      <c r="L1402" s="1">
        <v>3167076536</v>
      </c>
      <c r="M1402" s="1"/>
      <c r="N1402" s="1" t="s">
        <v>9475</v>
      </c>
      <c r="O1402" s="1">
        <v>5</v>
      </c>
      <c r="P1402" s="1" t="s">
        <v>42</v>
      </c>
      <c r="Q1402" s="1" t="s">
        <v>43</v>
      </c>
      <c r="R1402" s="1" t="s">
        <v>87</v>
      </c>
      <c r="S1402" s="1">
        <v>4</v>
      </c>
      <c r="T1402" s="1" t="s">
        <v>9476</v>
      </c>
      <c r="U1402" s="1" t="s">
        <v>705</v>
      </c>
      <c r="V1402" s="1" t="s">
        <v>30</v>
      </c>
      <c r="W1402" s="1" t="s">
        <v>110</v>
      </c>
      <c r="X1402" s="1" t="s">
        <v>48</v>
      </c>
      <c r="Y1402" s="1">
        <v>2920</v>
      </c>
      <c r="Z1402" s="1" t="s">
        <v>3309</v>
      </c>
      <c r="AA1402" s="1">
        <v>1</v>
      </c>
      <c r="AB1402" s="1" t="s">
        <v>9471</v>
      </c>
      <c r="AC1402" s="1">
        <v>1</v>
      </c>
      <c r="AD1402" s="1"/>
      <c r="AE1402" s="1" t="s">
        <v>51</v>
      </c>
      <c r="AF1402" s="7">
        <v>719984029</v>
      </c>
      <c r="AG1402" s="7">
        <v>468802354</v>
      </c>
      <c r="AH1402" s="7">
        <v>251181675</v>
      </c>
      <c r="AI1402" s="7">
        <v>432525000</v>
      </c>
      <c r="AJ1402" s="7">
        <v>38242961</v>
      </c>
    </row>
    <row r="1403" spans="2:36" hidden="1" x14ac:dyDescent="0.25">
      <c r="B1403" s="1" t="s">
        <v>1797</v>
      </c>
      <c r="C1403" s="1">
        <v>270856</v>
      </c>
      <c r="D1403" s="1"/>
      <c r="E1403" s="1" t="s">
        <v>9477</v>
      </c>
      <c r="F1403" s="1" t="s">
        <v>9478</v>
      </c>
      <c r="G1403" s="1" t="s">
        <v>38</v>
      </c>
      <c r="H1403" s="1">
        <v>63352098</v>
      </c>
      <c r="I1403" s="1" t="s">
        <v>9479</v>
      </c>
      <c r="J1403" s="1" t="s">
        <v>9480</v>
      </c>
      <c r="K1403" s="1">
        <v>6713367</v>
      </c>
      <c r="L1403" s="1">
        <v>3168313474</v>
      </c>
      <c r="M1403" s="1">
        <v>3176445725</v>
      </c>
      <c r="N1403" s="1" t="s">
        <v>9481</v>
      </c>
      <c r="O1403" s="1">
        <v>5</v>
      </c>
      <c r="P1403" s="1" t="s">
        <v>42</v>
      </c>
      <c r="Q1403" s="1" t="s">
        <v>43</v>
      </c>
      <c r="R1403" s="1" t="s">
        <v>633</v>
      </c>
      <c r="S1403" s="1">
        <v>3</v>
      </c>
      <c r="T1403" s="1" t="s">
        <v>6793</v>
      </c>
      <c r="U1403" s="1" t="s">
        <v>7686</v>
      </c>
      <c r="V1403" s="1" t="s">
        <v>30</v>
      </c>
      <c r="W1403" s="1" t="s">
        <v>47</v>
      </c>
      <c r="X1403" s="1" t="s">
        <v>48</v>
      </c>
      <c r="Y1403" s="1">
        <v>1610</v>
      </c>
      <c r="Z1403" s="1" t="s">
        <v>6789</v>
      </c>
      <c r="AA1403" s="1">
        <v>1</v>
      </c>
      <c r="AB1403" s="1" t="s">
        <v>9482</v>
      </c>
      <c r="AC1403" s="1">
        <v>1</v>
      </c>
      <c r="AD1403" s="1" t="s">
        <v>51</v>
      </c>
      <c r="AE1403" s="1" t="s">
        <v>51</v>
      </c>
      <c r="AF1403" s="7">
        <v>719767822</v>
      </c>
      <c r="AG1403" s="7">
        <v>662166844</v>
      </c>
      <c r="AH1403" s="7">
        <v>57600978</v>
      </c>
      <c r="AI1403" s="7">
        <v>839903370</v>
      </c>
      <c r="AJ1403" s="7">
        <v>12058507</v>
      </c>
    </row>
    <row r="1404" spans="2:36" hidden="1" x14ac:dyDescent="0.25">
      <c r="B1404" s="1" t="s">
        <v>1797</v>
      </c>
      <c r="C1404" s="1">
        <v>333562</v>
      </c>
      <c r="D1404" s="1"/>
      <c r="E1404" s="1" t="s">
        <v>9483</v>
      </c>
      <c r="F1404" s="1">
        <v>13723229</v>
      </c>
      <c r="G1404" s="1"/>
      <c r="H1404" s="1"/>
      <c r="I1404" s="1"/>
      <c r="J1404" s="1" t="s">
        <v>9484</v>
      </c>
      <c r="K1404" s="1">
        <v>6346290</v>
      </c>
      <c r="L1404" s="1">
        <v>3154092649</v>
      </c>
      <c r="M1404" s="1"/>
      <c r="N1404" s="1" t="s">
        <v>9485</v>
      </c>
      <c r="O1404" s="1">
        <v>3</v>
      </c>
      <c r="P1404" s="1" t="s">
        <v>42</v>
      </c>
      <c r="Q1404" s="1" t="s">
        <v>43</v>
      </c>
      <c r="R1404" s="1" t="s">
        <v>545</v>
      </c>
      <c r="S1404" s="1">
        <v>3</v>
      </c>
      <c r="T1404" s="1" t="s">
        <v>9486</v>
      </c>
      <c r="U1404" s="1" t="s">
        <v>1713</v>
      </c>
      <c r="V1404" s="1" t="s">
        <v>30</v>
      </c>
      <c r="W1404" s="1" t="s">
        <v>68</v>
      </c>
      <c r="X1404" s="1" t="s">
        <v>69</v>
      </c>
      <c r="Y1404" s="1">
        <v>4669</v>
      </c>
      <c r="Z1404" s="1" t="s">
        <v>680</v>
      </c>
      <c r="AA1404" s="1">
        <v>1</v>
      </c>
      <c r="AB1404" s="1" t="s">
        <v>9487</v>
      </c>
      <c r="AC1404" s="1">
        <v>1</v>
      </c>
      <c r="AD1404" s="1" t="s">
        <v>51</v>
      </c>
      <c r="AE1404" s="1" t="s">
        <v>51</v>
      </c>
      <c r="AF1404" s="7">
        <v>719681727</v>
      </c>
      <c r="AG1404" s="7">
        <v>305059374</v>
      </c>
      <c r="AH1404" s="7">
        <v>414622353</v>
      </c>
      <c r="AI1404" s="7">
        <v>1371331478</v>
      </c>
      <c r="AJ1404" s="7">
        <v>109327792</v>
      </c>
    </row>
    <row r="1405" spans="2:36" ht="25.5" hidden="1" x14ac:dyDescent="0.25">
      <c r="B1405" s="1" t="s">
        <v>1797</v>
      </c>
      <c r="C1405" s="1">
        <v>199361</v>
      </c>
      <c r="D1405" s="3"/>
      <c r="E1405" s="1" t="s">
        <v>9488</v>
      </c>
      <c r="F1405" s="1" t="s">
        <v>9489</v>
      </c>
      <c r="G1405" s="1" t="s">
        <v>38</v>
      </c>
      <c r="H1405" s="1">
        <v>91489161</v>
      </c>
      <c r="I1405" s="1" t="s">
        <v>9490</v>
      </c>
      <c r="J1405" s="1" t="s">
        <v>9491</v>
      </c>
      <c r="K1405" s="1">
        <v>6578517</v>
      </c>
      <c r="L1405" s="1">
        <v>0</v>
      </c>
      <c r="M1405" s="1">
        <v>3213279591</v>
      </c>
      <c r="N1405" s="1" t="s">
        <v>9492</v>
      </c>
      <c r="O1405" s="1">
        <v>3</v>
      </c>
      <c r="P1405" s="1" t="s">
        <v>42</v>
      </c>
      <c r="Q1405" s="1" t="s">
        <v>43</v>
      </c>
      <c r="R1405" s="1" t="s">
        <v>202</v>
      </c>
      <c r="S1405" s="1">
        <v>12</v>
      </c>
      <c r="T1405" s="1" t="s">
        <v>9493</v>
      </c>
      <c r="U1405" s="1" t="s">
        <v>89</v>
      </c>
      <c r="V1405" s="1" t="s">
        <v>30</v>
      </c>
      <c r="W1405" s="1" t="s">
        <v>47</v>
      </c>
      <c r="X1405" s="1" t="s">
        <v>48</v>
      </c>
      <c r="Y1405" s="1">
        <v>6202</v>
      </c>
      <c r="Z1405" s="1" t="s">
        <v>653</v>
      </c>
      <c r="AA1405" s="1">
        <v>1</v>
      </c>
      <c r="AB1405" s="1" t="s">
        <v>9488</v>
      </c>
      <c r="AC1405" s="1">
        <v>1</v>
      </c>
      <c r="AD1405" s="1" t="s">
        <v>51</v>
      </c>
      <c r="AE1405" s="1" t="s">
        <v>51</v>
      </c>
      <c r="AF1405" s="7">
        <v>719107182</v>
      </c>
      <c r="AG1405" s="7">
        <v>287474907</v>
      </c>
      <c r="AH1405" s="7">
        <v>431632275</v>
      </c>
      <c r="AI1405" s="7">
        <v>1275813306</v>
      </c>
      <c r="AJ1405" s="7">
        <v>109783495</v>
      </c>
    </row>
    <row r="1406" spans="2:36" hidden="1" x14ac:dyDescent="0.25">
      <c r="B1406" s="1" t="s">
        <v>1797</v>
      </c>
      <c r="C1406" s="1">
        <v>429451</v>
      </c>
      <c r="D1406" s="1"/>
      <c r="E1406" s="1" t="s">
        <v>9494</v>
      </c>
      <c r="F1406" s="1" t="s">
        <v>9495</v>
      </c>
      <c r="G1406" s="1" t="s">
        <v>38</v>
      </c>
      <c r="H1406" s="1">
        <v>79108119</v>
      </c>
      <c r="I1406" s="1" t="s">
        <v>9496</v>
      </c>
      <c r="J1406" s="1" t="s">
        <v>9497</v>
      </c>
      <c r="K1406" s="1">
        <v>3134211406</v>
      </c>
      <c r="L1406" s="1">
        <v>3134211388</v>
      </c>
      <c r="M1406" s="1"/>
      <c r="N1406" s="1" t="s">
        <v>9498</v>
      </c>
      <c r="O1406" s="1">
        <v>15</v>
      </c>
      <c r="P1406" s="1" t="s">
        <v>42</v>
      </c>
      <c r="Q1406" s="1" t="s">
        <v>43</v>
      </c>
      <c r="R1406" s="1" t="s">
        <v>545</v>
      </c>
      <c r="S1406" s="1">
        <v>3</v>
      </c>
      <c r="T1406" s="1" t="s">
        <v>9499</v>
      </c>
      <c r="U1406" s="1" t="s">
        <v>460</v>
      </c>
      <c r="V1406" s="1" t="s">
        <v>30</v>
      </c>
      <c r="W1406" s="1" t="s">
        <v>47</v>
      </c>
      <c r="X1406" s="1" t="s">
        <v>48</v>
      </c>
      <c r="Y1406" s="1">
        <v>1410</v>
      </c>
      <c r="Z1406" s="1" t="s">
        <v>594</v>
      </c>
      <c r="AA1406" s="1">
        <v>3</v>
      </c>
      <c r="AB1406" s="1" t="s">
        <v>9500</v>
      </c>
      <c r="AC1406" s="1">
        <v>3</v>
      </c>
      <c r="AD1406" s="1" t="s">
        <v>51</v>
      </c>
      <c r="AE1406" s="1" t="s">
        <v>51</v>
      </c>
      <c r="AF1406" s="7">
        <v>718114000</v>
      </c>
      <c r="AG1406" s="7">
        <v>132219000</v>
      </c>
      <c r="AH1406" s="7">
        <v>585895000</v>
      </c>
      <c r="AI1406" s="7">
        <v>934915000</v>
      </c>
      <c r="AJ1406" s="7">
        <v>74517000</v>
      </c>
    </row>
    <row r="1407" spans="2:36" ht="25.5" hidden="1" x14ac:dyDescent="0.25">
      <c r="B1407" s="1" t="s">
        <v>1797</v>
      </c>
      <c r="C1407" s="1">
        <v>50788</v>
      </c>
      <c r="D1407" s="1" t="s">
        <v>9501</v>
      </c>
      <c r="E1407" s="1" t="s">
        <v>9502</v>
      </c>
      <c r="F1407" s="1" t="s">
        <v>9503</v>
      </c>
      <c r="G1407" s="1" t="s">
        <v>38</v>
      </c>
      <c r="H1407" s="1">
        <v>91204932</v>
      </c>
      <c r="I1407" s="1" t="s">
        <v>9504</v>
      </c>
      <c r="J1407" s="1" t="s">
        <v>9505</v>
      </c>
      <c r="K1407" s="1">
        <v>6453737</v>
      </c>
      <c r="L1407" s="1">
        <v>3153730193</v>
      </c>
      <c r="M1407" s="1">
        <v>6453737</v>
      </c>
      <c r="N1407" s="1" t="s">
        <v>9506</v>
      </c>
      <c r="O1407" s="1">
        <v>1</v>
      </c>
      <c r="P1407" s="1" t="s">
        <v>42</v>
      </c>
      <c r="Q1407" s="1" t="s">
        <v>43</v>
      </c>
      <c r="R1407" s="1" t="s">
        <v>77</v>
      </c>
      <c r="S1407" s="1">
        <v>13</v>
      </c>
      <c r="T1407" s="1" t="s">
        <v>9507</v>
      </c>
      <c r="U1407" s="1" t="s">
        <v>1493</v>
      </c>
      <c r="V1407" s="1" t="s">
        <v>30</v>
      </c>
      <c r="W1407" s="1" t="s">
        <v>110</v>
      </c>
      <c r="X1407" s="1" t="s">
        <v>48</v>
      </c>
      <c r="Y1407" s="1">
        <v>6820</v>
      </c>
      <c r="Z1407" s="1" t="s">
        <v>619</v>
      </c>
      <c r="AA1407" s="1">
        <v>2</v>
      </c>
      <c r="AB1407" s="1" t="s">
        <v>9508</v>
      </c>
      <c r="AC1407" s="1">
        <v>2</v>
      </c>
      <c r="AD1407" s="1" t="s">
        <v>51</v>
      </c>
      <c r="AE1407" s="1" t="s">
        <v>51</v>
      </c>
      <c r="AF1407" s="7">
        <v>716078000</v>
      </c>
      <c r="AG1407" s="7">
        <v>16371300</v>
      </c>
      <c r="AH1407" s="7">
        <v>699706700</v>
      </c>
      <c r="AI1407" s="7">
        <v>46221000</v>
      </c>
      <c r="AJ1407" s="7">
        <v>22186080</v>
      </c>
    </row>
    <row r="1408" spans="2:36" ht="25.5" hidden="1" x14ac:dyDescent="0.25">
      <c r="B1408" s="1" t="s">
        <v>1797</v>
      </c>
      <c r="C1408" s="1">
        <v>347851</v>
      </c>
      <c r="D1408" s="1"/>
      <c r="E1408" s="1" t="s">
        <v>9509</v>
      </c>
      <c r="F1408" s="1" t="s">
        <v>9510</v>
      </c>
      <c r="G1408" s="1" t="s">
        <v>38</v>
      </c>
      <c r="H1408" s="1">
        <v>5561391</v>
      </c>
      <c r="I1408" s="1" t="s">
        <v>9511</v>
      </c>
      <c r="J1408" s="1" t="s">
        <v>9512</v>
      </c>
      <c r="K1408" s="1">
        <v>6346571</v>
      </c>
      <c r="L1408" s="1">
        <v>3153733031</v>
      </c>
      <c r="M1408" s="1"/>
      <c r="N1408" s="1" t="s">
        <v>9513</v>
      </c>
      <c r="O1408" s="1">
        <v>0</v>
      </c>
      <c r="P1408" s="1" t="s">
        <v>42</v>
      </c>
      <c r="Q1408" s="1" t="s">
        <v>43</v>
      </c>
      <c r="R1408" s="1" t="s">
        <v>97</v>
      </c>
      <c r="S1408" s="1">
        <v>12</v>
      </c>
      <c r="T1408" s="1" t="s">
        <v>6784</v>
      </c>
      <c r="U1408" s="1" t="s">
        <v>67</v>
      </c>
      <c r="V1408" s="1" t="s">
        <v>30</v>
      </c>
      <c r="W1408" s="1" t="s">
        <v>47</v>
      </c>
      <c r="X1408" s="1" t="s">
        <v>48</v>
      </c>
      <c r="Y1408" s="1">
        <v>6810</v>
      </c>
      <c r="Z1408" s="1" t="s">
        <v>119</v>
      </c>
      <c r="AA1408" s="1">
        <v>0</v>
      </c>
      <c r="AB1408" s="1"/>
      <c r="AC1408" s="1">
        <v>0</v>
      </c>
      <c r="AD1408" s="1" t="s">
        <v>51</v>
      </c>
      <c r="AE1408" s="1" t="s">
        <v>51</v>
      </c>
      <c r="AF1408" s="7">
        <v>715000000</v>
      </c>
      <c r="AG1408" s="7">
        <v>705000000</v>
      </c>
      <c r="AH1408" s="7">
        <v>10000000</v>
      </c>
      <c r="AI1408" s="7">
        <v>0</v>
      </c>
      <c r="AJ1408" s="7">
        <v>0</v>
      </c>
    </row>
    <row r="1409" spans="2:36" hidden="1" x14ac:dyDescent="0.25">
      <c r="B1409" s="1" t="s">
        <v>1797</v>
      </c>
      <c r="C1409" s="1">
        <v>162746</v>
      </c>
      <c r="D1409" s="3"/>
      <c r="E1409" s="1" t="s">
        <v>9514</v>
      </c>
      <c r="F1409" s="1" t="s">
        <v>9515</v>
      </c>
      <c r="G1409" s="1" t="s">
        <v>38</v>
      </c>
      <c r="H1409" s="1">
        <v>74858760</v>
      </c>
      <c r="I1409" s="1" t="s">
        <v>9516</v>
      </c>
      <c r="J1409" s="1" t="s">
        <v>9517</v>
      </c>
      <c r="K1409" s="1">
        <v>6704848</v>
      </c>
      <c r="L1409" s="1">
        <v>6704848</v>
      </c>
      <c r="M1409" s="1">
        <v>3105547106</v>
      </c>
      <c r="N1409" s="1" t="s">
        <v>9518</v>
      </c>
      <c r="O1409" s="1">
        <v>15</v>
      </c>
      <c r="P1409" s="1" t="s">
        <v>42</v>
      </c>
      <c r="Q1409" s="1" t="s">
        <v>43</v>
      </c>
      <c r="R1409" s="1" t="s">
        <v>97</v>
      </c>
      <c r="S1409" s="1">
        <v>12</v>
      </c>
      <c r="T1409" s="1" t="s">
        <v>9519</v>
      </c>
      <c r="U1409" s="1" t="s">
        <v>1802</v>
      </c>
      <c r="V1409" s="1" t="s">
        <v>30</v>
      </c>
      <c r="W1409" s="1" t="s">
        <v>47</v>
      </c>
      <c r="X1409" s="1" t="s">
        <v>48</v>
      </c>
      <c r="Y1409" s="1">
        <v>6910</v>
      </c>
      <c r="Z1409" s="1" t="s">
        <v>1871</v>
      </c>
      <c r="AA1409" s="1">
        <v>1</v>
      </c>
      <c r="AB1409" s="1" t="s">
        <v>9520</v>
      </c>
      <c r="AC1409" s="1">
        <v>1</v>
      </c>
      <c r="AD1409" s="1" t="s">
        <v>51</v>
      </c>
      <c r="AE1409" s="1" t="s">
        <v>51</v>
      </c>
      <c r="AF1409" s="7">
        <v>713343000</v>
      </c>
      <c r="AG1409" s="7">
        <v>57021000</v>
      </c>
      <c r="AH1409" s="7">
        <v>656322000</v>
      </c>
      <c r="AI1409" s="7">
        <v>626520000</v>
      </c>
      <c r="AJ1409" s="7">
        <v>0</v>
      </c>
    </row>
    <row r="1410" spans="2:36" hidden="1" x14ac:dyDescent="0.25">
      <c r="B1410" s="1" t="s">
        <v>1797</v>
      </c>
      <c r="C1410" s="1">
        <v>297366</v>
      </c>
      <c r="D1410" s="1"/>
      <c r="E1410" s="1" t="s">
        <v>9521</v>
      </c>
      <c r="F1410" s="1" t="s">
        <v>9522</v>
      </c>
      <c r="G1410" s="1" t="s">
        <v>38</v>
      </c>
      <c r="H1410" s="1">
        <v>79461101</v>
      </c>
      <c r="I1410" s="1" t="s">
        <v>9523</v>
      </c>
      <c r="J1410" s="1" t="s">
        <v>9524</v>
      </c>
      <c r="K1410" s="1">
        <v>3104127080</v>
      </c>
      <c r="L1410" s="1">
        <v>3153754974</v>
      </c>
      <c r="M1410" s="1"/>
      <c r="N1410" s="1" t="s">
        <v>9525</v>
      </c>
      <c r="O1410" s="1">
        <v>37</v>
      </c>
      <c r="P1410" s="1" t="s">
        <v>42</v>
      </c>
      <c r="Q1410" s="1" t="s">
        <v>43</v>
      </c>
      <c r="R1410" s="1" t="s">
        <v>65</v>
      </c>
      <c r="S1410" s="1">
        <v>15</v>
      </c>
      <c r="T1410" s="1" t="s">
        <v>9526</v>
      </c>
      <c r="U1410" s="1" t="s">
        <v>705</v>
      </c>
      <c r="V1410" s="1" t="s">
        <v>30</v>
      </c>
      <c r="W1410" s="1" t="s">
        <v>47</v>
      </c>
      <c r="X1410" s="1" t="s">
        <v>48</v>
      </c>
      <c r="Y1410" s="1">
        <v>4290</v>
      </c>
      <c r="Z1410" s="1" t="s">
        <v>169</v>
      </c>
      <c r="AA1410" s="1">
        <v>0</v>
      </c>
      <c r="AB1410" s="1"/>
      <c r="AC1410" s="1">
        <v>0</v>
      </c>
      <c r="AD1410" s="1" t="s">
        <v>51</v>
      </c>
      <c r="AE1410" s="1" t="s">
        <v>51</v>
      </c>
      <c r="AF1410" s="7">
        <v>713320364</v>
      </c>
      <c r="AG1410" s="7">
        <v>153416476</v>
      </c>
      <c r="AH1410" s="7">
        <v>559903888</v>
      </c>
      <c r="AI1410" s="7">
        <v>2059752130</v>
      </c>
      <c r="AJ1410" s="7">
        <v>88184168</v>
      </c>
    </row>
    <row r="1411" spans="2:36" ht="25.5" hidden="1" x14ac:dyDescent="0.25">
      <c r="B1411" s="1" t="s">
        <v>1797</v>
      </c>
      <c r="C1411" s="1">
        <v>16087</v>
      </c>
      <c r="D1411" s="3"/>
      <c r="E1411" s="1" t="s">
        <v>9527</v>
      </c>
      <c r="F1411" s="1" t="s">
        <v>9528</v>
      </c>
      <c r="G1411" s="1" t="s">
        <v>38</v>
      </c>
      <c r="H1411" s="1">
        <v>37817428</v>
      </c>
      <c r="I1411" s="1" t="s">
        <v>9529</v>
      </c>
      <c r="J1411" s="1" t="s">
        <v>9530</v>
      </c>
      <c r="K1411" s="1">
        <v>6850685</v>
      </c>
      <c r="L1411" s="1">
        <v>6850401</v>
      </c>
      <c r="M1411" s="1">
        <v>3184095404</v>
      </c>
      <c r="N1411" s="1" t="s">
        <v>9531</v>
      </c>
      <c r="O1411" s="1">
        <v>10</v>
      </c>
      <c r="P1411" s="1" t="s">
        <v>42</v>
      </c>
      <c r="Q1411" s="1" t="s">
        <v>43</v>
      </c>
      <c r="R1411" s="1" t="s">
        <v>97</v>
      </c>
      <c r="S1411" s="1">
        <v>12</v>
      </c>
      <c r="T1411" s="1" t="s">
        <v>9532</v>
      </c>
      <c r="U1411" s="1" t="s">
        <v>46</v>
      </c>
      <c r="V1411" s="1" t="s">
        <v>30</v>
      </c>
      <c r="W1411" s="1" t="s">
        <v>110</v>
      </c>
      <c r="X1411" s="1" t="s">
        <v>48</v>
      </c>
      <c r="Y1411" s="1">
        <v>6820</v>
      </c>
      <c r="Z1411" s="1" t="s">
        <v>619</v>
      </c>
      <c r="AA1411" s="1">
        <v>1</v>
      </c>
      <c r="AB1411" s="1" t="s">
        <v>9533</v>
      </c>
      <c r="AC1411" s="1">
        <v>1</v>
      </c>
      <c r="AD1411" s="1" t="s">
        <v>51</v>
      </c>
      <c r="AE1411" s="1" t="s">
        <v>51</v>
      </c>
      <c r="AF1411" s="7">
        <v>712136817</v>
      </c>
      <c r="AG1411" s="7">
        <v>548434000</v>
      </c>
      <c r="AH1411" s="7">
        <v>163702817</v>
      </c>
      <c r="AI1411" s="7">
        <v>673228931</v>
      </c>
      <c r="AJ1411" s="7">
        <v>51389627</v>
      </c>
    </row>
    <row r="1412" spans="2:36" hidden="1" x14ac:dyDescent="0.25">
      <c r="B1412" s="1" t="s">
        <v>1797</v>
      </c>
      <c r="C1412" s="1">
        <v>411358</v>
      </c>
      <c r="D1412" s="1"/>
      <c r="E1412" s="1" t="s">
        <v>9534</v>
      </c>
      <c r="F1412" s="1" t="s">
        <v>9535</v>
      </c>
      <c r="G1412" s="1" t="s">
        <v>38</v>
      </c>
      <c r="H1412" s="1">
        <v>63489227</v>
      </c>
      <c r="I1412" s="1" t="s">
        <v>8755</v>
      </c>
      <c r="J1412" s="1" t="s">
        <v>9536</v>
      </c>
      <c r="K1412" s="1">
        <v>6806809</v>
      </c>
      <c r="L1412" s="1">
        <v>3166921183</v>
      </c>
      <c r="M1412" s="1"/>
      <c r="N1412" s="1" t="s">
        <v>9537</v>
      </c>
      <c r="O1412" s="1">
        <v>10</v>
      </c>
      <c r="P1412" s="1" t="s">
        <v>42</v>
      </c>
      <c r="Q1412" s="1" t="s">
        <v>43</v>
      </c>
      <c r="R1412" s="1" t="s">
        <v>202</v>
      </c>
      <c r="S1412" s="1">
        <v>12</v>
      </c>
      <c r="T1412" s="1" t="s">
        <v>9538</v>
      </c>
      <c r="U1412" s="1" t="s">
        <v>89</v>
      </c>
      <c r="V1412" s="1" t="s">
        <v>30</v>
      </c>
      <c r="W1412" s="1" t="s">
        <v>47</v>
      </c>
      <c r="X1412" s="1" t="s">
        <v>48</v>
      </c>
      <c r="Y1412" s="1">
        <v>9609</v>
      </c>
      <c r="Z1412" s="1" t="s">
        <v>850</v>
      </c>
      <c r="AA1412" s="1">
        <v>1</v>
      </c>
      <c r="AB1412" s="1" t="s">
        <v>9539</v>
      </c>
      <c r="AC1412" s="1">
        <v>1</v>
      </c>
      <c r="AD1412" s="1" t="s">
        <v>51</v>
      </c>
      <c r="AE1412" s="1" t="s">
        <v>51</v>
      </c>
      <c r="AF1412" s="7">
        <v>712100000</v>
      </c>
      <c r="AG1412" s="7">
        <v>530196000</v>
      </c>
      <c r="AH1412" s="7">
        <v>181904000</v>
      </c>
      <c r="AI1412" s="7">
        <v>972243000</v>
      </c>
      <c r="AJ1412" s="7">
        <v>40470000</v>
      </c>
    </row>
    <row r="1413" spans="2:36" ht="25.5" hidden="1" x14ac:dyDescent="0.25">
      <c r="B1413" s="1" t="s">
        <v>1797</v>
      </c>
      <c r="C1413" s="1">
        <v>20325</v>
      </c>
      <c r="D1413" s="3"/>
      <c r="E1413" s="1" t="s">
        <v>9540</v>
      </c>
      <c r="F1413" s="1" t="s">
        <v>9541</v>
      </c>
      <c r="G1413" s="1" t="s">
        <v>38</v>
      </c>
      <c r="H1413" s="1">
        <v>13833189</v>
      </c>
      <c r="I1413" s="1" t="s">
        <v>9542</v>
      </c>
      <c r="J1413" s="1" t="s">
        <v>9543</v>
      </c>
      <c r="K1413" s="1">
        <v>6712479</v>
      </c>
      <c r="L1413" s="1"/>
      <c r="M1413" s="1"/>
      <c r="N1413" s="1" t="s">
        <v>9544</v>
      </c>
      <c r="O1413" s="1">
        <v>1</v>
      </c>
      <c r="P1413" s="1" t="s">
        <v>42</v>
      </c>
      <c r="Q1413" s="1" t="s">
        <v>43</v>
      </c>
      <c r="R1413" s="1" t="s">
        <v>633</v>
      </c>
      <c r="S1413" s="1">
        <v>3</v>
      </c>
      <c r="T1413" s="1" t="s">
        <v>9545</v>
      </c>
      <c r="U1413" s="1" t="s">
        <v>418</v>
      </c>
      <c r="V1413" s="1" t="s">
        <v>30</v>
      </c>
      <c r="W1413" s="1" t="s">
        <v>110</v>
      </c>
      <c r="X1413" s="1" t="s">
        <v>48</v>
      </c>
      <c r="Y1413" s="1">
        <v>6820</v>
      </c>
      <c r="Z1413" s="1" t="s">
        <v>619</v>
      </c>
      <c r="AA1413" s="1">
        <v>1</v>
      </c>
      <c r="AB1413" s="1" t="s">
        <v>9546</v>
      </c>
      <c r="AC1413" s="1">
        <v>1</v>
      </c>
      <c r="AD1413" s="1" t="s">
        <v>51</v>
      </c>
      <c r="AE1413" s="1" t="s">
        <v>51</v>
      </c>
      <c r="AF1413" s="7">
        <v>712000000</v>
      </c>
      <c r="AG1413" s="7">
        <v>303000000</v>
      </c>
      <c r="AH1413" s="7">
        <v>409000000</v>
      </c>
      <c r="AI1413" s="7">
        <v>158000000</v>
      </c>
      <c r="AJ1413" s="7">
        <v>0</v>
      </c>
    </row>
    <row r="1414" spans="2:36" hidden="1" x14ac:dyDescent="0.25">
      <c r="B1414" s="1" t="s">
        <v>1797</v>
      </c>
      <c r="C1414" s="1">
        <v>369848</v>
      </c>
      <c r="D1414" s="1"/>
      <c r="E1414" s="1" t="s">
        <v>9547</v>
      </c>
      <c r="F1414" s="1" t="s">
        <v>9548</v>
      </c>
      <c r="G1414" s="1" t="s">
        <v>38</v>
      </c>
      <c r="H1414" s="1">
        <v>71142512</v>
      </c>
      <c r="I1414" s="1" t="s">
        <v>9549</v>
      </c>
      <c r="J1414" s="1" t="s">
        <v>9550</v>
      </c>
      <c r="K1414" s="1">
        <v>3209114219</v>
      </c>
      <c r="L1414" s="1"/>
      <c r="M1414" s="1"/>
      <c r="N1414" s="1" t="s">
        <v>9551</v>
      </c>
      <c r="O1414" s="1">
        <v>4</v>
      </c>
      <c r="P1414" s="1" t="s">
        <v>42</v>
      </c>
      <c r="Q1414" s="1" t="s">
        <v>43</v>
      </c>
      <c r="R1414" s="1" t="s">
        <v>276</v>
      </c>
      <c r="S1414" s="1">
        <v>13</v>
      </c>
      <c r="T1414" s="1" t="s">
        <v>8279</v>
      </c>
      <c r="U1414" s="1" t="s">
        <v>705</v>
      </c>
      <c r="V1414" s="1" t="s">
        <v>30</v>
      </c>
      <c r="W1414" s="1" t="s">
        <v>47</v>
      </c>
      <c r="X1414" s="1" t="s">
        <v>48</v>
      </c>
      <c r="Y1414" s="1">
        <v>4690</v>
      </c>
      <c r="Z1414" s="1" t="s">
        <v>749</v>
      </c>
      <c r="AA1414" s="1">
        <v>1</v>
      </c>
      <c r="AB1414" s="1" t="s">
        <v>9552</v>
      </c>
      <c r="AC1414" s="1">
        <v>1</v>
      </c>
      <c r="AD1414" s="1" t="s">
        <v>51</v>
      </c>
      <c r="AE1414" s="1" t="s">
        <v>51</v>
      </c>
      <c r="AF1414" s="7">
        <v>711403352</v>
      </c>
      <c r="AG1414" s="7">
        <v>545530604</v>
      </c>
      <c r="AH1414" s="7">
        <v>165872748</v>
      </c>
      <c r="AI1414" s="7">
        <v>1687646129</v>
      </c>
      <c r="AJ1414" s="7">
        <v>-17708472</v>
      </c>
    </row>
    <row r="1415" spans="2:36" ht="25.5" hidden="1" x14ac:dyDescent="0.25">
      <c r="B1415" s="1" t="s">
        <v>1797</v>
      </c>
      <c r="C1415" s="1">
        <v>118093</v>
      </c>
      <c r="D1415" s="3"/>
      <c r="E1415" s="1" t="s">
        <v>9553</v>
      </c>
      <c r="F1415" s="1">
        <v>37799270</v>
      </c>
      <c r="G1415" s="1"/>
      <c r="H1415" s="1"/>
      <c r="I1415" s="1"/>
      <c r="J1415" s="1" t="s">
        <v>9554</v>
      </c>
      <c r="K1415" s="1">
        <v>6421303</v>
      </c>
      <c r="L1415" s="1"/>
      <c r="M1415" s="1"/>
      <c r="N1415" s="1" t="s">
        <v>6780</v>
      </c>
      <c r="O1415" s="1">
        <v>3</v>
      </c>
      <c r="P1415" s="1" t="s">
        <v>42</v>
      </c>
      <c r="Q1415" s="1" t="s">
        <v>43</v>
      </c>
      <c r="R1415" s="1" t="s">
        <v>65</v>
      </c>
      <c r="S1415" s="1">
        <v>15</v>
      </c>
      <c r="T1415" s="1" t="s">
        <v>6781</v>
      </c>
      <c r="U1415" s="1" t="s">
        <v>109</v>
      </c>
      <c r="V1415" s="1" t="s">
        <v>30</v>
      </c>
      <c r="W1415" s="1" t="s">
        <v>68</v>
      </c>
      <c r="X1415" s="1" t="s">
        <v>69</v>
      </c>
      <c r="Y1415" s="1">
        <v>4751</v>
      </c>
      <c r="Z1415" s="1" t="s">
        <v>1700</v>
      </c>
      <c r="AA1415" s="1">
        <v>1</v>
      </c>
      <c r="AB1415" s="1" t="s">
        <v>9555</v>
      </c>
      <c r="AC1415" s="1">
        <v>1</v>
      </c>
      <c r="AD1415" s="1" t="s">
        <v>51</v>
      </c>
      <c r="AE1415" s="1" t="s">
        <v>51</v>
      </c>
      <c r="AF1415" s="7">
        <v>711394000</v>
      </c>
      <c r="AG1415" s="7">
        <v>200495000</v>
      </c>
      <c r="AH1415" s="7">
        <v>510899000</v>
      </c>
      <c r="AI1415" s="7">
        <v>386250000</v>
      </c>
      <c r="AJ1415" s="7">
        <v>60700000</v>
      </c>
    </row>
    <row r="1416" spans="2:36" ht="38.25" hidden="1" x14ac:dyDescent="0.25">
      <c r="B1416" s="1" t="s">
        <v>1797</v>
      </c>
      <c r="C1416" s="1">
        <v>404318</v>
      </c>
      <c r="D1416" s="1"/>
      <c r="E1416" s="1" t="s">
        <v>9556</v>
      </c>
      <c r="F1416" s="1" t="s">
        <v>9557</v>
      </c>
      <c r="G1416" s="1" t="s">
        <v>38</v>
      </c>
      <c r="H1416" s="1">
        <v>13814019</v>
      </c>
      <c r="I1416" s="1" t="s">
        <v>8700</v>
      </c>
      <c r="J1416" s="1" t="s">
        <v>9558</v>
      </c>
      <c r="K1416" s="1">
        <v>3168758697</v>
      </c>
      <c r="L1416" s="1"/>
      <c r="M1416" s="1"/>
      <c r="N1416" s="1" t="s">
        <v>9559</v>
      </c>
      <c r="O1416" s="1">
        <v>1</v>
      </c>
      <c r="P1416" s="1" t="s">
        <v>42</v>
      </c>
      <c r="Q1416" s="1" t="s">
        <v>43</v>
      </c>
      <c r="R1416" s="1"/>
      <c r="S1416" s="1"/>
      <c r="T1416" s="1" t="s">
        <v>7095</v>
      </c>
      <c r="U1416" s="1" t="s">
        <v>1828</v>
      </c>
      <c r="V1416" s="1" t="s">
        <v>30</v>
      </c>
      <c r="W1416" s="1" t="s">
        <v>47</v>
      </c>
      <c r="X1416" s="1" t="s">
        <v>48</v>
      </c>
      <c r="Y1416" s="1">
        <v>4723</v>
      </c>
      <c r="Z1416" s="1" t="s">
        <v>6286</v>
      </c>
      <c r="AA1416" s="1">
        <v>0</v>
      </c>
      <c r="AB1416" s="1"/>
      <c r="AC1416" s="1">
        <v>0</v>
      </c>
      <c r="AD1416" s="1" t="s">
        <v>51</v>
      </c>
      <c r="AE1416" s="1" t="s">
        <v>51</v>
      </c>
      <c r="AF1416" s="7">
        <v>710924000</v>
      </c>
      <c r="AG1416" s="7">
        <v>30000000</v>
      </c>
      <c r="AH1416" s="7">
        <v>680924000</v>
      </c>
      <c r="AI1416" s="7">
        <v>52418000</v>
      </c>
      <c r="AJ1416" s="7">
        <v>2043090</v>
      </c>
    </row>
    <row r="1417" spans="2:36" hidden="1" x14ac:dyDescent="0.25">
      <c r="B1417" s="1" t="s">
        <v>1797</v>
      </c>
      <c r="C1417" s="1">
        <v>61411</v>
      </c>
      <c r="D1417" s="3"/>
      <c r="E1417" s="1" t="s">
        <v>9560</v>
      </c>
      <c r="F1417" s="1">
        <v>91205431</v>
      </c>
      <c r="G1417" s="1"/>
      <c r="H1417" s="1"/>
      <c r="I1417" s="1"/>
      <c r="J1417" s="1" t="s">
        <v>9561</v>
      </c>
      <c r="K1417" s="1">
        <v>6302776</v>
      </c>
      <c r="L1417" s="1">
        <v>6422431</v>
      </c>
      <c r="M1417" s="1">
        <v>3012479870</v>
      </c>
      <c r="N1417" s="1" t="s">
        <v>9562</v>
      </c>
      <c r="O1417" s="1">
        <v>18</v>
      </c>
      <c r="P1417" s="1" t="s">
        <v>42</v>
      </c>
      <c r="Q1417" s="1" t="s">
        <v>43</v>
      </c>
      <c r="R1417" s="1" t="s">
        <v>175</v>
      </c>
      <c r="S1417" s="1">
        <v>3</v>
      </c>
      <c r="T1417" s="1" t="s">
        <v>9563</v>
      </c>
      <c r="U1417" s="1" t="s">
        <v>109</v>
      </c>
      <c r="V1417" s="1" t="s">
        <v>30</v>
      </c>
      <c r="W1417" s="1" t="s">
        <v>68</v>
      </c>
      <c r="X1417" s="1" t="s">
        <v>69</v>
      </c>
      <c r="Y1417" s="1">
        <v>7500</v>
      </c>
      <c r="Z1417" s="1" t="s">
        <v>9564</v>
      </c>
      <c r="AA1417" s="1">
        <v>1</v>
      </c>
      <c r="AB1417" s="1" t="s">
        <v>9565</v>
      </c>
      <c r="AC1417" s="1">
        <v>1</v>
      </c>
      <c r="AD1417" s="1" t="s">
        <v>51</v>
      </c>
      <c r="AE1417" s="1" t="s">
        <v>51</v>
      </c>
      <c r="AF1417" s="7">
        <v>710296000</v>
      </c>
      <c r="AG1417" s="7">
        <v>265136000</v>
      </c>
      <c r="AH1417" s="7">
        <v>445160000</v>
      </c>
      <c r="AI1417" s="7">
        <v>1314130000</v>
      </c>
      <c r="AJ1417" s="7">
        <v>156145000</v>
      </c>
    </row>
    <row r="1418" spans="2:36" ht="25.5" hidden="1" x14ac:dyDescent="0.25">
      <c r="B1418" s="1" t="s">
        <v>1797</v>
      </c>
      <c r="C1418" s="1">
        <v>395279</v>
      </c>
      <c r="D1418" s="1"/>
      <c r="E1418" s="1" t="s">
        <v>9566</v>
      </c>
      <c r="F1418" s="1" t="s">
        <v>9567</v>
      </c>
      <c r="G1418" s="1" t="s">
        <v>38</v>
      </c>
      <c r="H1418" s="1">
        <v>94512810</v>
      </c>
      <c r="I1418" s="1" t="s">
        <v>9568</v>
      </c>
      <c r="J1418" s="1" t="s">
        <v>9569</v>
      </c>
      <c r="K1418" s="1">
        <v>6342867</v>
      </c>
      <c r="L1418" s="1"/>
      <c r="M1418" s="1"/>
      <c r="N1418" s="1" t="s">
        <v>9570</v>
      </c>
      <c r="O1418" s="1">
        <v>9</v>
      </c>
      <c r="P1418" s="1" t="s">
        <v>42</v>
      </c>
      <c r="Q1418" s="1" t="s">
        <v>43</v>
      </c>
      <c r="R1418" s="1" t="s">
        <v>9571</v>
      </c>
      <c r="S1418" s="1">
        <v>1</v>
      </c>
      <c r="T1418" s="1" t="s">
        <v>9572</v>
      </c>
      <c r="U1418" s="1" t="s">
        <v>89</v>
      </c>
      <c r="V1418" s="1" t="s">
        <v>30</v>
      </c>
      <c r="W1418" s="1" t="s">
        <v>150</v>
      </c>
      <c r="X1418" s="1" t="s">
        <v>462</v>
      </c>
      <c r="Y1418" s="1">
        <v>4774</v>
      </c>
      <c r="Z1418" s="1" t="s">
        <v>242</v>
      </c>
      <c r="AA1418" s="1">
        <v>0</v>
      </c>
      <c r="AB1418" s="1"/>
      <c r="AC1418" s="1">
        <v>0</v>
      </c>
      <c r="AD1418" s="1" t="s">
        <v>51</v>
      </c>
      <c r="AE1418" s="1" t="s">
        <v>51</v>
      </c>
      <c r="AF1418" s="7">
        <v>709200797</v>
      </c>
      <c r="AG1418" s="7">
        <v>0</v>
      </c>
      <c r="AH1418" s="7">
        <v>0</v>
      </c>
      <c r="AI1418" s="7">
        <v>0</v>
      </c>
      <c r="AJ1418" s="7">
        <v>0</v>
      </c>
    </row>
    <row r="1419" spans="2:36" ht="25.5" hidden="1" x14ac:dyDescent="0.25">
      <c r="B1419" s="1" t="s">
        <v>1797</v>
      </c>
      <c r="C1419" s="1">
        <v>346800</v>
      </c>
      <c r="D1419" s="1"/>
      <c r="E1419" s="1" t="s">
        <v>9573</v>
      </c>
      <c r="F1419" s="1" t="s">
        <v>9574</v>
      </c>
      <c r="G1419" s="1" t="s">
        <v>38</v>
      </c>
      <c r="H1419" s="1">
        <v>37555907</v>
      </c>
      <c r="I1419" s="1" t="s">
        <v>9575</v>
      </c>
      <c r="J1419" s="1" t="s">
        <v>9576</v>
      </c>
      <c r="K1419" s="1">
        <v>3165548314</v>
      </c>
      <c r="L1419" s="1">
        <v>3175011452</v>
      </c>
      <c r="M1419" s="1"/>
      <c r="N1419" s="1" t="s">
        <v>9577</v>
      </c>
      <c r="O1419" s="1">
        <v>2</v>
      </c>
      <c r="P1419" s="1" t="s">
        <v>42</v>
      </c>
      <c r="Q1419" s="1" t="s">
        <v>43</v>
      </c>
      <c r="R1419" s="1" t="s">
        <v>347</v>
      </c>
      <c r="S1419" s="1">
        <v>3</v>
      </c>
      <c r="T1419" s="1" t="s">
        <v>9578</v>
      </c>
      <c r="U1419" s="1" t="s">
        <v>177</v>
      </c>
      <c r="V1419" s="1" t="s">
        <v>30</v>
      </c>
      <c r="W1419" s="1" t="s">
        <v>47</v>
      </c>
      <c r="X1419" s="1" t="s">
        <v>48</v>
      </c>
      <c r="Y1419" s="1">
        <v>4752</v>
      </c>
      <c r="Z1419" s="1" t="s">
        <v>233</v>
      </c>
      <c r="AA1419" s="1">
        <v>1</v>
      </c>
      <c r="AB1419" s="1" t="s">
        <v>9579</v>
      </c>
      <c r="AC1419" s="1">
        <v>1</v>
      </c>
      <c r="AD1419" s="1" t="s">
        <v>51</v>
      </c>
      <c r="AE1419" s="1" t="s">
        <v>51</v>
      </c>
      <c r="AF1419" s="7">
        <v>707690688</v>
      </c>
      <c r="AG1419" s="7">
        <v>384806946</v>
      </c>
      <c r="AH1419" s="7">
        <v>322883742</v>
      </c>
      <c r="AI1419" s="7">
        <v>1567362148</v>
      </c>
      <c r="AJ1419" s="7">
        <v>109676550</v>
      </c>
    </row>
    <row r="1420" spans="2:36" hidden="1" x14ac:dyDescent="0.25">
      <c r="B1420" s="1" t="s">
        <v>1797</v>
      </c>
      <c r="C1420" s="1">
        <v>35545</v>
      </c>
      <c r="D1420" s="3"/>
      <c r="E1420" s="1" t="s">
        <v>9580</v>
      </c>
      <c r="F1420" s="1" t="s">
        <v>9581</v>
      </c>
      <c r="G1420" s="1" t="s">
        <v>38</v>
      </c>
      <c r="H1420" s="1">
        <v>13842995</v>
      </c>
      <c r="I1420" s="1" t="s">
        <v>9582</v>
      </c>
      <c r="J1420" s="1" t="s">
        <v>9583</v>
      </c>
      <c r="K1420" s="1">
        <v>3153050491</v>
      </c>
      <c r="L1420" s="1"/>
      <c r="M1420" s="1"/>
      <c r="N1420" s="1" t="s">
        <v>9584</v>
      </c>
      <c r="O1420" s="1">
        <v>0</v>
      </c>
      <c r="P1420" s="1" t="s">
        <v>42</v>
      </c>
      <c r="Q1420" s="1" t="s">
        <v>43</v>
      </c>
      <c r="R1420" s="1" t="s">
        <v>43</v>
      </c>
      <c r="S1420" s="1">
        <v>8</v>
      </c>
      <c r="T1420" s="1" t="s">
        <v>9585</v>
      </c>
      <c r="U1420" s="1" t="s">
        <v>46</v>
      </c>
      <c r="V1420" s="1" t="s">
        <v>30</v>
      </c>
      <c r="W1420" s="1" t="s">
        <v>47</v>
      </c>
      <c r="X1420" s="1" t="s">
        <v>48</v>
      </c>
      <c r="Y1420" s="1">
        <v>4111</v>
      </c>
      <c r="Z1420" s="1" t="s">
        <v>99</v>
      </c>
      <c r="AA1420" s="1">
        <v>1</v>
      </c>
      <c r="AB1420" s="1" t="s">
        <v>9586</v>
      </c>
      <c r="AC1420" s="1">
        <v>1</v>
      </c>
      <c r="AD1420" s="1" t="s">
        <v>51</v>
      </c>
      <c r="AE1420" s="1" t="s">
        <v>51</v>
      </c>
      <c r="AF1420" s="7">
        <v>706915000</v>
      </c>
      <c r="AG1420" s="7">
        <v>329746000</v>
      </c>
      <c r="AH1420" s="7">
        <v>377169000</v>
      </c>
      <c r="AI1420" s="7">
        <v>0</v>
      </c>
      <c r="AJ1420" s="7">
        <v>0</v>
      </c>
    </row>
    <row r="1421" spans="2:36" hidden="1" x14ac:dyDescent="0.25">
      <c r="B1421" s="1" t="s">
        <v>1797</v>
      </c>
      <c r="C1421" s="1">
        <v>296191</v>
      </c>
      <c r="D1421" s="1"/>
      <c r="E1421" s="1" t="s">
        <v>9587</v>
      </c>
      <c r="F1421" s="1" t="s">
        <v>9588</v>
      </c>
      <c r="G1421" s="1" t="s">
        <v>38</v>
      </c>
      <c r="H1421" s="1">
        <v>63543086</v>
      </c>
      <c r="I1421" s="1" t="s">
        <v>9589</v>
      </c>
      <c r="J1421" s="1" t="s">
        <v>9590</v>
      </c>
      <c r="K1421" s="1">
        <v>6433013</v>
      </c>
      <c r="L1421" s="1">
        <v>3174332626</v>
      </c>
      <c r="M1421" s="1"/>
      <c r="N1421" s="1" t="s">
        <v>9591</v>
      </c>
      <c r="O1421" s="1">
        <v>15</v>
      </c>
      <c r="P1421" s="1" t="s">
        <v>42</v>
      </c>
      <c r="Q1421" s="1" t="s">
        <v>43</v>
      </c>
      <c r="R1421" s="1" t="s">
        <v>687</v>
      </c>
      <c r="S1421" s="1">
        <v>6</v>
      </c>
      <c r="T1421" s="1" t="s">
        <v>9592</v>
      </c>
      <c r="U1421" s="1" t="s">
        <v>67</v>
      </c>
      <c r="V1421" s="1" t="s">
        <v>30</v>
      </c>
      <c r="W1421" s="1" t="s">
        <v>47</v>
      </c>
      <c r="X1421" s="1" t="s">
        <v>48</v>
      </c>
      <c r="Y1421" s="1">
        <v>4731</v>
      </c>
      <c r="Z1421" s="1" t="s">
        <v>657</v>
      </c>
      <c r="AA1421" s="1">
        <v>0</v>
      </c>
      <c r="AB1421" s="1"/>
      <c r="AC1421" s="1">
        <v>0</v>
      </c>
      <c r="AD1421" s="1" t="s">
        <v>51</v>
      </c>
      <c r="AE1421" s="1" t="s">
        <v>51</v>
      </c>
      <c r="AF1421" s="7">
        <v>706724678</v>
      </c>
      <c r="AG1421" s="7">
        <v>481659056</v>
      </c>
      <c r="AH1421" s="7">
        <v>225065622</v>
      </c>
      <c r="AI1421" s="7">
        <v>787818393</v>
      </c>
      <c r="AJ1421" s="7">
        <v>21029117</v>
      </c>
    </row>
    <row r="1422" spans="2:36" ht="25.5" hidden="1" x14ac:dyDescent="0.25">
      <c r="B1422" s="1" t="s">
        <v>1797</v>
      </c>
      <c r="C1422" s="1">
        <v>114511</v>
      </c>
      <c r="D1422" s="3"/>
      <c r="E1422" s="1" t="s">
        <v>9593</v>
      </c>
      <c r="F1422" s="1">
        <v>13870665</v>
      </c>
      <c r="G1422" s="1"/>
      <c r="H1422" s="1"/>
      <c r="I1422" s="1"/>
      <c r="J1422" s="1" t="s">
        <v>9594</v>
      </c>
      <c r="K1422" s="1">
        <v>6913989</v>
      </c>
      <c r="L1422" s="1">
        <v>3164541341</v>
      </c>
      <c r="M1422" s="1"/>
      <c r="N1422" s="1" t="s">
        <v>9595</v>
      </c>
      <c r="O1422" s="1">
        <v>2</v>
      </c>
      <c r="P1422" s="1" t="s">
        <v>42</v>
      </c>
      <c r="Q1422" s="1" t="s">
        <v>43</v>
      </c>
      <c r="R1422" s="1" t="s">
        <v>545</v>
      </c>
      <c r="S1422" s="1">
        <v>3</v>
      </c>
      <c r="T1422" s="1" t="s">
        <v>9596</v>
      </c>
      <c r="U1422" s="1" t="s">
        <v>89</v>
      </c>
      <c r="V1422" s="1" t="s">
        <v>30</v>
      </c>
      <c r="W1422" s="1" t="s">
        <v>68</v>
      </c>
      <c r="X1422" s="1" t="s">
        <v>69</v>
      </c>
      <c r="Y1422" s="1">
        <v>4530</v>
      </c>
      <c r="Z1422" s="1" t="s">
        <v>286</v>
      </c>
      <c r="AA1422" s="1">
        <v>1</v>
      </c>
      <c r="AB1422" s="1" t="s">
        <v>9597</v>
      </c>
      <c r="AC1422" s="1">
        <v>1</v>
      </c>
      <c r="AD1422" s="1" t="s">
        <v>51</v>
      </c>
      <c r="AE1422" s="1" t="s">
        <v>51</v>
      </c>
      <c r="AF1422" s="7">
        <v>706600000</v>
      </c>
      <c r="AG1422" s="7">
        <v>93500000</v>
      </c>
      <c r="AH1422" s="7">
        <v>613100000</v>
      </c>
      <c r="AI1422" s="7">
        <v>159700000</v>
      </c>
      <c r="AJ1422" s="7">
        <v>31000000</v>
      </c>
    </row>
    <row r="1423" spans="2:36" hidden="1" x14ac:dyDescent="0.25">
      <c r="B1423" s="1" t="s">
        <v>1797</v>
      </c>
      <c r="C1423" s="1">
        <v>212019</v>
      </c>
      <c r="D1423" s="1"/>
      <c r="E1423" s="1" t="s">
        <v>9598</v>
      </c>
      <c r="F1423" s="1" t="s">
        <v>9599</v>
      </c>
      <c r="G1423" s="1" t="s">
        <v>38</v>
      </c>
      <c r="H1423" s="1">
        <v>19099033</v>
      </c>
      <c r="I1423" s="1" t="s">
        <v>9600</v>
      </c>
      <c r="J1423" s="1" t="s">
        <v>9601</v>
      </c>
      <c r="K1423" s="1">
        <v>3103228773</v>
      </c>
      <c r="L1423" s="1"/>
      <c r="M1423" s="1"/>
      <c r="N1423" s="1" t="s">
        <v>9602</v>
      </c>
      <c r="O1423" s="1">
        <v>6</v>
      </c>
      <c r="P1423" s="1" t="s">
        <v>42</v>
      </c>
      <c r="Q1423" s="1" t="s">
        <v>43</v>
      </c>
      <c r="R1423" s="1" t="s">
        <v>347</v>
      </c>
      <c r="S1423" s="1">
        <v>3</v>
      </c>
      <c r="T1423" s="1" t="s">
        <v>6783</v>
      </c>
      <c r="U1423" s="1" t="s">
        <v>46</v>
      </c>
      <c r="V1423" s="1" t="s">
        <v>30</v>
      </c>
      <c r="W1423" s="1" t="s">
        <v>47</v>
      </c>
      <c r="X1423" s="1" t="s">
        <v>48</v>
      </c>
      <c r="Y1423" s="1">
        <v>8621</v>
      </c>
      <c r="Z1423" s="1" t="s">
        <v>597</v>
      </c>
      <c r="AA1423" s="1">
        <v>1</v>
      </c>
      <c r="AB1423" s="1" t="s">
        <v>9603</v>
      </c>
      <c r="AC1423" s="1">
        <v>1</v>
      </c>
      <c r="AD1423" s="1" t="s">
        <v>51</v>
      </c>
      <c r="AE1423" s="1" t="s">
        <v>51</v>
      </c>
      <c r="AF1423" s="7">
        <v>705762303</v>
      </c>
      <c r="AG1423" s="7">
        <v>5316000</v>
      </c>
      <c r="AH1423" s="7">
        <v>700446303</v>
      </c>
      <c r="AI1423" s="7">
        <v>785266376</v>
      </c>
      <c r="AJ1423" s="7">
        <v>200358001</v>
      </c>
    </row>
    <row r="1424" spans="2:36" ht="25.5" hidden="1" x14ac:dyDescent="0.25">
      <c r="B1424" s="1" t="s">
        <v>1797</v>
      </c>
      <c r="C1424" s="1">
        <v>283194</v>
      </c>
      <c r="D1424" s="1"/>
      <c r="E1424" s="1" t="s">
        <v>9604</v>
      </c>
      <c r="F1424" s="1" t="s">
        <v>9605</v>
      </c>
      <c r="G1424" s="1" t="s">
        <v>38</v>
      </c>
      <c r="H1424" s="1">
        <v>91486818</v>
      </c>
      <c r="I1424" s="1" t="s">
        <v>9606</v>
      </c>
      <c r="J1424" s="1" t="s">
        <v>9607</v>
      </c>
      <c r="K1424" s="1">
        <v>6713541</v>
      </c>
      <c r="L1424" s="1">
        <v>3102855291</v>
      </c>
      <c r="M1424" s="1"/>
      <c r="N1424" s="1" t="s">
        <v>9608</v>
      </c>
      <c r="O1424" s="1">
        <v>3</v>
      </c>
      <c r="P1424" s="1" t="s">
        <v>42</v>
      </c>
      <c r="Q1424" s="1" t="s">
        <v>43</v>
      </c>
      <c r="R1424" s="1" t="s">
        <v>9609</v>
      </c>
      <c r="S1424" s="1">
        <v>10</v>
      </c>
      <c r="T1424" s="1" t="s">
        <v>9610</v>
      </c>
      <c r="U1424" s="1" t="s">
        <v>46</v>
      </c>
      <c r="V1424" s="1" t="s">
        <v>30</v>
      </c>
      <c r="W1424" s="1" t="s">
        <v>110</v>
      </c>
      <c r="X1424" s="1" t="s">
        <v>48</v>
      </c>
      <c r="Y1424" s="1">
        <v>4530</v>
      </c>
      <c r="Z1424" s="1" t="s">
        <v>286</v>
      </c>
      <c r="AA1424" s="1">
        <v>1</v>
      </c>
      <c r="AB1424" s="1" t="s">
        <v>9611</v>
      </c>
      <c r="AC1424" s="1">
        <v>1</v>
      </c>
      <c r="AD1424" s="1" t="s">
        <v>51</v>
      </c>
      <c r="AE1424" s="1" t="s">
        <v>51</v>
      </c>
      <c r="AF1424" s="7">
        <v>705272978</v>
      </c>
      <c r="AG1424" s="7">
        <v>368914925</v>
      </c>
      <c r="AH1424" s="7">
        <v>336358053</v>
      </c>
      <c r="AI1424" s="7">
        <v>1400210696</v>
      </c>
      <c r="AJ1424" s="7">
        <v>100699082</v>
      </c>
    </row>
    <row r="1425" spans="2:36" hidden="1" x14ac:dyDescent="0.25">
      <c r="B1425" s="1" t="s">
        <v>1797</v>
      </c>
      <c r="C1425" s="1">
        <v>143086</v>
      </c>
      <c r="D1425" s="1" t="s">
        <v>9612</v>
      </c>
      <c r="E1425" s="1" t="s">
        <v>9613</v>
      </c>
      <c r="F1425" s="1" t="s">
        <v>9614</v>
      </c>
      <c r="G1425" s="1" t="s">
        <v>38</v>
      </c>
      <c r="H1425" s="1">
        <v>91229447</v>
      </c>
      <c r="I1425" s="1" t="s">
        <v>9615</v>
      </c>
      <c r="J1425" s="1" t="s">
        <v>9616</v>
      </c>
      <c r="K1425" s="1">
        <v>6329352</v>
      </c>
      <c r="L1425" s="1">
        <v>3166205036</v>
      </c>
      <c r="M1425" s="1"/>
      <c r="N1425" s="1" t="s">
        <v>9617</v>
      </c>
      <c r="O1425" s="1">
        <v>3</v>
      </c>
      <c r="P1425" s="1" t="s">
        <v>42</v>
      </c>
      <c r="Q1425" s="1" t="s">
        <v>43</v>
      </c>
      <c r="R1425" s="1" t="s">
        <v>276</v>
      </c>
      <c r="S1425" s="1">
        <v>13</v>
      </c>
      <c r="T1425" s="1" t="s">
        <v>9618</v>
      </c>
      <c r="U1425" s="1" t="s">
        <v>1252</v>
      </c>
      <c r="V1425" s="1" t="s">
        <v>30</v>
      </c>
      <c r="W1425" s="1" t="s">
        <v>110</v>
      </c>
      <c r="X1425" s="1" t="s">
        <v>48</v>
      </c>
      <c r="Y1425" s="1">
        <v>4111</v>
      </c>
      <c r="Z1425" s="1" t="s">
        <v>99</v>
      </c>
      <c r="AA1425" s="1">
        <v>1</v>
      </c>
      <c r="AB1425" s="1" t="s">
        <v>9619</v>
      </c>
      <c r="AC1425" s="1">
        <v>1</v>
      </c>
      <c r="AD1425" s="1" t="s">
        <v>51</v>
      </c>
      <c r="AE1425" s="1" t="s">
        <v>51</v>
      </c>
      <c r="AF1425" s="7">
        <v>705029200</v>
      </c>
      <c r="AG1425" s="7">
        <v>6022745</v>
      </c>
      <c r="AH1425" s="7">
        <v>699006455</v>
      </c>
      <c r="AI1425" s="7">
        <v>23006716</v>
      </c>
      <c r="AJ1425" s="7">
        <v>-47655617</v>
      </c>
    </row>
    <row r="1426" spans="2:36" ht="25.5" hidden="1" x14ac:dyDescent="0.25">
      <c r="B1426" s="1" t="s">
        <v>1797</v>
      </c>
      <c r="C1426" s="1">
        <v>361981</v>
      </c>
      <c r="D1426" s="1" t="s">
        <v>9620</v>
      </c>
      <c r="E1426" s="1" t="s">
        <v>9620</v>
      </c>
      <c r="F1426" s="1" t="s">
        <v>9621</v>
      </c>
      <c r="G1426" s="1" t="s">
        <v>38</v>
      </c>
      <c r="H1426" s="1">
        <v>63344104</v>
      </c>
      <c r="I1426" s="1" t="s">
        <v>5838</v>
      </c>
      <c r="J1426" s="1" t="s">
        <v>9622</v>
      </c>
      <c r="K1426" s="1">
        <v>3143593573</v>
      </c>
      <c r="L1426" s="1">
        <v>6848514</v>
      </c>
      <c r="M1426" s="1">
        <v>3174021324</v>
      </c>
      <c r="N1426" s="1" t="s">
        <v>9623</v>
      </c>
      <c r="O1426" s="1">
        <v>1</v>
      </c>
      <c r="P1426" s="1" t="s">
        <v>42</v>
      </c>
      <c r="Q1426" s="1" t="s">
        <v>43</v>
      </c>
      <c r="R1426" s="1" t="s">
        <v>97</v>
      </c>
      <c r="S1426" s="1">
        <v>12</v>
      </c>
      <c r="T1426" s="1" t="s">
        <v>9624</v>
      </c>
      <c r="U1426" s="1" t="s">
        <v>89</v>
      </c>
      <c r="V1426" s="1" t="s">
        <v>30</v>
      </c>
      <c r="W1426" s="1" t="s">
        <v>47</v>
      </c>
      <c r="X1426" s="1" t="s">
        <v>48</v>
      </c>
      <c r="Y1426" s="1">
        <v>6810</v>
      </c>
      <c r="Z1426" s="1" t="s">
        <v>119</v>
      </c>
      <c r="AA1426" s="1">
        <v>1</v>
      </c>
      <c r="AB1426" s="1" t="s">
        <v>9625</v>
      </c>
      <c r="AC1426" s="1">
        <v>1</v>
      </c>
      <c r="AD1426" s="1" t="s">
        <v>51</v>
      </c>
      <c r="AE1426" s="1" t="s">
        <v>51</v>
      </c>
      <c r="AF1426" s="7">
        <v>704968025</v>
      </c>
      <c r="AG1426" s="7">
        <v>537081618</v>
      </c>
      <c r="AH1426" s="7">
        <v>167886407</v>
      </c>
      <c r="AI1426" s="7">
        <v>45227035</v>
      </c>
      <c r="AJ1426" s="7">
        <v>397487</v>
      </c>
    </row>
    <row r="1427" spans="2:36" ht="38.25" hidden="1" x14ac:dyDescent="0.25">
      <c r="B1427" s="1" t="s">
        <v>1797</v>
      </c>
      <c r="C1427" s="1">
        <v>327145</v>
      </c>
      <c r="D1427" s="1"/>
      <c r="E1427" s="1" t="s">
        <v>9626</v>
      </c>
      <c r="F1427" s="1" t="s">
        <v>9627</v>
      </c>
      <c r="G1427" s="1" t="s">
        <v>38</v>
      </c>
      <c r="H1427" s="1">
        <v>91282210</v>
      </c>
      <c r="I1427" s="1" t="s">
        <v>3255</v>
      </c>
      <c r="J1427" s="1" t="s">
        <v>9628</v>
      </c>
      <c r="K1427" s="1">
        <v>6701515</v>
      </c>
      <c r="L1427" s="1">
        <v>3158708436</v>
      </c>
      <c r="M1427" s="1"/>
      <c r="N1427" s="1" t="s">
        <v>9629</v>
      </c>
      <c r="O1427" s="1">
        <v>4</v>
      </c>
      <c r="P1427" s="1" t="s">
        <v>42</v>
      </c>
      <c r="Q1427" s="1" t="s">
        <v>43</v>
      </c>
      <c r="R1427" s="1" t="s">
        <v>611</v>
      </c>
      <c r="S1427" s="1">
        <v>13</v>
      </c>
      <c r="T1427" s="1" t="s">
        <v>7685</v>
      </c>
      <c r="U1427" s="1" t="s">
        <v>460</v>
      </c>
      <c r="V1427" s="1" t="s">
        <v>30</v>
      </c>
      <c r="W1427" s="1" t="s">
        <v>47</v>
      </c>
      <c r="X1427" s="1" t="s">
        <v>48</v>
      </c>
      <c r="Y1427" s="1">
        <v>4761</v>
      </c>
      <c r="Z1427" s="1" t="s">
        <v>452</v>
      </c>
      <c r="AA1427" s="1">
        <v>1</v>
      </c>
      <c r="AB1427" s="1" t="s">
        <v>9630</v>
      </c>
      <c r="AC1427" s="1">
        <v>1</v>
      </c>
      <c r="AD1427" s="1" t="s">
        <v>51</v>
      </c>
      <c r="AE1427" s="1" t="s">
        <v>51</v>
      </c>
      <c r="AF1427" s="7">
        <v>703571000</v>
      </c>
      <c r="AG1427" s="7">
        <v>32713000</v>
      </c>
      <c r="AH1427" s="7">
        <v>670858000</v>
      </c>
      <c r="AI1427" s="7">
        <v>972296000</v>
      </c>
      <c r="AJ1427" s="7">
        <v>67806000</v>
      </c>
    </row>
    <row r="1428" spans="2:36" ht="25.5" hidden="1" x14ac:dyDescent="0.25">
      <c r="B1428" s="1" t="s">
        <v>1797</v>
      </c>
      <c r="C1428" s="1">
        <v>61188</v>
      </c>
      <c r="D1428" s="3"/>
      <c r="E1428" s="1" t="s">
        <v>9631</v>
      </c>
      <c r="F1428" s="1">
        <v>37838672</v>
      </c>
      <c r="G1428" s="1"/>
      <c r="H1428" s="1"/>
      <c r="I1428" s="1"/>
      <c r="J1428" s="1" t="s">
        <v>9632</v>
      </c>
      <c r="K1428" s="1">
        <v>6455021</v>
      </c>
      <c r="L1428" s="1">
        <v>6451402</v>
      </c>
      <c r="M1428" s="1"/>
      <c r="N1428" s="1" t="s">
        <v>9633</v>
      </c>
      <c r="O1428" s="1">
        <v>4</v>
      </c>
      <c r="P1428" s="1" t="s">
        <v>42</v>
      </c>
      <c r="Q1428" s="1" t="s">
        <v>43</v>
      </c>
      <c r="R1428" s="1" t="s">
        <v>77</v>
      </c>
      <c r="S1428" s="1">
        <v>13</v>
      </c>
      <c r="T1428" s="1" t="s">
        <v>9634</v>
      </c>
      <c r="U1428" s="1" t="s">
        <v>89</v>
      </c>
      <c r="V1428" s="1" t="s">
        <v>30</v>
      </c>
      <c r="W1428" s="1" t="s">
        <v>68</v>
      </c>
      <c r="X1428" s="1" t="s">
        <v>69</v>
      </c>
      <c r="Y1428" s="1">
        <v>4774</v>
      </c>
      <c r="Z1428" s="1" t="s">
        <v>242</v>
      </c>
      <c r="AA1428" s="1">
        <v>1</v>
      </c>
      <c r="AB1428" s="1" t="s">
        <v>9635</v>
      </c>
      <c r="AC1428" s="1">
        <v>1</v>
      </c>
      <c r="AD1428" s="1" t="s">
        <v>51</v>
      </c>
      <c r="AE1428" s="1" t="s">
        <v>51</v>
      </c>
      <c r="AF1428" s="7">
        <v>702380000</v>
      </c>
      <c r="AG1428" s="7">
        <v>0</v>
      </c>
      <c r="AH1428" s="7">
        <v>702380000</v>
      </c>
      <c r="AI1428" s="7">
        <v>160152000</v>
      </c>
      <c r="AJ1428" s="7">
        <v>39720000</v>
      </c>
    </row>
    <row r="1429" spans="2:36" hidden="1" x14ac:dyDescent="0.25">
      <c r="B1429" s="1" t="s">
        <v>1797</v>
      </c>
      <c r="C1429" s="1">
        <v>130710</v>
      </c>
      <c r="D1429" s="3"/>
      <c r="E1429" s="1" t="s">
        <v>9636</v>
      </c>
      <c r="F1429" s="1" t="s">
        <v>9637</v>
      </c>
      <c r="G1429" s="1" t="s">
        <v>38</v>
      </c>
      <c r="H1429" s="1">
        <v>91232759</v>
      </c>
      <c r="I1429" s="1" t="s">
        <v>9638</v>
      </c>
      <c r="J1429" s="1" t="s">
        <v>9639</v>
      </c>
      <c r="K1429" s="1">
        <v>3017838923</v>
      </c>
      <c r="L1429" s="1">
        <v>3002687963</v>
      </c>
      <c r="M1429" s="1">
        <v>3157842930</v>
      </c>
      <c r="N1429" s="1" t="s">
        <v>9640</v>
      </c>
      <c r="O1429" s="1">
        <v>1</v>
      </c>
      <c r="P1429" s="1" t="s">
        <v>42</v>
      </c>
      <c r="Q1429" s="1" t="s">
        <v>43</v>
      </c>
      <c r="R1429" s="1" t="s">
        <v>65</v>
      </c>
      <c r="S1429" s="1">
        <v>15</v>
      </c>
      <c r="T1429" s="1" t="s">
        <v>9641</v>
      </c>
      <c r="U1429" s="1" t="s">
        <v>89</v>
      </c>
      <c r="V1429" s="1" t="s">
        <v>30</v>
      </c>
      <c r="W1429" s="1" t="s">
        <v>110</v>
      </c>
      <c r="X1429" s="1" t="s">
        <v>48</v>
      </c>
      <c r="Y1429" s="1">
        <v>8699</v>
      </c>
      <c r="Z1429" s="1" t="s">
        <v>160</v>
      </c>
      <c r="AA1429" s="1">
        <v>1</v>
      </c>
      <c r="AB1429" s="1" t="s">
        <v>9636</v>
      </c>
      <c r="AC1429" s="1">
        <v>1</v>
      </c>
      <c r="AD1429" s="1" t="s">
        <v>51</v>
      </c>
      <c r="AE1429" s="1" t="s">
        <v>51</v>
      </c>
      <c r="AF1429" s="7">
        <v>702000000</v>
      </c>
      <c r="AG1429" s="7">
        <v>0</v>
      </c>
      <c r="AH1429" s="7">
        <v>702000000</v>
      </c>
      <c r="AI1429" s="7">
        <v>185000000</v>
      </c>
      <c r="AJ1429" s="7">
        <v>20000000</v>
      </c>
    </row>
    <row r="1430" spans="2:36" hidden="1" x14ac:dyDescent="0.25">
      <c r="B1430" s="1" t="s">
        <v>1797</v>
      </c>
      <c r="C1430" s="1">
        <v>347552</v>
      </c>
      <c r="D1430" s="1"/>
      <c r="E1430" s="1" t="s">
        <v>9642</v>
      </c>
      <c r="F1430" s="1" t="s">
        <v>9643</v>
      </c>
      <c r="G1430" s="1" t="s">
        <v>38</v>
      </c>
      <c r="H1430" s="1">
        <v>91266887</v>
      </c>
      <c r="I1430" s="1" t="s">
        <v>9644</v>
      </c>
      <c r="J1430" s="1" t="s">
        <v>9645</v>
      </c>
      <c r="K1430" s="1">
        <v>3153192279</v>
      </c>
      <c r="L1430" s="1">
        <v>6941221</v>
      </c>
      <c r="M1430" s="1">
        <v>3506572707</v>
      </c>
      <c r="N1430" s="1" t="s">
        <v>9646</v>
      </c>
      <c r="O1430" s="1">
        <v>5</v>
      </c>
      <c r="P1430" s="1" t="s">
        <v>42</v>
      </c>
      <c r="Q1430" s="1" t="s">
        <v>43</v>
      </c>
      <c r="R1430" s="1" t="s">
        <v>696</v>
      </c>
      <c r="S1430" s="1">
        <v>10</v>
      </c>
      <c r="T1430" s="1" t="s">
        <v>1854</v>
      </c>
      <c r="U1430" s="1" t="s">
        <v>67</v>
      </c>
      <c r="V1430" s="1" t="s">
        <v>30</v>
      </c>
      <c r="W1430" s="1" t="s">
        <v>47</v>
      </c>
      <c r="X1430" s="1" t="s">
        <v>48</v>
      </c>
      <c r="Y1430" s="1">
        <v>7111</v>
      </c>
      <c r="Z1430" s="1" t="s">
        <v>650</v>
      </c>
      <c r="AA1430" s="1">
        <v>0</v>
      </c>
      <c r="AB1430" s="1"/>
      <c r="AC1430" s="1">
        <v>0</v>
      </c>
      <c r="AD1430" s="1" t="s">
        <v>51</v>
      </c>
      <c r="AE1430" s="1" t="s">
        <v>51</v>
      </c>
      <c r="AF1430" s="7">
        <v>701957431</v>
      </c>
      <c r="AG1430" s="7">
        <v>232411519</v>
      </c>
      <c r="AH1430" s="7">
        <v>469545912</v>
      </c>
      <c r="AI1430" s="7">
        <v>578017802</v>
      </c>
      <c r="AJ1430" s="7">
        <v>-15744848</v>
      </c>
    </row>
    <row r="1431" spans="2:36" hidden="1" x14ac:dyDescent="0.25">
      <c r="B1431" s="1" t="s">
        <v>1797</v>
      </c>
      <c r="C1431" s="1">
        <v>141090</v>
      </c>
      <c r="D1431" s="3"/>
      <c r="E1431" s="1" t="s">
        <v>9647</v>
      </c>
      <c r="F1431" s="1" t="s">
        <v>9648</v>
      </c>
      <c r="G1431" s="1" t="s">
        <v>38</v>
      </c>
      <c r="H1431" s="1">
        <v>8431231</v>
      </c>
      <c r="I1431" s="1" t="s">
        <v>9378</v>
      </c>
      <c r="J1431" s="1" t="s">
        <v>9345</v>
      </c>
      <c r="K1431" s="1">
        <v>6186888</v>
      </c>
      <c r="L1431" s="1"/>
      <c r="M1431" s="1"/>
      <c r="N1431" s="1" t="s">
        <v>9649</v>
      </c>
      <c r="O1431" s="1">
        <v>0</v>
      </c>
      <c r="P1431" s="1" t="s">
        <v>42</v>
      </c>
      <c r="Q1431" s="1" t="s">
        <v>43</v>
      </c>
      <c r="R1431" s="1"/>
      <c r="S1431" s="1"/>
      <c r="T1431" s="1" t="s">
        <v>9347</v>
      </c>
      <c r="U1431" s="1" t="s">
        <v>89</v>
      </c>
      <c r="V1431" s="1" t="s">
        <v>30</v>
      </c>
      <c r="W1431" s="1" t="s">
        <v>47</v>
      </c>
      <c r="X1431" s="1" t="s">
        <v>48</v>
      </c>
      <c r="Y1431" s="1">
        <v>150</v>
      </c>
      <c r="Z1431" s="1" t="s">
        <v>269</v>
      </c>
      <c r="AA1431" s="1">
        <v>1</v>
      </c>
      <c r="AB1431" s="1" t="s">
        <v>9647</v>
      </c>
      <c r="AC1431" s="1">
        <v>1</v>
      </c>
      <c r="AD1431" s="1" t="s">
        <v>51</v>
      </c>
      <c r="AE1431" s="1" t="s">
        <v>51</v>
      </c>
      <c r="AF1431" s="7">
        <v>701781000</v>
      </c>
      <c r="AG1431" s="7">
        <v>1725000</v>
      </c>
      <c r="AH1431" s="7">
        <v>700056000</v>
      </c>
      <c r="AI1431" s="7">
        <v>0</v>
      </c>
      <c r="AJ1431" s="7">
        <v>-2925000</v>
      </c>
    </row>
    <row r="1432" spans="2:36" ht="25.5" hidden="1" x14ac:dyDescent="0.25">
      <c r="B1432" s="1" t="s">
        <v>1797</v>
      </c>
      <c r="C1432" s="1">
        <v>191504</v>
      </c>
      <c r="D1432" s="3"/>
      <c r="E1432" s="1" t="s">
        <v>9650</v>
      </c>
      <c r="F1432" s="1" t="s">
        <v>9651</v>
      </c>
      <c r="G1432" s="1" t="s">
        <v>38</v>
      </c>
      <c r="H1432" s="1">
        <v>91159878</v>
      </c>
      <c r="I1432" s="1" t="s">
        <v>9652</v>
      </c>
      <c r="J1432" s="1" t="s">
        <v>9653</v>
      </c>
      <c r="K1432" s="1">
        <v>3168306662</v>
      </c>
      <c r="L1432" s="1">
        <v>3168753988</v>
      </c>
      <c r="M1432" s="1">
        <v>6953960</v>
      </c>
      <c r="N1432" s="1" t="s">
        <v>9654</v>
      </c>
      <c r="O1432" s="1">
        <v>5</v>
      </c>
      <c r="P1432" s="1" t="s">
        <v>42</v>
      </c>
      <c r="Q1432" s="1" t="s">
        <v>43</v>
      </c>
      <c r="R1432" s="1" t="s">
        <v>871</v>
      </c>
      <c r="S1432" s="1">
        <v>10</v>
      </c>
      <c r="T1432" s="1" t="s">
        <v>9655</v>
      </c>
      <c r="U1432" s="1" t="s">
        <v>89</v>
      </c>
      <c r="V1432" s="1" t="s">
        <v>30</v>
      </c>
      <c r="W1432" s="1" t="s">
        <v>110</v>
      </c>
      <c r="X1432" s="1" t="s">
        <v>48</v>
      </c>
      <c r="Y1432" s="1">
        <v>7210</v>
      </c>
      <c r="Z1432" s="1" t="s">
        <v>6771</v>
      </c>
      <c r="AA1432" s="1">
        <v>1</v>
      </c>
      <c r="AB1432" s="1" t="s">
        <v>9650</v>
      </c>
      <c r="AC1432" s="1">
        <v>1</v>
      </c>
      <c r="AD1432" s="1" t="s">
        <v>51</v>
      </c>
      <c r="AE1432" s="1" t="s">
        <v>51</v>
      </c>
      <c r="AF1432" s="7">
        <v>701548215</v>
      </c>
      <c r="AG1432" s="7">
        <v>216110889</v>
      </c>
      <c r="AH1432" s="7">
        <v>485437326</v>
      </c>
      <c r="AI1432" s="7">
        <v>573692911</v>
      </c>
      <c r="AJ1432" s="7">
        <v>0</v>
      </c>
    </row>
    <row r="1433" spans="2:36" ht="25.5" hidden="1" x14ac:dyDescent="0.25">
      <c r="B1433" s="1" t="s">
        <v>1797</v>
      </c>
      <c r="C1433" s="1">
        <v>158574</v>
      </c>
      <c r="D1433" s="3"/>
      <c r="E1433" s="1" t="s">
        <v>9656</v>
      </c>
      <c r="F1433" s="1" t="s">
        <v>9657</v>
      </c>
      <c r="G1433" s="1" t="s">
        <v>38</v>
      </c>
      <c r="H1433" s="1">
        <v>63539502</v>
      </c>
      <c r="I1433" s="1" t="s">
        <v>9658</v>
      </c>
      <c r="J1433" s="1" t="s">
        <v>9659</v>
      </c>
      <c r="K1433" s="1">
        <v>6432722</v>
      </c>
      <c r="L1433" s="1">
        <v>6914024</v>
      </c>
      <c r="M1433" s="1"/>
      <c r="N1433" s="1" t="s">
        <v>9660</v>
      </c>
      <c r="O1433" s="1">
        <v>5</v>
      </c>
      <c r="P1433" s="1" t="s">
        <v>42</v>
      </c>
      <c r="Q1433" s="1" t="s">
        <v>43</v>
      </c>
      <c r="R1433" s="1" t="s">
        <v>97</v>
      </c>
      <c r="S1433" s="1">
        <v>12</v>
      </c>
      <c r="T1433" s="1" t="s">
        <v>9661</v>
      </c>
      <c r="U1433" s="1" t="s">
        <v>1714</v>
      </c>
      <c r="V1433" s="1" t="s">
        <v>30</v>
      </c>
      <c r="W1433" s="1" t="s">
        <v>47</v>
      </c>
      <c r="X1433" s="1" t="s">
        <v>48</v>
      </c>
      <c r="Y1433" s="1">
        <v>8692</v>
      </c>
      <c r="Z1433" s="1" t="s">
        <v>1696</v>
      </c>
      <c r="AA1433" s="1">
        <v>1</v>
      </c>
      <c r="AB1433" s="1" t="s">
        <v>9662</v>
      </c>
      <c r="AC1433" s="1">
        <v>1</v>
      </c>
      <c r="AD1433" s="1" t="s">
        <v>51</v>
      </c>
      <c r="AE1433" s="1" t="s">
        <v>51</v>
      </c>
      <c r="AF1433" s="7">
        <v>701099733</v>
      </c>
      <c r="AG1433" s="7">
        <v>200923925</v>
      </c>
      <c r="AH1433" s="7">
        <v>500175808</v>
      </c>
      <c r="AI1433" s="7">
        <v>1403824256</v>
      </c>
      <c r="AJ1433" s="7">
        <v>160576345</v>
      </c>
    </row>
    <row r="1434" spans="2:36" hidden="1" x14ac:dyDescent="0.25">
      <c r="B1434" s="1" t="s">
        <v>1797</v>
      </c>
      <c r="C1434" s="1">
        <v>290759</v>
      </c>
      <c r="D1434" s="1"/>
      <c r="E1434" s="1" t="s">
        <v>9663</v>
      </c>
      <c r="F1434" s="1" t="s">
        <v>9664</v>
      </c>
      <c r="G1434" s="1" t="s">
        <v>38</v>
      </c>
      <c r="H1434" s="1">
        <v>13703010</v>
      </c>
      <c r="I1434" s="1" t="s">
        <v>2210</v>
      </c>
      <c r="J1434" s="1" t="s">
        <v>9665</v>
      </c>
      <c r="K1434" s="1">
        <v>3176384203</v>
      </c>
      <c r="L1434" s="1">
        <v>3175150068</v>
      </c>
      <c r="M1434" s="1">
        <v>9365021</v>
      </c>
      <c r="N1434" s="1" t="s">
        <v>1794</v>
      </c>
      <c r="O1434" s="1">
        <v>20</v>
      </c>
      <c r="P1434" s="1" t="s">
        <v>42</v>
      </c>
      <c r="Q1434" s="1" t="s">
        <v>43</v>
      </c>
      <c r="R1434" s="1" t="s">
        <v>871</v>
      </c>
      <c r="S1434" s="1">
        <v>10</v>
      </c>
      <c r="T1434" s="1" t="s">
        <v>1835</v>
      </c>
      <c r="U1434" s="1" t="s">
        <v>556</v>
      </c>
      <c r="V1434" s="1" t="s">
        <v>30</v>
      </c>
      <c r="W1434" s="1" t="s">
        <v>47</v>
      </c>
      <c r="X1434" s="1" t="s">
        <v>48</v>
      </c>
      <c r="Y1434" s="1">
        <v>1410</v>
      </c>
      <c r="Z1434" s="1" t="s">
        <v>594</v>
      </c>
      <c r="AA1434" s="1">
        <v>0</v>
      </c>
      <c r="AB1434" s="1"/>
      <c r="AC1434" s="1">
        <v>0</v>
      </c>
      <c r="AD1434" s="1" t="s">
        <v>51</v>
      </c>
      <c r="AE1434" s="1" t="s">
        <v>51</v>
      </c>
      <c r="AF1434" s="7">
        <v>700655494</v>
      </c>
      <c r="AG1434" s="7">
        <v>471266234</v>
      </c>
      <c r="AH1434" s="7">
        <v>229389260</v>
      </c>
      <c r="AI1434" s="7">
        <v>1457280859</v>
      </c>
      <c r="AJ1434" s="7">
        <v>260417138</v>
      </c>
    </row>
    <row r="1435" spans="2:36" hidden="1" x14ac:dyDescent="0.25">
      <c r="B1435" s="1" t="s">
        <v>1797</v>
      </c>
      <c r="C1435" s="1">
        <v>234188</v>
      </c>
      <c r="D1435" s="1"/>
      <c r="E1435" s="1" t="s">
        <v>9666</v>
      </c>
      <c r="F1435" s="1" t="s">
        <v>9667</v>
      </c>
      <c r="G1435" s="1" t="s">
        <v>38</v>
      </c>
      <c r="H1435" s="1">
        <v>40768564</v>
      </c>
      <c r="I1435" s="1" t="s">
        <v>9668</v>
      </c>
      <c r="J1435" s="1" t="s">
        <v>9669</v>
      </c>
      <c r="K1435" s="1">
        <v>6851424</v>
      </c>
      <c r="L1435" s="1">
        <v>3004941066</v>
      </c>
      <c r="M1435" s="1"/>
      <c r="N1435" s="1" t="s">
        <v>9670</v>
      </c>
      <c r="O1435" s="1">
        <v>8</v>
      </c>
      <c r="P1435" s="1" t="s">
        <v>42</v>
      </c>
      <c r="Q1435" s="1" t="s">
        <v>43</v>
      </c>
      <c r="R1435" s="1" t="s">
        <v>871</v>
      </c>
      <c r="S1435" s="1">
        <v>10</v>
      </c>
      <c r="T1435" s="1" t="s">
        <v>9671</v>
      </c>
      <c r="U1435" s="1" t="s">
        <v>686</v>
      </c>
      <c r="V1435" s="1" t="s">
        <v>30</v>
      </c>
      <c r="W1435" s="1" t="s">
        <v>47</v>
      </c>
      <c r="X1435" s="1" t="s">
        <v>48</v>
      </c>
      <c r="Y1435" s="1">
        <v>7120</v>
      </c>
      <c r="Z1435" s="1" t="s">
        <v>471</v>
      </c>
      <c r="AA1435" s="1">
        <v>1</v>
      </c>
      <c r="AB1435" s="1" t="s">
        <v>9672</v>
      </c>
      <c r="AC1435" s="1">
        <v>1</v>
      </c>
      <c r="AD1435" s="1"/>
      <c r="AE1435" s="1" t="s">
        <v>51</v>
      </c>
      <c r="AF1435" s="7">
        <v>700441000</v>
      </c>
      <c r="AG1435" s="7">
        <v>132920000</v>
      </c>
      <c r="AH1435" s="7">
        <v>567521000</v>
      </c>
      <c r="AI1435" s="7">
        <v>550190000</v>
      </c>
      <c r="AJ1435" s="7">
        <v>14098000</v>
      </c>
    </row>
    <row r="1436" spans="2:36" ht="25.5" hidden="1" x14ac:dyDescent="0.25">
      <c r="B1436" s="1" t="s">
        <v>1797</v>
      </c>
      <c r="C1436" s="1">
        <v>219726</v>
      </c>
      <c r="D1436" s="1"/>
      <c r="E1436" s="1" t="s">
        <v>9673</v>
      </c>
      <c r="F1436" s="1">
        <v>91360721</v>
      </c>
      <c r="G1436" s="1"/>
      <c r="H1436" s="1"/>
      <c r="I1436" s="1"/>
      <c r="J1436" s="1" t="s">
        <v>9674</v>
      </c>
      <c r="K1436" s="1">
        <v>6716106</v>
      </c>
      <c r="L1436" s="1">
        <v>6715704</v>
      </c>
      <c r="M1436" s="1">
        <v>3002644990</v>
      </c>
      <c r="N1436" s="1" t="s">
        <v>9675</v>
      </c>
      <c r="O1436" s="1">
        <v>7</v>
      </c>
      <c r="P1436" s="1" t="s">
        <v>42</v>
      </c>
      <c r="Q1436" s="1" t="s">
        <v>43</v>
      </c>
      <c r="R1436" s="1" t="s">
        <v>545</v>
      </c>
      <c r="S1436" s="1">
        <v>3</v>
      </c>
      <c r="T1436" s="1" t="s">
        <v>8118</v>
      </c>
      <c r="U1436" s="1" t="s">
        <v>46</v>
      </c>
      <c r="V1436" s="1" t="s">
        <v>30</v>
      </c>
      <c r="W1436" s="1" t="s">
        <v>68</v>
      </c>
      <c r="X1436" s="1" t="s">
        <v>69</v>
      </c>
      <c r="Y1436" s="1">
        <v>4752</v>
      </c>
      <c r="Z1436" s="1" t="s">
        <v>233</v>
      </c>
      <c r="AA1436" s="1">
        <v>2</v>
      </c>
      <c r="AB1436" s="1" t="s">
        <v>9676</v>
      </c>
      <c r="AC1436" s="1">
        <v>2</v>
      </c>
      <c r="AD1436" s="1" t="s">
        <v>51</v>
      </c>
      <c r="AE1436" s="1" t="s">
        <v>51</v>
      </c>
      <c r="AF1436" s="7">
        <v>699854508</v>
      </c>
      <c r="AG1436" s="7">
        <v>334508873</v>
      </c>
      <c r="AH1436" s="7">
        <v>365345635</v>
      </c>
      <c r="AI1436" s="7">
        <v>976125854</v>
      </c>
      <c r="AJ1436" s="7">
        <v>0</v>
      </c>
    </row>
    <row r="1437" spans="2:36" hidden="1" x14ac:dyDescent="0.25">
      <c r="B1437" s="1" t="s">
        <v>1797</v>
      </c>
      <c r="C1437" s="1">
        <v>314130</v>
      </c>
      <c r="D1437" s="1"/>
      <c r="E1437" s="1" t="s">
        <v>9677</v>
      </c>
      <c r="F1437" s="1" t="s">
        <v>9678</v>
      </c>
      <c r="G1437" s="1" t="s">
        <v>38</v>
      </c>
      <c r="H1437" s="1">
        <v>63511995</v>
      </c>
      <c r="I1437" s="1" t="s">
        <v>4368</v>
      </c>
      <c r="J1437" s="1" t="s">
        <v>9679</v>
      </c>
      <c r="K1437" s="1">
        <v>6323434</v>
      </c>
      <c r="L1437" s="1">
        <v>3157829363</v>
      </c>
      <c r="M1437" s="1"/>
      <c r="N1437" s="1" t="s">
        <v>4370</v>
      </c>
      <c r="O1437" s="1">
        <v>7</v>
      </c>
      <c r="P1437" s="1" t="s">
        <v>42</v>
      </c>
      <c r="Q1437" s="1" t="s">
        <v>43</v>
      </c>
      <c r="R1437" s="1" t="s">
        <v>611</v>
      </c>
      <c r="S1437" s="1">
        <v>13</v>
      </c>
      <c r="T1437" s="1" t="s">
        <v>9248</v>
      </c>
      <c r="U1437" s="1" t="s">
        <v>109</v>
      </c>
      <c r="V1437" s="1" t="s">
        <v>30</v>
      </c>
      <c r="W1437" s="1" t="s">
        <v>110</v>
      </c>
      <c r="X1437" s="1" t="s">
        <v>48</v>
      </c>
      <c r="Y1437" s="1">
        <v>6621</v>
      </c>
      <c r="Z1437" s="1" t="s">
        <v>690</v>
      </c>
      <c r="AA1437" s="1">
        <v>1</v>
      </c>
      <c r="AB1437" s="1" t="s">
        <v>9677</v>
      </c>
      <c r="AC1437" s="1">
        <v>1</v>
      </c>
      <c r="AD1437" s="1" t="s">
        <v>51</v>
      </c>
      <c r="AE1437" s="1" t="s">
        <v>51</v>
      </c>
      <c r="AF1437" s="7">
        <v>699797331</v>
      </c>
      <c r="AG1437" s="7">
        <v>411475754</v>
      </c>
      <c r="AH1437" s="7">
        <v>288321577</v>
      </c>
      <c r="AI1437" s="7">
        <v>526176196</v>
      </c>
      <c r="AJ1437" s="7">
        <v>95402784</v>
      </c>
    </row>
    <row r="1438" spans="2:36" ht="25.5" hidden="1" x14ac:dyDescent="0.25">
      <c r="B1438" s="1" t="s">
        <v>1797</v>
      </c>
      <c r="C1438" s="1">
        <v>446577</v>
      </c>
      <c r="D1438" s="1"/>
      <c r="E1438" s="1" t="s">
        <v>9680</v>
      </c>
      <c r="F1438" s="1" t="s">
        <v>9681</v>
      </c>
      <c r="G1438" s="1" t="s">
        <v>38</v>
      </c>
      <c r="H1438" s="1">
        <v>37844817</v>
      </c>
      <c r="I1438" s="1" t="s">
        <v>9682</v>
      </c>
      <c r="J1438" s="1" t="s">
        <v>9683</v>
      </c>
      <c r="K1438" s="1">
        <v>3152571824</v>
      </c>
      <c r="L1438" s="1"/>
      <c r="M1438" s="1"/>
      <c r="N1438" s="1" t="s">
        <v>9684</v>
      </c>
      <c r="O1438" s="1">
        <v>0</v>
      </c>
      <c r="P1438" s="1" t="s">
        <v>42</v>
      </c>
      <c r="Q1438" s="1" t="s">
        <v>43</v>
      </c>
      <c r="R1438" s="1" t="s">
        <v>5101</v>
      </c>
      <c r="S1438" s="1">
        <v>13</v>
      </c>
      <c r="T1438" s="1" t="s">
        <v>9685</v>
      </c>
      <c r="U1438" s="1" t="s">
        <v>89</v>
      </c>
      <c r="V1438" s="1" t="s">
        <v>30</v>
      </c>
      <c r="W1438" s="1" t="s">
        <v>47</v>
      </c>
      <c r="X1438" s="1" t="s">
        <v>48</v>
      </c>
      <c r="Y1438" s="1">
        <v>6810</v>
      </c>
      <c r="Z1438" s="1" t="s">
        <v>119</v>
      </c>
      <c r="AA1438" s="1">
        <v>0</v>
      </c>
      <c r="AB1438" s="1"/>
      <c r="AC1438" s="1">
        <v>0</v>
      </c>
      <c r="AD1438" s="1" t="s">
        <v>51</v>
      </c>
      <c r="AE1438" s="1" t="s">
        <v>51</v>
      </c>
      <c r="AF1438" s="7">
        <v>699385000</v>
      </c>
      <c r="AG1438" s="7">
        <v>390412055</v>
      </c>
      <c r="AH1438" s="7">
        <v>308972945</v>
      </c>
      <c r="AI1438" s="7">
        <v>0</v>
      </c>
      <c r="AJ1438" s="7">
        <v>0</v>
      </c>
    </row>
    <row r="1439" spans="2:36" ht="25.5" hidden="1" x14ac:dyDescent="0.25">
      <c r="B1439" s="1" t="s">
        <v>1797</v>
      </c>
      <c r="C1439" s="1">
        <v>50668</v>
      </c>
      <c r="D1439" s="1" t="s">
        <v>9686</v>
      </c>
      <c r="E1439" s="1" t="s">
        <v>9687</v>
      </c>
      <c r="F1439" s="1" t="s">
        <v>9688</v>
      </c>
      <c r="G1439" s="1" t="s">
        <v>38</v>
      </c>
      <c r="H1439" s="1">
        <v>91211300</v>
      </c>
      <c r="I1439" s="1" t="s">
        <v>9689</v>
      </c>
      <c r="J1439" s="1" t="s">
        <v>9690</v>
      </c>
      <c r="K1439" s="1">
        <v>6424261</v>
      </c>
      <c r="L1439" s="1">
        <v>6914792</v>
      </c>
      <c r="M1439" s="1">
        <v>3158950322</v>
      </c>
      <c r="N1439" s="1" t="s">
        <v>9691</v>
      </c>
      <c r="O1439" s="1">
        <v>8</v>
      </c>
      <c r="P1439" s="1" t="s">
        <v>42</v>
      </c>
      <c r="Q1439" s="1" t="s">
        <v>43</v>
      </c>
      <c r="R1439" s="1" t="s">
        <v>284</v>
      </c>
      <c r="S1439" s="1">
        <v>4</v>
      </c>
      <c r="T1439" s="1" t="s">
        <v>9692</v>
      </c>
      <c r="U1439" s="1" t="s">
        <v>5226</v>
      </c>
      <c r="V1439" s="1" t="s">
        <v>30</v>
      </c>
      <c r="W1439" s="1" t="s">
        <v>47</v>
      </c>
      <c r="X1439" s="1" t="s">
        <v>48</v>
      </c>
      <c r="Y1439" s="1">
        <v>2599</v>
      </c>
      <c r="Z1439" s="1" t="s">
        <v>90</v>
      </c>
      <c r="AA1439" s="1">
        <v>1</v>
      </c>
      <c r="AB1439" s="1" t="s">
        <v>9693</v>
      </c>
      <c r="AC1439" s="1">
        <v>1</v>
      </c>
      <c r="AD1439" s="1" t="s">
        <v>51</v>
      </c>
      <c r="AE1439" s="1" t="s">
        <v>51</v>
      </c>
      <c r="AF1439" s="7">
        <v>699145800</v>
      </c>
      <c r="AG1439" s="7">
        <v>320696085</v>
      </c>
      <c r="AH1439" s="7">
        <v>378449715</v>
      </c>
      <c r="AI1439" s="7">
        <v>1476259295</v>
      </c>
      <c r="AJ1439" s="7">
        <v>183636703</v>
      </c>
    </row>
    <row r="1440" spans="2:36" hidden="1" x14ac:dyDescent="0.25">
      <c r="B1440" s="1" t="s">
        <v>1797</v>
      </c>
      <c r="C1440" s="1">
        <v>143054</v>
      </c>
      <c r="D1440" s="3"/>
      <c r="E1440" s="1" t="s">
        <v>9694</v>
      </c>
      <c r="F1440" s="1" t="s">
        <v>9695</v>
      </c>
      <c r="G1440" s="1" t="s">
        <v>38</v>
      </c>
      <c r="H1440" s="1">
        <v>91204656</v>
      </c>
      <c r="I1440" s="1" t="s">
        <v>9696</v>
      </c>
      <c r="J1440" s="1" t="s">
        <v>9697</v>
      </c>
      <c r="K1440" s="1">
        <v>3143329041</v>
      </c>
      <c r="L1440" s="1">
        <v>6348585</v>
      </c>
      <c r="M1440" s="1"/>
      <c r="N1440" s="1" t="s">
        <v>9698</v>
      </c>
      <c r="O1440" s="1">
        <v>2</v>
      </c>
      <c r="P1440" s="1" t="s">
        <v>42</v>
      </c>
      <c r="Q1440" s="1" t="s">
        <v>43</v>
      </c>
      <c r="R1440" s="1" t="s">
        <v>97</v>
      </c>
      <c r="S1440" s="1">
        <v>12</v>
      </c>
      <c r="T1440" s="1" t="s">
        <v>9699</v>
      </c>
      <c r="U1440" s="1" t="s">
        <v>460</v>
      </c>
      <c r="V1440" s="1" t="s">
        <v>30</v>
      </c>
      <c r="W1440" s="1" t="s">
        <v>110</v>
      </c>
      <c r="X1440" s="1" t="s">
        <v>48</v>
      </c>
      <c r="Y1440" s="1">
        <v>4669</v>
      </c>
      <c r="Z1440" s="1" t="s">
        <v>680</v>
      </c>
      <c r="AA1440" s="1">
        <v>0</v>
      </c>
      <c r="AB1440" s="1"/>
      <c r="AC1440" s="1">
        <v>0</v>
      </c>
      <c r="AD1440" s="1" t="s">
        <v>51</v>
      </c>
      <c r="AE1440" s="1" t="s">
        <v>51</v>
      </c>
      <c r="AF1440" s="7">
        <v>698092896</v>
      </c>
      <c r="AG1440" s="7">
        <v>606324164</v>
      </c>
      <c r="AH1440" s="7">
        <v>91768732</v>
      </c>
      <c r="AI1440" s="7">
        <v>1217069611</v>
      </c>
      <c r="AJ1440" s="7">
        <v>-8109603</v>
      </c>
    </row>
    <row r="1441" spans="2:36" ht="25.5" hidden="1" x14ac:dyDescent="0.25">
      <c r="B1441" s="1" t="s">
        <v>1797</v>
      </c>
      <c r="C1441" s="1">
        <v>85890</v>
      </c>
      <c r="D1441" s="3"/>
      <c r="E1441" s="1" t="s">
        <v>9700</v>
      </c>
      <c r="F1441" s="1" t="s">
        <v>9701</v>
      </c>
      <c r="G1441" s="1" t="s">
        <v>38</v>
      </c>
      <c r="H1441" s="1">
        <v>8240939</v>
      </c>
      <c r="I1441" s="1" t="s">
        <v>9702</v>
      </c>
      <c r="J1441" s="1" t="s">
        <v>9703</v>
      </c>
      <c r="K1441" s="1">
        <v>3188280417</v>
      </c>
      <c r="L1441" s="1"/>
      <c r="M1441" s="1"/>
      <c r="N1441" s="1" t="s">
        <v>9704</v>
      </c>
      <c r="O1441" s="1">
        <v>0</v>
      </c>
      <c r="P1441" s="1" t="s">
        <v>42</v>
      </c>
      <c r="Q1441" s="1" t="s">
        <v>43</v>
      </c>
      <c r="R1441" s="1" t="s">
        <v>65</v>
      </c>
      <c r="S1441" s="1">
        <v>15</v>
      </c>
      <c r="T1441" s="1" t="s">
        <v>3322</v>
      </c>
      <c r="U1441" s="1" t="s">
        <v>6931</v>
      </c>
      <c r="V1441" s="1" t="s">
        <v>30</v>
      </c>
      <c r="W1441" s="1" t="s">
        <v>268</v>
      </c>
      <c r="X1441" s="1" t="s">
        <v>48</v>
      </c>
      <c r="Y1441" s="1">
        <v>6810</v>
      </c>
      <c r="Z1441" s="1" t="s">
        <v>119</v>
      </c>
      <c r="AA1441" s="1">
        <v>1</v>
      </c>
      <c r="AB1441" s="1" t="s">
        <v>9700</v>
      </c>
      <c r="AC1441" s="1">
        <v>1</v>
      </c>
      <c r="AD1441" s="1" t="s">
        <v>51</v>
      </c>
      <c r="AE1441" s="1" t="s">
        <v>51</v>
      </c>
      <c r="AF1441" s="7">
        <v>698068508</v>
      </c>
      <c r="AG1441" s="7">
        <v>475703383</v>
      </c>
      <c r="AH1441" s="7">
        <v>222365125</v>
      </c>
      <c r="AI1441" s="7">
        <v>11390848</v>
      </c>
      <c r="AJ1441" s="7">
        <v>-15066599</v>
      </c>
    </row>
    <row r="1442" spans="2:36" ht="38.25" hidden="1" x14ac:dyDescent="0.25">
      <c r="B1442" s="1" t="s">
        <v>1797</v>
      </c>
      <c r="C1442" s="1">
        <v>95079</v>
      </c>
      <c r="D1442" s="3"/>
      <c r="E1442" s="1" t="s">
        <v>9705</v>
      </c>
      <c r="F1442" s="1" t="s">
        <v>9706</v>
      </c>
      <c r="G1442" s="1" t="s">
        <v>38</v>
      </c>
      <c r="H1442" s="1">
        <v>37891369</v>
      </c>
      <c r="I1442" s="1" t="s">
        <v>9707</v>
      </c>
      <c r="J1442" s="1" t="s">
        <v>9708</v>
      </c>
      <c r="K1442" s="1">
        <v>3204519149</v>
      </c>
      <c r="L1442" s="1">
        <v>6968676</v>
      </c>
      <c r="M1442" s="1"/>
      <c r="N1442" s="1" t="s">
        <v>9709</v>
      </c>
      <c r="O1442" s="1">
        <v>3</v>
      </c>
      <c r="P1442" s="1" t="s">
        <v>42</v>
      </c>
      <c r="Q1442" s="1" t="s">
        <v>43</v>
      </c>
      <c r="R1442" s="1" t="s">
        <v>65</v>
      </c>
      <c r="S1442" s="1">
        <v>15</v>
      </c>
      <c r="T1442" s="1" t="s">
        <v>5729</v>
      </c>
      <c r="U1442" s="1" t="s">
        <v>686</v>
      </c>
      <c r="V1442" s="1" t="s">
        <v>30</v>
      </c>
      <c r="W1442" s="1" t="s">
        <v>47</v>
      </c>
      <c r="X1442" s="1" t="s">
        <v>48</v>
      </c>
      <c r="Y1442" s="1">
        <v>5912</v>
      </c>
      <c r="Z1442" s="1" t="s">
        <v>9710</v>
      </c>
      <c r="AA1442" s="1">
        <v>1</v>
      </c>
      <c r="AB1442" s="1" t="s">
        <v>9711</v>
      </c>
      <c r="AC1442" s="1">
        <v>1</v>
      </c>
      <c r="AD1442" s="1" t="s">
        <v>51</v>
      </c>
      <c r="AE1442" s="1" t="s">
        <v>51</v>
      </c>
      <c r="AF1442" s="7">
        <v>697935000</v>
      </c>
      <c r="AG1442" s="7">
        <v>98542000</v>
      </c>
      <c r="AH1442" s="7">
        <v>599393000</v>
      </c>
      <c r="AI1442" s="7">
        <v>80611000</v>
      </c>
      <c r="AJ1442" s="7">
        <v>21937000</v>
      </c>
    </row>
    <row r="1443" spans="2:36" ht="38.25" hidden="1" x14ac:dyDescent="0.25">
      <c r="B1443" s="1" t="s">
        <v>1797</v>
      </c>
      <c r="C1443" s="1">
        <v>106675</v>
      </c>
      <c r="D1443" s="3"/>
      <c r="E1443" s="1" t="s">
        <v>9712</v>
      </c>
      <c r="F1443" s="1">
        <v>80228544</v>
      </c>
      <c r="G1443" s="1"/>
      <c r="H1443" s="1"/>
      <c r="I1443" s="1"/>
      <c r="J1443" s="1" t="s">
        <v>9713</v>
      </c>
      <c r="K1443" s="1">
        <v>3103248766</v>
      </c>
      <c r="L1443" s="1">
        <v>6960972</v>
      </c>
      <c r="M1443" s="1">
        <v>3183776097</v>
      </c>
      <c r="N1443" s="1" t="s">
        <v>9714</v>
      </c>
      <c r="O1443" s="1">
        <v>5</v>
      </c>
      <c r="P1443" s="1" t="s">
        <v>42</v>
      </c>
      <c r="Q1443" s="1" t="s">
        <v>43</v>
      </c>
      <c r="R1443" s="1" t="s">
        <v>77</v>
      </c>
      <c r="S1443" s="1">
        <v>13</v>
      </c>
      <c r="T1443" s="1" t="s">
        <v>9715</v>
      </c>
      <c r="U1443" s="1" t="s">
        <v>8185</v>
      </c>
      <c r="V1443" s="1" t="s">
        <v>30</v>
      </c>
      <c r="W1443" s="1" t="s">
        <v>68</v>
      </c>
      <c r="X1443" s="1" t="s">
        <v>69</v>
      </c>
      <c r="Y1443" s="1">
        <v>4773</v>
      </c>
      <c r="Z1443" s="1" t="s">
        <v>679</v>
      </c>
      <c r="AA1443" s="1">
        <v>1</v>
      </c>
      <c r="AB1443" s="1" t="s">
        <v>9716</v>
      </c>
      <c r="AC1443" s="1">
        <v>1</v>
      </c>
      <c r="AD1443" s="1" t="s">
        <v>51</v>
      </c>
      <c r="AE1443" s="1" t="s">
        <v>51</v>
      </c>
      <c r="AF1443" s="7">
        <v>697203578</v>
      </c>
      <c r="AG1443" s="7">
        <v>451317449</v>
      </c>
      <c r="AH1443" s="7">
        <v>245886129</v>
      </c>
      <c r="AI1443" s="7">
        <v>1296452692</v>
      </c>
      <c r="AJ1443" s="7">
        <v>218109791</v>
      </c>
    </row>
    <row r="1444" spans="2:36" hidden="1" x14ac:dyDescent="0.25">
      <c r="B1444" s="1" t="s">
        <v>1797</v>
      </c>
      <c r="C1444" s="1">
        <v>115934</v>
      </c>
      <c r="D1444" s="3"/>
      <c r="E1444" s="1" t="s">
        <v>9717</v>
      </c>
      <c r="F1444" s="1" t="s">
        <v>9718</v>
      </c>
      <c r="G1444" s="1" t="s">
        <v>38</v>
      </c>
      <c r="H1444" s="1">
        <v>63295427</v>
      </c>
      <c r="I1444" s="1" t="s">
        <v>9719</v>
      </c>
      <c r="J1444" s="1" t="s">
        <v>9720</v>
      </c>
      <c r="K1444" s="1">
        <v>6326398</v>
      </c>
      <c r="L1444" s="1">
        <v>3112813354</v>
      </c>
      <c r="M1444" s="1">
        <v>3112104699</v>
      </c>
      <c r="N1444" s="1" t="s">
        <v>9721</v>
      </c>
      <c r="O1444" s="1">
        <v>3</v>
      </c>
      <c r="P1444" s="1" t="s">
        <v>42</v>
      </c>
      <c r="Q1444" s="1" t="s">
        <v>43</v>
      </c>
      <c r="R1444" s="1" t="s">
        <v>65</v>
      </c>
      <c r="S1444" s="1">
        <v>15</v>
      </c>
      <c r="T1444" s="1" t="s">
        <v>1149</v>
      </c>
      <c r="U1444" s="1" t="s">
        <v>46</v>
      </c>
      <c r="V1444" s="1" t="s">
        <v>30</v>
      </c>
      <c r="W1444" s="1" t="s">
        <v>110</v>
      </c>
      <c r="X1444" s="1" t="s">
        <v>48</v>
      </c>
      <c r="Y1444" s="1">
        <v>2029</v>
      </c>
      <c r="Z1444" s="1" t="s">
        <v>1954</v>
      </c>
      <c r="AA1444" s="1">
        <v>1</v>
      </c>
      <c r="AB1444" s="1" t="s">
        <v>9722</v>
      </c>
      <c r="AC1444" s="1">
        <v>1</v>
      </c>
      <c r="AD1444" s="1" t="s">
        <v>51</v>
      </c>
      <c r="AE1444" s="1" t="s">
        <v>51</v>
      </c>
      <c r="AF1444" s="7">
        <v>696868516</v>
      </c>
      <c r="AG1444" s="7">
        <v>412989747</v>
      </c>
      <c r="AH1444" s="7">
        <v>283878769</v>
      </c>
      <c r="AI1444" s="7">
        <v>771665538</v>
      </c>
      <c r="AJ1444" s="7">
        <v>33936267</v>
      </c>
    </row>
    <row r="1445" spans="2:36" ht="25.5" hidden="1" x14ac:dyDescent="0.25">
      <c r="B1445" s="1" t="s">
        <v>1797</v>
      </c>
      <c r="C1445" s="1">
        <v>195813</v>
      </c>
      <c r="D1445" s="1"/>
      <c r="E1445" s="1" t="s">
        <v>9723</v>
      </c>
      <c r="F1445" s="1" t="s">
        <v>9724</v>
      </c>
      <c r="G1445" s="1" t="s">
        <v>38</v>
      </c>
      <c r="H1445" s="1">
        <v>91240181</v>
      </c>
      <c r="I1445" s="1" t="s">
        <v>1886</v>
      </c>
      <c r="J1445" s="1" t="s">
        <v>9725</v>
      </c>
      <c r="K1445" s="1">
        <v>6913084</v>
      </c>
      <c r="L1445" s="1">
        <v>6474064</v>
      </c>
      <c r="M1445" s="1">
        <v>3153459041</v>
      </c>
      <c r="N1445" s="1" t="s">
        <v>9726</v>
      </c>
      <c r="O1445" s="1">
        <v>1</v>
      </c>
      <c r="P1445" s="1" t="s">
        <v>42</v>
      </c>
      <c r="Q1445" s="1" t="s">
        <v>43</v>
      </c>
      <c r="R1445" s="1" t="s">
        <v>202</v>
      </c>
      <c r="S1445" s="1">
        <v>12</v>
      </c>
      <c r="T1445" s="1" t="s">
        <v>6495</v>
      </c>
      <c r="U1445" s="1" t="s">
        <v>46</v>
      </c>
      <c r="V1445" s="1" t="s">
        <v>30</v>
      </c>
      <c r="W1445" s="1" t="s">
        <v>47</v>
      </c>
      <c r="X1445" s="1" t="s">
        <v>48</v>
      </c>
      <c r="Y1445" s="1">
        <v>4290</v>
      </c>
      <c r="Z1445" s="1" t="s">
        <v>169</v>
      </c>
      <c r="AA1445" s="1">
        <v>1</v>
      </c>
      <c r="AB1445" s="1" t="s">
        <v>9723</v>
      </c>
      <c r="AC1445" s="1">
        <v>1</v>
      </c>
      <c r="AD1445" s="1" t="s">
        <v>51</v>
      </c>
      <c r="AE1445" s="1" t="s">
        <v>51</v>
      </c>
      <c r="AF1445" s="7">
        <v>696183336</v>
      </c>
      <c r="AG1445" s="7">
        <v>35079095</v>
      </c>
      <c r="AH1445" s="7">
        <v>661104241</v>
      </c>
      <c r="AI1445" s="7">
        <v>250692876</v>
      </c>
      <c r="AJ1445" s="7">
        <v>8147663</v>
      </c>
    </row>
    <row r="1446" spans="2:36" ht="25.5" hidden="1" x14ac:dyDescent="0.25">
      <c r="B1446" s="1" t="s">
        <v>1797</v>
      </c>
      <c r="C1446" s="1">
        <v>391540</v>
      </c>
      <c r="D1446" s="1"/>
      <c r="E1446" s="1" t="s">
        <v>9727</v>
      </c>
      <c r="F1446" s="1" t="s">
        <v>9728</v>
      </c>
      <c r="G1446" s="1" t="s">
        <v>38</v>
      </c>
      <c r="H1446" s="1">
        <v>13845429</v>
      </c>
      <c r="I1446" s="1" t="s">
        <v>9729</v>
      </c>
      <c r="J1446" s="1" t="s">
        <v>9730</v>
      </c>
      <c r="K1446" s="1">
        <v>6430093</v>
      </c>
      <c r="L1446" s="1">
        <v>6430093</v>
      </c>
      <c r="M1446" s="1"/>
      <c r="N1446" s="1" t="s">
        <v>9731</v>
      </c>
      <c r="O1446" s="1">
        <v>3</v>
      </c>
      <c r="P1446" s="1" t="s">
        <v>42</v>
      </c>
      <c r="Q1446" s="1" t="s">
        <v>43</v>
      </c>
      <c r="R1446" s="1" t="s">
        <v>97</v>
      </c>
      <c r="S1446" s="1">
        <v>12</v>
      </c>
      <c r="T1446" s="1" t="s">
        <v>9732</v>
      </c>
      <c r="U1446" s="1" t="s">
        <v>686</v>
      </c>
      <c r="V1446" s="1" t="s">
        <v>30</v>
      </c>
      <c r="W1446" s="1" t="s">
        <v>47</v>
      </c>
      <c r="X1446" s="1" t="s">
        <v>48</v>
      </c>
      <c r="Y1446" s="1">
        <v>8299</v>
      </c>
      <c r="Z1446" s="1" t="s">
        <v>587</v>
      </c>
      <c r="AA1446" s="1">
        <v>0</v>
      </c>
      <c r="AB1446" s="1"/>
      <c r="AC1446" s="1">
        <v>0</v>
      </c>
      <c r="AD1446" s="1" t="s">
        <v>51</v>
      </c>
      <c r="AE1446" s="1" t="s">
        <v>51</v>
      </c>
      <c r="AF1446" s="7">
        <v>695475083</v>
      </c>
      <c r="AG1446" s="7">
        <v>413548992</v>
      </c>
      <c r="AH1446" s="7">
        <v>281926091</v>
      </c>
      <c r="AI1446" s="7">
        <v>1898299541</v>
      </c>
      <c r="AJ1446" s="7">
        <v>111661173</v>
      </c>
    </row>
    <row r="1447" spans="2:36" ht="25.5" hidden="1" x14ac:dyDescent="0.25">
      <c r="B1447" s="1" t="s">
        <v>1797</v>
      </c>
      <c r="C1447" s="1">
        <v>446692</v>
      </c>
      <c r="D1447" s="1"/>
      <c r="E1447" s="1" t="s">
        <v>9733</v>
      </c>
      <c r="F1447" s="1" t="s">
        <v>9734</v>
      </c>
      <c r="G1447" s="1" t="s">
        <v>38</v>
      </c>
      <c r="H1447" s="1">
        <v>13884881</v>
      </c>
      <c r="I1447" s="1" t="s">
        <v>9735</v>
      </c>
      <c r="J1447" s="1" t="s">
        <v>9736</v>
      </c>
      <c r="K1447" s="1">
        <v>6832290</v>
      </c>
      <c r="L1447" s="1"/>
      <c r="M1447" s="1"/>
      <c r="N1447" s="1" t="s">
        <v>9737</v>
      </c>
      <c r="O1447" s="1">
        <v>6</v>
      </c>
      <c r="P1447" s="1" t="s">
        <v>42</v>
      </c>
      <c r="Q1447" s="1" t="s">
        <v>43</v>
      </c>
      <c r="R1447" s="1" t="s">
        <v>658</v>
      </c>
      <c r="S1447" s="1">
        <v>13</v>
      </c>
      <c r="T1447" s="1" t="s">
        <v>2577</v>
      </c>
      <c r="U1447" s="1" t="s">
        <v>1763</v>
      </c>
      <c r="V1447" s="1" t="s">
        <v>30</v>
      </c>
      <c r="W1447" s="1" t="s">
        <v>47</v>
      </c>
      <c r="X1447" s="1" t="s">
        <v>48</v>
      </c>
      <c r="Y1447" s="1">
        <v>7220</v>
      </c>
      <c r="Z1447" s="1" t="s">
        <v>9738</v>
      </c>
      <c r="AA1447" s="1">
        <v>1</v>
      </c>
      <c r="AB1447" s="1" t="s">
        <v>9739</v>
      </c>
      <c r="AC1447" s="1">
        <v>1</v>
      </c>
      <c r="AD1447" s="1" t="s">
        <v>51</v>
      </c>
      <c r="AE1447" s="1" t="s">
        <v>51</v>
      </c>
      <c r="AF1447" s="7">
        <v>695070150</v>
      </c>
      <c r="AG1447" s="7">
        <v>551844578</v>
      </c>
      <c r="AH1447" s="7">
        <v>143225572</v>
      </c>
      <c r="AI1447" s="7">
        <v>1289891000</v>
      </c>
      <c r="AJ1447" s="7">
        <v>122901818</v>
      </c>
    </row>
    <row r="1448" spans="2:36" ht="38.25" hidden="1" x14ac:dyDescent="0.25">
      <c r="B1448" s="1" t="s">
        <v>1797</v>
      </c>
      <c r="C1448" s="1">
        <v>28449</v>
      </c>
      <c r="D1448" s="3"/>
      <c r="E1448" s="1" t="s">
        <v>9740</v>
      </c>
      <c r="F1448" s="1" t="s">
        <v>9741</v>
      </c>
      <c r="G1448" s="1" t="s">
        <v>38</v>
      </c>
      <c r="H1448" s="1">
        <v>91247661</v>
      </c>
      <c r="I1448" s="1" t="s">
        <v>9742</v>
      </c>
      <c r="J1448" s="1" t="s">
        <v>9743</v>
      </c>
      <c r="K1448" s="1">
        <v>6303634</v>
      </c>
      <c r="L1448" s="1">
        <v>6301435</v>
      </c>
      <c r="M1448" s="1"/>
      <c r="N1448" s="1" t="s">
        <v>9744</v>
      </c>
      <c r="O1448" s="1">
        <v>4</v>
      </c>
      <c r="P1448" s="1" t="s">
        <v>42</v>
      </c>
      <c r="Q1448" s="1" t="s">
        <v>43</v>
      </c>
      <c r="R1448" s="1" t="s">
        <v>65</v>
      </c>
      <c r="S1448" s="1">
        <v>15</v>
      </c>
      <c r="T1448" s="1" t="s">
        <v>9745</v>
      </c>
      <c r="U1448" s="1" t="s">
        <v>67</v>
      </c>
      <c r="V1448" s="1" t="s">
        <v>30</v>
      </c>
      <c r="W1448" s="1" t="s">
        <v>47</v>
      </c>
      <c r="X1448" s="1" t="s">
        <v>48</v>
      </c>
      <c r="Y1448" s="1">
        <v>4663</v>
      </c>
      <c r="Z1448" s="1" t="s">
        <v>134</v>
      </c>
      <c r="AA1448" s="1">
        <v>1</v>
      </c>
      <c r="AB1448" s="1" t="s">
        <v>9746</v>
      </c>
      <c r="AC1448" s="1">
        <v>1</v>
      </c>
      <c r="AD1448" s="1" t="s">
        <v>51</v>
      </c>
      <c r="AE1448" s="1" t="s">
        <v>51</v>
      </c>
      <c r="AF1448" s="7">
        <v>693636021</v>
      </c>
      <c r="AG1448" s="7">
        <v>29967444</v>
      </c>
      <c r="AH1448" s="7">
        <v>663668577</v>
      </c>
      <c r="AI1448" s="7">
        <v>459932717</v>
      </c>
      <c r="AJ1448" s="7">
        <v>-21023907</v>
      </c>
    </row>
    <row r="1449" spans="2:36" ht="25.5" hidden="1" x14ac:dyDescent="0.25">
      <c r="B1449" s="1" t="s">
        <v>1797</v>
      </c>
      <c r="C1449" s="1">
        <v>191067</v>
      </c>
      <c r="D1449" s="1" t="s">
        <v>9747</v>
      </c>
      <c r="E1449" s="1" t="s">
        <v>9748</v>
      </c>
      <c r="F1449" s="1" t="s">
        <v>9749</v>
      </c>
      <c r="G1449" s="1" t="s">
        <v>38</v>
      </c>
      <c r="H1449" s="1">
        <v>37545257</v>
      </c>
      <c r="I1449" s="1" t="s">
        <v>9750</v>
      </c>
      <c r="J1449" s="1" t="s">
        <v>9751</v>
      </c>
      <c r="K1449" s="1">
        <v>6574379</v>
      </c>
      <c r="L1449" s="1">
        <v>3102761733</v>
      </c>
      <c r="M1449" s="1">
        <v>3115268648</v>
      </c>
      <c r="N1449" s="1" t="s">
        <v>9752</v>
      </c>
      <c r="O1449" s="1">
        <v>2</v>
      </c>
      <c r="P1449" s="1" t="s">
        <v>42</v>
      </c>
      <c r="Q1449" s="1" t="s">
        <v>43</v>
      </c>
      <c r="R1449" s="1" t="s">
        <v>194</v>
      </c>
      <c r="S1449" s="1">
        <v>12</v>
      </c>
      <c r="T1449" s="1" t="s">
        <v>1841</v>
      </c>
      <c r="U1449" s="1" t="s">
        <v>46</v>
      </c>
      <c r="V1449" s="1" t="s">
        <v>30</v>
      </c>
      <c r="W1449" s="1" t="s">
        <v>47</v>
      </c>
      <c r="X1449" s="1" t="s">
        <v>48</v>
      </c>
      <c r="Y1449" s="1">
        <v>8699</v>
      </c>
      <c r="Z1449" s="1" t="s">
        <v>160</v>
      </c>
      <c r="AA1449" s="1">
        <v>1</v>
      </c>
      <c r="AB1449" s="1" t="s">
        <v>9753</v>
      </c>
      <c r="AC1449" s="1">
        <v>1</v>
      </c>
      <c r="AD1449" s="1" t="s">
        <v>51</v>
      </c>
      <c r="AE1449" s="1" t="s">
        <v>51</v>
      </c>
      <c r="AF1449" s="7">
        <v>692801242</v>
      </c>
      <c r="AG1449" s="7">
        <v>253797900</v>
      </c>
      <c r="AH1449" s="7">
        <v>439003342</v>
      </c>
      <c r="AI1449" s="7">
        <v>1085269298</v>
      </c>
      <c r="AJ1449" s="7">
        <v>72316355</v>
      </c>
    </row>
    <row r="1450" spans="2:36" hidden="1" x14ac:dyDescent="0.25">
      <c r="B1450" s="1" t="s">
        <v>1797</v>
      </c>
      <c r="C1450" s="1">
        <v>278305</v>
      </c>
      <c r="D1450" s="1"/>
      <c r="E1450" s="1" t="s">
        <v>9754</v>
      </c>
      <c r="F1450" s="1" t="s">
        <v>9755</v>
      </c>
      <c r="G1450" s="1" t="s">
        <v>38</v>
      </c>
      <c r="H1450" s="1">
        <v>79449937</v>
      </c>
      <c r="I1450" s="1" t="s">
        <v>9756</v>
      </c>
      <c r="J1450" s="1" t="s">
        <v>9757</v>
      </c>
      <c r="K1450" s="1">
        <v>6343500</v>
      </c>
      <c r="L1450" s="1">
        <v>3108164481</v>
      </c>
      <c r="M1450" s="1"/>
      <c r="N1450" s="1" t="s">
        <v>9758</v>
      </c>
      <c r="O1450" s="1">
        <v>10</v>
      </c>
      <c r="P1450" s="1" t="s">
        <v>42</v>
      </c>
      <c r="Q1450" s="1" t="s">
        <v>43</v>
      </c>
      <c r="R1450" s="1" t="s">
        <v>97</v>
      </c>
      <c r="S1450" s="1">
        <v>12</v>
      </c>
      <c r="T1450" s="1" t="s">
        <v>9759</v>
      </c>
      <c r="U1450" s="1" t="s">
        <v>46</v>
      </c>
      <c r="V1450" s="1" t="s">
        <v>30</v>
      </c>
      <c r="W1450" s="1" t="s">
        <v>47</v>
      </c>
      <c r="X1450" s="1" t="s">
        <v>48</v>
      </c>
      <c r="Y1450" s="1">
        <v>8621</v>
      </c>
      <c r="Z1450" s="1" t="s">
        <v>597</v>
      </c>
      <c r="AA1450" s="1">
        <v>1</v>
      </c>
      <c r="AB1450" s="1" t="s">
        <v>9760</v>
      </c>
      <c r="AC1450" s="1">
        <v>1</v>
      </c>
      <c r="AD1450" s="1" t="s">
        <v>51</v>
      </c>
      <c r="AE1450" s="1" t="s">
        <v>51</v>
      </c>
      <c r="AF1450" s="7">
        <v>691338000</v>
      </c>
      <c r="AG1450" s="7">
        <v>160850000</v>
      </c>
      <c r="AH1450" s="7">
        <v>530488000</v>
      </c>
      <c r="AI1450" s="7">
        <v>689378000</v>
      </c>
      <c r="AJ1450" s="7">
        <v>85067000</v>
      </c>
    </row>
    <row r="1451" spans="2:36" hidden="1" x14ac:dyDescent="0.25">
      <c r="B1451" s="1" t="s">
        <v>1797</v>
      </c>
      <c r="C1451" s="1">
        <v>406860</v>
      </c>
      <c r="D1451" s="1"/>
      <c r="E1451" s="1" t="s">
        <v>9761</v>
      </c>
      <c r="F1451" s="1" t="s">
        <v>9762</v>
      </c>
      <c r="G1451" s="1" t="s">
        <v>38</v>
      </c>
      <c r="H1451" s="1">
        <v>1098783144</v>
      </c>
      <c r="I1451" s="1" t="s">
        <v>9763</v>
      </c>
      <c r="J1451" s="1" t="s">
        <v>9764</v>
      </c>
      <c r="K1451" s="1">
        <v>3176421770</v>
      </c>
      <c r="L1451" s="1"/>
      <c r="M1451" s="1"/>
      <c r="N1451" s="1" t="s">
        <v>9765</v>
      </c>
      <c r="O1451" s="1">
        <v>7</v>
      </c>
      <c r="P1451" s="1" t="s">
        <v>42</v>
      </c>
      <c r="Q1451" s="1" t="s">
        <v>43</v>
      </c>
      <c r="R1451" s="1" t="s">
        <v>564</v>
      </c>
      <c r="S1451" s="1">
        <v>1</v>
      </c>
      <c r="T1451" s="1" t="s">
        <v>9766</v>
      </c>
      <c r="U1451" s="1" t="s">
        <v>46</v>
      </c>
      <c r="V1451" s="1" t="s">
        <v>30</v>
      </c>
      <c r="W1451" s="1" t="s">
        <v>47</v>
      </c>
      <c r="X1451" s="1" t="s">
        <v>48</v>
      </c>
      <c r="Y1451" s="1">
        <v>4631</v>
      </c>
      <c r="Z1451" s="1" t="s">
        <v>659</v>
      </c>
      <c r="AA1451" s="1">
        <v>2</v>
      </c>
      <c r="AB1451" s="1" t="s">
        <v>9767</v>
      </c>
      <c r="AC1451" s="1">
        <v>2</v>
      </c>
      <c r="AD1451" s="1" t="s">
        <v>51</v>
      </c>
      <c r="AE1451" s="1" t="s">
        <v>51</v>
      </c>
      <c r="AF1451" s="7">
        <v>690693000</v>
      </c>
      <c r="AG1451" s="7">
        <v>374176000</v>
      </c>
      <c r="AH1451" s="7">
        <v>316517000</v>
      </c>
      <c r="AI1451" s="7">
        <v>10018285000</v>
      </c>
      <c r="AJ1451" s="7">
        <v>123691000</v>
      </c>
    </row>
    <row r="1452" spans="2:36" ht="25.5" hidden="1" x14ac:dyDescent="0.25">
      <c r="B1452" s="1" t="s">
        <v>1797</v>
      </c>
      <c r="C1452" s="1">
        <v>145768</v>
      </c>
      <c r="D1452" s="3"/>
      <c r="E1452" s="1" t="s">
        <v>9768</v>
      </c>
      <c r="F1452" s="1" t="s">
        <v>9769</v>
      </c>
      <c r="G1452" s="1" t="s">
        <v>38</v>
      </c>
      <c r="H1452" s="1">
        <v>91072527</v>
      </c>
      <c r="I1452" s="1" t="s">
        <v>9770</v>
      </c>
      <c r="J1452" s="1" t="s">
        <v>9771</v>
      </c>
      <c r="K1452" s="1">
        <v>6575012</v>
      </c>
      <c r="L1452" s="1">
        <v>3188041921</v>
      </c>
      <c r="M1452" s="1"/>
      <c r="N1452" s="1" t="s">
        <v>9772</v>
      </c>
      <c r="O1452" s="1">
        <v>8</v>
      </c>
      <c r="P1452" s="1" t="s">
        <v>42</v>
      </c>
      <c r="Q1452" s="1" t="s">
        <v>43</v>
      </c>
      <c r="R1452" s="1" t="s">
        <v>97</v>
      </c>
      <c r="S1452" s="1">
        <v>12</v>
      </c>
      <c r="T1452" s="1" t="s">
        <v>6785</v>
      </c>
      <c r="U1452" s="1" t="s">
        <v>46</v>
      </c>
      <c r="V1452" s="1" t="s">
        <v>30</v>
      </c>
      <c r="W1452" s="1" t="s">
        <v>110</v>
      </c>
      <c r="X1452" s="1" t="s">
        <v>48</v>
      </c>
      <c r="Y1452" s="1">
        <v>8622</v>
      </c>
      <c r="Z1452" s="1" t="s">
        <v>5991</v>
      </c>
      <c r="AA1452" s="1">
        <v>2</v>
      </c>
      <c r="AB1452" s="1" t="s">
        <v>9773</v>
      </c>
      <c r="AC1452" s="1">
        <v>2</v>
      </c>
      <c r="AD1452" s="1" t="s">
        <v>51</v>
      </c>
      <c r="AE1452" s="1" t="s">
        <v>51</v>
      </c>
      <c r="AF1452" s="7">
        <v>690166575</v>
      </c>
      <c r="AG1452" s="7">
        <v>395582851</v>
      </c>
      <c r="AH1452" s="7">
        <v>294583724</v>
      </c>
      <c r="AI1452" s="7">
        <v>494014848</v>
      </c>
      <c r="AJ1452" s="7">
        <v>15156938</v>
      </c>
    </row>
    <row r="1453" spans="2:36" hidden="1" x14ac:dyDescent="0.25">
      <c r="B1453" s="1" t="s">
        <v>1797</v>
      </c>
      <c r="C1453" s="1">
        <v>488115</v>
      </c>
      <c r="D1453" s="1"/>
      <c r="E1453" s="1" t="s">
        <v>9774</v>
      </c>
      <c r="F1453" s="1" t="s">
        <v>9775</v>
      </c>
      <c r="G1453" s="1" t="s">
        <v>38</v>
      </c>
      <c r="H1453" s="1">
        <v>1098659068</v>
      </c>
      <c r="I1453" s="1" t="s">
        <v>9776</v>
      </c>
      <c r="J1453" s="1" t="s">
        <v>9777</v>
      </c>
      <c r="K1453" s="1">
        <v>3186140000</v>
      </c>
      <c r="L1453" s="1">
        <v>3186225555</v>
      </c>
      <c r="M1453" s="1">
        <v>6850222</v>
      </c>
      <c r="N1453" s="1" t="s">
        <v>9778</v>
      </c>
      <c r="O1453" s="1">
        <v>2</v>
      </c>
      <c r="P1453" s="1" t="s">
        <v>42</v>
      </c>
      <c r="Q1453" s="1" t="s">
        <v>43</v>
      </c>
      <c r="R1453" s="1" t="s">
        <v>593</v>
      </c>
      <c r="S1453" s="1">
        <v>12</v>
      </c>
      <c r="T1453" s="1" t="s">
        <v>7672</v>
      </c>
      <c r="U1453" s="1" t="s">
        <v>670</v>
      </c>
      <c r="V1453" s="1" t="s">
        <v>30</v>
      </c>
      <c r="W1453" s="1" t="s">
        <v>110</v>
      </c>
      <c r="X1453" s="1" t="s">
        <v>48</v>
      </c>
      <c r="Y1453" s="1">
        <v>8010</v>
      </c>
      <c r="Z1453" s="1" t="s">
        <v>1135</v>
      </c>
      <c r="AA1453" s="1">
        <v>0</v>
      </c>
      <c r="AB1453" s="1"/>
      <c r="AC1453" s="1">
        <v>0</v>
      </c>
      <c r="AD1453" s="1" t="s">
        <v>51</v>
      </c>
      <c r="AE1453" s="1" t="s">
        <v>51</v>
      </c>
      <c r="AF1453" s="7">
        <v>690103446</v>
      </c>
      <c r="AG1453" s="7">
        <v>21269395</v>
      </c>
      <c r="AH1453" s="7">
        <v>668834051</v>
      </c>
      <c r="AI1453" s="7">
        <v>108000000</v>
      </c>
      <c r="AJ1453" s="7">
        <v>-28960015</v>
      </c>
    </row>
    <row r="1454" spans="2:36" ht="25.5" hidden="1" x14ac:dyDescent="0.25">
      <c r="B1454" s="1" t="s">
        <v>1797</v>
      </c>
      <c r="C1454" s="1">
        <v>66597</v>
      </c>
      <c r="D1454" s="3"/>
      <c r="E1454" s="1" t="s">
        <v>9779</v>
      </c>
      <c r="F1454" s="1" t="s">
        <v>9780</v>
      </c>
      <c r="G1454" s="1" t="s">
        <v>38</v>
      </c>
      <c r="H1454" s="1">
        <v>5567072</v>
      </c>
      <c r="I1454" s="1" t="s">
        <v>9781</v>
      </c>
      <c r="J1454" s="1" t="s">
        <v>9782</v>
      </c>
      <c r="K1454" s="1">
        <v>6705030</v>
      </c>
      <c r="L1454" s="1">
        <v>3187160741</v>
      </c>
      <c r="M1454" s="1"/>
      <c r="N1454" s="1" t="s">
        <v>9783</v>
      </c>
      <c r="O1454" s="1">
        <v>2</v>
      </c>
      <c r="P1454" s="1" t="s">
        <v>42</v>
      </c>
      <c r="Q1454" s="1" t="s">
        <v>43</v>
      </c>
      <c r="R1454" s="1" t="s">
        <v>65</v>
      </c>
      <c r="S1454" s="1">
        <v>15</v>
      </c>
      <c r="T1454" s="1" t="s">
        <v>9784</v>
      </c>
      <c r="U1454" s="1" t="s">
        <v>46</v>
      </c>
      <c r="V1454" s="1" t="s">
        <v>30</v>
      </c>
      <c r="W1454" s="1" t="s">
        <v>110</v>
      </c>
      <c r="X1454" s="1" t="s">
        <v>48</v>
      </c>
      <c r="Y1454" s="1">
        <v>4653</v>
      </c>
      <c r="Z1454" s="1" t="s">
        <v>1927</v>
      </c>
      <c r="AA1454" s="1">
        <v>1</v>
      </c>
      <c r="AB1454" s="1" t="s">
        <v>9779</v>
      </c>
      <c r="AC1454" s="1">
        <v>1</v>
      </c>
      <c r="AD1454" s="1" t="s">
        <v>51</v>
      </c>
      <c r="AE1454" s="1" t="s">
        <v>51</v>
      </c>
      <c r="AF1454" s="7">
        <v>689817576</v>
      </c>
      <c r="AG1454" s="7">
        <v>284388400</v>
      </c>
      <c r="AH1454" s="7">
        <v>405429176</v>
      </c>
      <c r="AI1454" s="7">
        <v>503921981</v>
      </c>
      <c r="AJ1454" s="7">
        <v>79310102</v>
      </c>
    </row>
    <row r="1455" spans="2:36" hidden="1" x14ac:dyDescent="0.25">
      <c r="B1455" s="1" t="s">
        <v>1797</v>
      </c>
      <c r="C1455" s="1">
        <v>441765</v>
      </c>
      <c r="D1455" s="1"/>
      <c r="E1455" s="1" t="s">
        <v>9785</v>
      </c>
      <c r="F1455" s="1" t="s">
        <v>9786</v>
      </c>
      <c r="G1455" s="1" t="s">
        <v>38</v>
      </c>
      <c r="H1455" s="1">
        <v>13815098</v>
      </c>
      <c r="I1455" s="1" t="s">
        <v>9787</v>
      </c>
      <c r="J1455" s="1" t="s">
        <v>9788</v>
      </c>
      <c r="K1455" s="1">
        <v>3153663353</v>
      </c>
      <c r="L1455" s="1"/>
      <c r="M1455" s="1"/>
      <c r="N1455" s="1" t="s">
        <v>9789</v>
      </c>
      <c r="O1455" s="1">
        <v>1</v>
      </c>
      <c r="P1455" s="1" t="s">
        <v>42</v>
      </c>
      <c r="Q1455" s="1" t="s">
        <v>43</v>
      </c>
      <c r="R1455" s="1" t="s">
        <v>676</v>
      </c>
      <c r="S1455" s="1">
        <v>16</v>
      </c>
      <c r="T1455" s="1" t="s">
        <v>6604</v>
      </c>
      <c r="U1455" s="1" t="s">
        <v>1763</v>
      </c>
      <c r="V1455" s="1" t="s">
        <v>30</v>
      </c>
      <c r="W1455" s="1" t="s">
        <v>47</v>
      </c>
      <c r="X1455" s="1" t="s">
        <v>48</v>
      </c>
      <c r="Y1455" s="1">
        <v>7020</v>
      </c>
      <c r="Z1455" s="1" t="s">
        <v>186</v>
      </c>
      <c r="AA1455" s="1">
        <v>0</v>
      </c>
      <c r="AB1455" s="1"/>
      <c r="AC1455" s="1">
        <v>0</v>
      </c>
      <c r="AD1455" s="1" t="s">
        <v>51</v>
      </c>
      <c r="AE1455" s="1" t="s">
        <v>51</v>
      </c>
      <c r="AF1455" s="7">
        <v>689810690</v>
      </c>
      <c r="AG1455" s="7">
        <v>86052000</v>
      </c>
      <c r="AH1455" s="7">
        <v>603758690</v>
      </c>
      <c r="AI1455" s="7">
        <v>1203233179</v>
      </c>
      <c r="AJ1455" s="7">
        <v>583757589</v>
      </c>
    </row>
    <row r="1456" spans="2:36" hidden="1" x14ac:dyDescent="0.25">
      <c r="B1456" s="1" t="s">
        <v>1797</v>
      </c>
      <c r="C1456" s="1">
        <v>436048</v>
      </c>
      <c r="D1456" s="1"/>
      <c r="E1456" s="1" t="s">
        <v>9790</v>
      </c>
      <c r="F1456" s="1" t="s">
        <v>9791</v>
      </c>
      <c r="G1456" s="1" t="s">
        <v>38</v>
      </c>
      <c r="H1456" s="1">
        <v>63351772</v>
      </c>
      <c r="I1456" s="1" t="s">
        <v>9792</v>
      </c>
      <c r="J1456" s="1" t="s">
        <v>9793</v>
      </c>
      <c r="K1456" s="1">
        <v>3163551941</v>
      </c>
      <c r="L1456" s="1">
        <v>6346039</v>
      </c>
      <c r="M1456" s="1"/>
      <c r="N1456" s="1" t="s">
        <v>9794</v>
      </c>
      <c r="O1456" s="1">
        <v>17</v>
      </c>
      <c r="P1456" s="1" t="s">
        <v>42</v>
      </c>
      <c r="Q1456" s="1" t="s">
        <v>43</v>
      </c>
      <c r="R1456" s="1" t="s">
        <v>276</v>
      </c>
      <c r="S1456" s="1">
        <v>13</v>
      </c>
      <c r="T1456" s="1" t="s">
        <v>9795</v>
      </c>
      <c r="U1456" s="1" t="s">
        <v>46</v>
      </c>
      <c r="V1456" s="1" t="s">
        <v>30</v>
      </c>
      <c r="W1456" s="1" t="s">
        <v>47</v>
      </c>
      <c r="X1456" s="1" t="s">
        <v>48</v>
      </c>
      <c r="Y1456" s="1">
        <v>8511</v>
      </c>
      <c r="Z1456" s="1" t="s">
        <v>9796</v>
      </c>
      <c r="AA1456" s="1">
        <v>2</v>
      </c>
      <c r="AB1456" s="1" t="s">
        <v>9797</v>
      </c>
      <c r="AC1456" s="1">
        <v>2</v>
      </c>
      <c r="AD1456" s="1" t="s">
        <v>51</v>
      </c>
      <c r="AE1456" s="1" t="s">
        <v>51</v>
      </c>
      <c r="AF1456" s="7">
        <v>689360524</v>
      </c>
      <c r="AG1456" s="7">
        <v>504915000</v>
      </c>
      <c r="AH1456" s="7">
        <v>184445524</v>
      </c>
      <c r="AI1456" s="7">
        <v>969964950</v>
      </c>
      <c r="AJ1456" s="7">
        <v>-55496605</v>
      </c>
    </row>
    <row r="1457" spans="2:36" ht="25.5" hidden="1" x14ac:dyDescent="0.25">
      <c r="B1457" s="1" t="s">
        <v>1797</v>
      </c>
      <c r="C1457" s="1">
        <v>77273</v>
      </c>
      <c r="D1457" s="3"/>
      <c r="E1457" s="1" t="s">
        <v>9798</v>
      </c>
      <c r="F1457" s="1">
        <v>91235427</v>
      </c>
      <c r="G1457" s="1"/>
      <c r="H1457" s="1"/>
      <c r="I1457" s="1"/>
      <c r="J1457" s="1" t="s">
        <v>9799</v>
      </c>
      <c r="K1457" s="1">
        <v>6717141</v>
      </c>
      <c r="L1457" s="1">
        <v>3176448455</v>
      </c>
      <c r="M1457" s="1">
        <v>3176448455</v>
      </c>
      <c r="N1457" s="1" t="s">
        <v>9800</v>
      </c>
      <c r="O1457" s="1">
        <v>1</v>
      </c>
      <c r="P1457" s="1" t="s">
        <v>42</v>
      </c>
      <c r="Q1457" s="1" t="s">
        <v>43</v>
      </c>
      <c r="R1457" s="1" t="s">
        <v>347</v>
      </c>
      <c r="S1457" s="1">
        <v>3</v>
      </c>
      <c r="T1457" s="1" t="s">
        <v>9801</v>
      </c>
      <c r="U1457" s="1" t="s">
        <v>1728</v>
      </c>
      <c r="V1457" s="1" t="s">
        <v>30</v>
      </c>
      <c r="W1457" s="1" t="s">
        <v>68</v>
      </c>
      <c r="X1457" s="1" t="s">
        <v>69</v>
      </c>
      <c r="Y1457" s="1">
        <v>4651</v>
      </c>
      <c r="Z1457" s="1" t="s">
        <v>1730</v>
      </c>
      <c r="AA1457" s="1">
        <v>1</v>
      </c>
      <c r="AB1457" s="1" t="s">
        <v>9802</v>
      </c>
      <c r="AC1457" s="1">
        <v>1</v>
      </c>
      <c r="AD1457" s="1" t="s">
        <v>51</v>
      </c>
      <c r="AE1457" s="1" t="s">
        <v>51</v>
      </c>
      <c r="AF1457" s="7">
        <v>689241578</v>
      </c>
      <c r="AG1457" s="7">
        <v>275448467</v>
      </c>
      <c r="AH1457" s="7">
        <v>413793111</v>
      </c>
      <c r="AI1457" s="7">
        <v>429625421</v>
      </c>
      <c r="AJ1457" s="7">
        <v>56259265</v>
      </c>
    </row>
    <row r="1458" spans="2:36" ht="38.25" hidden="1" x14ac:dyDescent="0.25">
      <c r="B1458" s="1" t="s">
        <v>1797</v>
      </c>
      <c r="C1458" s="1">
        <v>317862</v>
      </c>
      <c r="D1458" s="1"/>
      <c r="E1458" s="1" t="s">
        <v>9803</v>
      </c>
      <c r="F1458" s="1" t="s">
        <v>9804</v>
      </c>
      <c r="G1458" s="1" t="s">
        <v>38</v>
      </c>
      <c r="H1458" s="1">
        <v>1098670889</v>
      </c>
      <c r="I1458" s="1" t="s">
        <v>9805</v>
      </c>
      <c r="J1458" s="1" t="s">
        <v>9806</v>
      </c>
      <c r="K1458" s="1">
        <v>3174246608</v>
      </c>
      <c r="L1458" s="1">
        <v>3174246608</v>
      </c>
      <c r="M1458" s="1"/>
      <c r="N1458" s="1" t="s">
        <v>9807</v>
      </c>
      <c r="O1458" s="1">
        <v>2</v>
      </c>
      <c r="P1458" s="1" t="s">
        <v>42</v>
      </c>
      <c r="Q1458" s="1" t="s">
        <v>43</v>
      </c>
      <c r="R1458" s="1" t="s">
        <v>1844</v>
      </c>
      <c r="S1458" s="1">
        <v>17</v>
      </c>
      <c r="T1458" s="1" t="s">
        <v>9808</v>
      </c>
      <c r="U1458" s="1" t="s">
        <v>89</v>
      </c>
      <c r="V1458" s="1" t="s">
        <v>30</v>
      </c>
      <c r="W1458" s="1" t="s">
        <v>47</v>
      </c>
      <c r="X1458" s="1" t="s">
        <v>48</v>
      </c>
      <c r="Y1458" s="1">
        <v>4664</v>
      </c>
      <c r="Z1458" s="1" t="s">
        <v>2371</v>
      </c>
      <c r="AA1458" s="1">
        <v>1</v>
      </c>
      <c r="AB1458" s="1" t="s">
        <v>9809</v>
      </c>
      <c r="AC1458" s="1">
        <v>1</v>
      </c>
      <c r="AD1458" s="1" t="s">
        <v>51</v>
      </c>
      <c r="AE1458" s="1" t="s">
        <v>51</v>
      </c>
      <c r="AF1458" s="7">
        <v>688000000</v>
      </c>
      <c r="AG1458" s="7">
        <v>374156000</v>
      </c>
      <c r="AH1458" s="7">
        <v>313844000</v>
      </c>
      <c r="AI1458" s="7">
        <v>100000</v>
      </c>
      <c r="AJ1458" s="7">
        <v>0</v>
      </c>
    </row>
    <row r="1459" spans="2:36" ht="25.5" hidden="1" x14ac:dyDescent="0.25">
      <c r="B1459" s="1" t="s">
        <v>1797</v>
      </c>
      <c r="C1459" s="1">
        <v>262616</v>
      </c>
      <c r="D1459" s="1"/>
      <c r="E1459" s="1" t="s">
        <v>9810</v>
      </c>
      <c r="F1459" s="1" t="s">
        <v>9811</v>
      </c>
      <c r="G1459" s="1" t="s">
        <v>38</v>
      </c>
      <c r="H1459" s="1">
        <v>91530833</v>
      </c>
      <c r="I1459" s="1" t="s">
        <v>9812</v>
      </c>
      <c r="J1459" s="1" t="s">
        <v>9813</v>
      </c>
      <c r="K1459" s="1">
        <v>6577672</v>
      </c>
      <c r="L1459" s="1">
        <v>3187079651</v>
      </c>
      <c r="M1459" s="1"/>
      <c r="N1459" s="1" t="s">
        <v>9814</v>
      </c>
      <c r="O1459" s="1">
        <v>10</v>
      </c>
      <c r="P1459" s="1" t="s">
        <v>42</v>
      </c>
      <c r="Q1459" s="1" t="s">
        <v>43</v>
      </c>
      <c r="R1459" s="1" t="s">
        <v>97</v>
      </c>
      <c r="S1459" s="1">
        <v>12</v>
      </c>
      <c r="T1459" s="1" t="s">
        <v>4831</v>
      </c>
      <c r="U1459" s="1" t="s">
        <v>89</v>
      </c>
      <c r="V1459" s="1" t="s">
        <v>30</v>
      </c>
      <c r="W1459" s="1" t="s">
        <v>47</v>
      </c>
      <c r="X1459" s="1" t="s">
        <v>48</v>
      </c>
      <c r="Y1459" s="1">
        <v>6202</v>
      </c>
      <c r="Z1459" s="1" t="s">
        <v>653</v>
      </c>
      <c r="AA1459" s="1">
        <v>1</v>
      </c>
      <c r="AB1459" s="1" t="s">
        <v>9815</v>
      </c>
      <c r="AC1459" s="1">
        <v>1</v>
      </c>
      <c r="AD1459" s="1" t="s">
        <v>51</v>
      </c>
      <c r="AE1459" s="1" t="s">
        <v>51</v>
      </c>
      <c r="AF1459" s="7">
        <v>686798350</v>
      </c>
      <c r="AG1459" s="7">
        <v>286253415</v>
      </c>
      <c r="AH1459" s="7">
        <v>400544935</v>
      </c>
      <c r="AI1459" s="7">
        <v>817222053</v>
      </c>
      <c r="AJ1459" s="7">
        <v>-5973005</v>
      </c>
    </row>
    <row r="1460" spans="2:36" hidden="1" x14ac:dyDescent="0.25">
      <c r="B1460" s="1" t="s">
        <v>1797</v>
      </c>
      <c r="C1460" s="1">
        <v>145489</v>
      </c>
      <c r="D1460" s="1" t="s">
        <v>9816</v>
      </c>
      <c r="E1460" s="1" t="s">
        <v>9817</v>
      </c>
      <c r="F1460" s="1" t="s">
        <v>9818</v>
      </c>
      <c r="G1460" s="1" t="s">
        <v>38</v>
      </c>
      <c r="H1460" s="1">
        <v>37726485</v>
      </c>
      <c r="I1460" s="1" t="s">
        <v>9819</v>
      </c>
      <c r="J1460" s="1" t="s">
        <v>9820</v>
      </c>
      <c r="K1460" s="1">
        <v>6802000</v>
      </c>
      <c r="L1460" s="1">
        <v>3153152805</v>
      </c>
      <c r="M1460" s="1">
        <v>6802000</v>
      </c>
      <c r="N1460" s="1" t="s">
        <v>9821</v>
      </c>
      <c r="O1460" s="1">
        <v>8</v>
      </c>
      <c r="P1460" s="1" t="s">
        <v>42</v>
      </c>
      <c r="Q1460" s="1" t="s">
        <v>43</v>
      </c>
      <c r="R1460" s="1" t="s">
        <v>97</v>
      </c>
      <c r="S1460" s="1">
        <v>12</v>
      </c>
      <c r="T1460" s="1" t="s">
        <v>1829</v>
      </c>
      <c r="U1460" s="1" t="s">
        <v>332</v>
      </c>
      <c r="V1460" s="1" t="s">
        <v>30</v>
      </c>
      <c r="W1460" s="1" t="s">
        <v>110</v>
      </c>
      <c r="X1460" s="1" t="s">
        <v>48</v>
      </c>
      <c r="Y1460" s="1">
        <v>6621</v>
      </c>
      <c r="Z1460" s="1" t="s">
        <v>690</v>
      </c>
      <c r="AA1460" s="1">
        <v>1</v>
      </c>
      <c r="AB1460" s="1" t="s">
        <v>9822</v>
      </c>
      <c r="AC1460" s="1">
        <v>1</v>
      </c>
      <c r="AD1460" s="1" t="s">
        <v>51</v>
      </c>
      <c r="AE1460" s="1" t="s">
        <v>51</v>
      </c>
      <c r="AF1460" s="7">
        <v>686353245</v>
      </c>
      <c r="AG1460" s="7">
        <v>80897954</v>
      </c>
      <c r="AH1460" s="7">
        <v>605455291</v>
      </c>
      <c r="AI1460" s="7">
        <v>722755017</v>
      </c>
      <c r="AJ1460" s="7">
        <v>202435253</v>
      </c>
    </row>
    <row r="1461" spans="2:36" ht="25.5" hidden="1" x14ac:dyDescent="0.25">
      <c r="B1461" s="1" t="s">
        <v>1797</v>
      </c>
      <c r="C1461" s="1">
        <v>395869</v>
      </c>
      <c r="D1461" s="1"/>
      <c r="E1461" s="1" t="s">
        <v>9823</v>
      </c>
      <c r="F1461" s="1" t="s">
        <v>9824</v>
      </c>
      <c r="G1461" s="1" t="s">
        <v>38</v>
      </c>
      <c r="H1461" s="1">
        <v>5604071</v>
      </c>
      <c r="I1461" s="1" t="s">
        <v>9825</v>
      </c>
      <c r="J1461" s="1" t="s">
        <v>9826</v>
      </c>
      <c r="K1461" s="1">
        <v>3157449934</v>
      </c>
      <c r="L1461" s="1">
        <v>6307159</v>
      </c>
      <c r="M1461" s="1">
        <v>6385801</v>
      </c>
      <c r="N1461" s="1" t="s">
        <v>9827</v>
      </c>
      <c r="O1461" s="1">
        <v>1</v>
      </c>
      <c r="P1461" s="1" t="s">
        <v>42</v>
      </c>
      <c r="Q1461" s="1" t="s">
        <v>43</v>
      </c>
      <c r="R1461" s="1" t="s">
        <v>65</v>
      </c>
      <c r="S1461" s="1">
        <v>15</v>
      </c>
      <c r="T1461" s="1" t="s">
        <v>9828</v>
      </c>
      <c r="U1461" s="1" t="s">
        <v>46</v>
      </c>
      <c r="V1461" s="1" t="s">
        <v>30</v>
      </c>
      <c r="W1461" s="1" t="s">
        <v>47</v>
      </c>
      <c r="X1461" s="1" t="s">
        <v>48</v>
      </c>
      <c r="Y1461" s="1">
        <v>6810</v>
      </c>
      <c r="Z1461" s="1" t="s">
        <v>119</v>
      </c>
      <c r="AA1461" s="1">
        <v>0</v>
      </c>
      <c r="AB1461" s="1"/>
      <c r="AC1461" s="1">
        <v>0</v>
      </c>
      <c r="AD1461" s="1" t="s">
        <v>51</v>
      </c>
      <c r="AE1461" s="1" t="s">
        <v>51</v>
      </c>
      <c r="AF1461" s="7">
        <v>685000000</v>
      </c>
      <c r="AG1461" s="7">
        <v>360000000</v>
      </c>
      <c r="AH1461" s="7">
        <v>325000000</v>
      </c>
      <c r="AI1461" s="7">
        <v>0</v>
      </c>
      <c r="AJ1461" s="7">
        <v>0</v>
      </c>
    </row>
    <row r="1462" spans="2:36" hidden="1" x14ac:dyDescent="0.25">
      <c r="B1462" s="1" t="s">
        <v>1797</v>
      </c>
      <c r="C1462" s="1">
        <v>136978</v>
      </c>
      <c r="D1462" s="3"/>
      <c r="E1462" s="1" t="s">
        <v>9829</v>
      </c>
      <c r="F1462" s="1" t="s">
        <v>9830</v>
      </c>
      <c r="G1462" s="1" t="s">
        <v>38</v>
      </c>
      <c r="H1462" s="1">
        <v>19411160</v>
      </c>
      <c r="I1462" s="1" t="s">
        <v>9831</v>
      </c>
      <c r="J1462" s="1" t="s">
        <v>9832</v>
      </c>
      <c r="K1462" s="1">
        <v>6984647</v>
      </c>
      <c r="L1462" s="1">
        <v>3103165054</v>
      </c>
      <c r="M1462" s="1"/>
      <c r="N1462" s="1" t="s">
        <v>9833</v>
      </c>
      <c r="O1462" s="1">
        <v>5</v>
      </c>
      <c r="P1462" s="1" t="s">
        <v>42</v>
      </c>
      <c r="Q1462" s="1" t="s">
        <v>43</v>
      </c>
      <c r="R1462" s="1" t="s">
        <v>97</v>
      </c>
      <c r="S1462" s="1">
        <v>12</v>
      </c>
      <c r="T1462" s="1" t="s">
        <v>6457</v>
      </c>
      <c r="U1462" s="1" t="s">
        <v>109</v>
      </c>
      <c r="V1462" s="1" t="s">
        <v>30</v>
      </c>
      <c r="W1462" s="1" t="s">
        <v>110</v>
      </c>
      <c r="X1462" s="1" t="s">
        <v>48</v>
      </c>
      <c r="Y1462" s="1">
        <v>9321</v>
      </c>
      <c r="Z1462" s="1" t="s">
        <v>1890</v>
      </c>
      <c r="AA1462" s="1">
        <v>1</v>
      </c>
      <c r="AB1462" s="1" t="s">
        <v>9834</v>
      </c>
      <c r="AC1462" s="1">
        <v>1</v>
      </c>
      <c r="AD1462" s="1" t="s">
        <v>51</v>
      </c>
      <c r="AE1462" s="1" t="s">
        <v>51</v>
      </c>
      <c r="AF1462" s="7">
        <v>684269000</v>
      </c>
      <c r="AG1462" s="7">
        <v>43141000</v>
      </c>
      <c r="AH1462" s="7">
        <v>641128000</v>
      </c>
      <c r="AI1462" s="7">
        <v>201473000</v>
      </c>
      <c r="AJ1462" s="7">
        <v>0</v>
      </c>
    </row>
    <row r="1463" spans="2:36" hidden="1" x14ac:dyDescent="0.25">
      <c r="B1463" s="1" t="s">
        <v>1797</v>
      </c>
      <c r="C1463" s="1">
        <v>306032</v>
      </c>
      <c r="D1463" s="1"/>
      <c r="E1463" s="1" t="s">
        <v>9835</v>
      </c>
      <c r="F1463" s="1" t="s">
        <v>9836</v>
      </c>
      <c r="G1463" s="1" t="s">
        <v>38</v>
      </c>
      <c r="H1463" s="1">
        <v>37514067</v>
      </c>
      <c r="I1463" s="1" t="s">
        <v>9837</v>
      </c>
      <c r="J1463" s="1" t="s">
        <v>9838</v>
      </c>
      <c r="K1463" s="1">
        <v>6802502</v>
      </c>
      <c r="L1463" s="1">
        <v>3187125739</v>
      </c>
      <c r="M1463" s="1"/>
      <c r="N1463" s="1" t="s">
        <v>9839</v>
      </c>
      <c r="O1463" s="1">
        <v>2</v>
      </c>
      <c r="P1463" s="1" t="s">
        <v>42</v>
      </c>
      <c r="Q1463" s="1" t="s">
        <v>43</v>
      </c>
      <c r="R1463" s="1" t="s">
        <v>194</v>
      </c>
      <c r="S1463" s="1">
        <v>12</v>
      </c>
      <c r="T1463" s="1" t="s">
        <v>9840</v>
      </c>
      <c r="U1463" s="1" t="s">
        <v>583</v>
      </c>
      <c r="V1463" s="1" t="s">
        <v>30</v>
      </c>
      <c r="W1463" s="1" t="s">
        <v>47</v>
      </c>
      <c r="X1463" s="1" t="s">
        <v>48</v>
      </c>
      <c r="Y1463" s="1">
        <v>9412</v>
      </c>
      <c r="Z1463" s="1" t="s">
        <v>577</v>
      </c>
      <c r="AA1463" s="1">
        <v>1</v>
      </c>
      <c r="AB1463" s="1" t="s">
        <v>9841</v>
      </c>
      <c r="AC1463" s="1">
        <v>1</v>
      </c>
      <c r="AD1463" s="1" t="s">
        <v>51</v>
      </c>
      <c r="AE1463" s="1" t="s">
        <v>51</v>
      </c>
      <c r="AF1463" s="7">
        <v>684170579</v>
      </c>
      <c r="AG1463" s="7">
        <v>26882906</v>
      </c>
      <c r="AH1463" s="7">
        <v>657287673</v>
      </c>
      <c r="AI1463" s="7">
        <v>504485442</v>
      </c>
      <c r="AJ1463" s="7">
        <v>293147060</v>
      </c>
    </row>
    <row r="1464" spans="2:36" ht="25.5" hidden="1" x14ac:dyDescent="0.25">
      <c r="B1464" s="1" t="s">
        <v>1797</v>
      </c>
      <c r="C1464" s="1">
        <v>130288</v>
      </c>
      <c r="D1464" s="3"/>
      <c r="E1464" s="1" t="s">
        <v>9842</v>
      </c>
      <c r="F1464" s="1">
        <v>13716763</v>
      </c>
      <c r="G1464" s="1"/>
      <c r="H1464" s="1"/>
      <c r="I1464" s="1"/>
      <c r="J1464" s="1" t="s">
        <v>9843</v>
      </c>
      <c r="K1464" s="1">
        <v>6913581</v>
      </c>
      <c r="L1464" s="1">
        <v>3168318743</v>
      </c>
      <c r="M1464" s="1"/>
      <c r="N1464" s="1" t="s">
        <v>9844</v>
      </c>
      <c r="O1464" s="1">
        <v>1</v>
      </c>
      <c r="P1464" s="1" t="s">
        <v>42</v>
      </c>
      <c r="Q1464" s="1" t="s">
        <v>43</v>
      </c>
      <c r="R1464" s="1"/>
      <c r="S1464" s="1"/>
      <c r="T1464" s="1" t="s">
        <v>9322</v>
      </c>
      <c r="U1464" s="1" t="s">
        <v>46</v>
      </c>
      <c r="V1464" s="1" t="s">
        <v>30</v>
      </c>
      <c r="W1464" s="1" t="s">
        <v>68</v>
      </c>
      <c r="X1464" s="1" t="s">
        <v>69</v>
      </c>
      <c r="Y1464" s="1">
        <v>4651</v>
      </c>
      <c r="Z1464" s="1" t="s">
        <v>1730</v>
      </c>
      <c r="AA1464" s="1">
        <v>2</v>
      </c>
      <c r="AB1464" s="1" t="s">
        <v>9845</v>
      </c>
      <c r="AC1464" s="1">
        <v>2</v>
      </c>
      <c r="AD1464" s="1" t="s">
        <v>51</v>
      </c>
      <c r="AE1464" s="1" t="s">
        <v>51</v>
      </c>
      <c r="AF1464" s="7">
        <v>682550246</v>
      </c>
      <c r="AG1464" s="7">
        <v>252903755</v>
      </c>
      <c r="AH1464" s="7">
        <v>429646491</v>
      </c>
      <c r="AI1464" s="7">
        <v>318819725</v>
      </c>
      <c r="AJ1464" s="7">
        <v>106534838</v>
      </c>
    </row>
    <row r="1465" spans="2:36" ht="38.25" hidden="1" x14ac:dyDescent="0.25">
      <c r="B1465" s="1" t="s">
        <v>1797</v>
      </c>
      <c r="C1465" s="1">
        <v>150700</v>
      </c>
      <c r="D1465" s="3"/>
      <c r="E1465" s="1" t="s">
        <v>9846</v>
      </c>
      <c r="F1465" s="1" t="s">
        <v>9847</v>
      </c>
      <c r="G1465" s="1" t="s">
        <v>38</v>
      </c>
      <c r="H1465" s="1">
        <v>13743518</v>
      </c>
      <c r="I1465" s="1" t="s">
        <v>9848</v>
      </c>
      <c r="J1465" s="1" t="s">
        <v>9849</v>
      </c>
      <c r="K1465" s="1">
        <v>6942035</v>
      </c>
      <c r="L1465" s="1">
        <v>3158446900</v>
      </c>
      <c r="M1465" s="1"/>
      <c r="N1465" s="1" t="s">
        <v>9850</v>
      </c>
      <c r="O1465" s="1">
        <v>14</v>
      </c>
      <c r="P1465" s="1" t="s">
        <v>42</v>
      </c>
      <c r="Q1465" s="1" t="s">
        <v>43</v>
      </c>
      <c r="R1465" s="1" t="s">
        <v>696</v>
      </c>
      <c r="S1465" s="1">
        <v>10</v>
      </c>
      <c r="T1465" s="1" t="s">
        <v>9851</v>
      </c>
      <c r="U1465" s="1" t="s">
        <v>89</v>
      </c>
      <c r="V1465" s="1" t="s">
        <v>30</v>
      </c>
      <c r="W1465" s="1" t="s">
        <v>150</v>
      </c>
      <c r="X1465" s="1" t="s">
        <v>48</v>
      </c>
      <c r="Y1465" s="1">
        <v>4690</v>
      </c>
      <c r="Z1465" s="1" t="s">
        <v>749</v>
      </c>
      <c r="AA1465" s="1">
        <v>4</v>
      </c>
      <c r="AB1465" s="1" t="s">
        <v>9852</v>
      </c>
      <c r="AC1465" s="1">
        <v>4</v>
      </c>
      <c r="AD1465" s="1" t="s">
        <v>51</v>
      </c>
      <c r="AE1465" s="1" t="s">
        <v>51</v>
      </c>
      <c r="AF1465" s="7">
        <v>681894211</v>
      </c>
      <c r="AG1465" s="7">
        <v>260329790</v>
      </c>
      <c r="AH1465" s="7">
        <v>421564421</v>
      </c>
      <c r="AI1465" s="7">
        <v>1337388000</v>
      </c>
      <c r="AJ1465" s="7">
        <v>77492861</v>
      </c>
    </row>
    <row r="1466" spans="2:36" hidden="1" x14ac:dyDescent="0.25">
      <c r="B1466" s="1" t="s">
        <v>1797</v>
      </c>
      <c r="C1466" s="1">
        <v>455562</v>
      </c>
      <c r="D1466" s="1"/>
      <c r="E1466" s="1" t="s">
        <v>9853</v>
      </c>
      <c r="F1466" s="1" t="s">
        <v>9854</v>
      </c>
      <c r="G1466" s="1" t="s">
        <v>38</v>
      </c>
      <c r="H1466" s="1">
        <v>91474865</v>
      </c>
      <c r="I1466" s="1" t="s">
        <v>9855</v>
      </c>
      <c r="J1466" s="1" t="s">
        <v>9856</v>
      </c>
      <c r="K1466" s="1">
        <v>3183811969</v>
      </c>
      <c r="L1466" s="1">
        <v>3168766486</v>
      </c>
      <c r="M1466" s="1"/>
      <c r="N1466" s="1" t="s">
        <v>9857</v>
      </c>
      <c r="O1466" s="1">
        <v>13</v>
      </c>
      <c r="P1466" s="1" t="s">
        <v>42</v>
      </c>
      <c r="Q1466" s="1" t="s">
        <v>43</v>
      </c>
      <c r="R1466" s="1" t="s">
        <v>97</v>
      </c>
      <c r="S1466" s="1">
        <v>12</v>
      </c>
      <c r="T1466" s="1" t="s">
        <v>9858</v>
      </c>
      <c r="U1466" s="1" t="s">
        <v>46</v>
      </c>
      <c r="V1466" s="1" t="s">
        <v>30</v>
      </c>
      <c r="W1466" s="1" t="s">
        <v>47</v>
      </c>
      <c r="X1466" s="1" t="s">
        <v>48</v>
      </c>
      <c r="Y1466" s="1">
        <v>8220</v>
      </c>
      <c r="Z1466" s="1" t="s">
        <v>3991</v>
      </c>
      <c r="AA1466" s="1">
        <v>1</v>
      </c>
      <c r="AB1466" s="1" t="s">
        <v>9859</v>
      </c>
      <c r="AC1466" s="1">
        <v>1</v>
      </c>
      <c r="AD1466" s="1" t="s">
        <v>51</v>
      </c>
      <c r="AE1466" s="1" t="s">
        <v>51</v>
      </c>
      <c r="AF1466" s="7">
        <v>681764709</v>
      </c>
      <c r="AG1466" s="7">
        <v>252252242</v>
      </c>
      <c r="AH1466" s="7">
        <v>429512467</v>
      </c>
      <c r="AI1466" s="7">
        <v>1019997871</v>
      </c>
      <c r="AJ1466" s="7">
        <v>809642467</v>
      </c>
    </row>
    <row r="1467" spans="2:36" ht="25.5" hidden="1" x14ac:dyDescent="0.25">
      <c r="B1467" s="1" t="s">
        <v>1797</v>
      </c>
      <c r="C1467" s="1">
        <v>391642</v>
      </c>
      <c r="D1467" s="1"/>
      <c r="E1467" s="1" t="s">
        <v>9860</v>
      </c>
      <c r="F1467" s="1" t="s">
        <v>9861</v>
      </c>
      <c r="G1467" s="1" t="s">
        <v>38</v>
      </c>
      <c r="H1467" s="1">
        <v>91235320</v>
      </c>
      <c r="I1467" s="1" t="s">
        <v>9862</v>
      </c>
      <c r="J1467" s="1" t="s">
        <v>9863</v>
      </c>
      <c r="K1467" s="1">
        <v>6717861</v>
      </c>
      <c r="L1467" s="1">
        <v>6717402</v>
      </c>
      <c r="M1467" s="1"/>
      <c r="N1467" s="1" t="s">
        <v>9864</v>
      </c>
      <c r="O1467" s="1">
        <v>8</v>
      </c>
      <c r="P1467" s="1" t="s">
        <v>42</v>
      </c>
      <c r="Q1467" s="1" t="s">
        <v>43</v>
      </c>
      <c r="R1467" s="1" t="s">
        <v>347</v>
      </c>
      <c r="S1467" s="1">
        <v>3</v>
      </c>
      <c r="T1467" s="1" t="s">
        <v>7183</v>
      </c>
      <c r="U1467" s="1" t="s">
        <v>89</v>
      </c>
      <c r="V1467" s="1" t="s">
        <v>30</v>
      </c>
      <c r="W1467" s="1" t="s">
        <v>47</v>
      </c>
      <c r="X1467" s="1" t="s">
        <v>48</v>
      </c>
      <c r="Y1467" s="1">
        <v>4530</v>
      </c>
      <c r="Z1467" s="1" t="s">
        <v>286</v>
      </c>
      <c r="AA1467" s="1">
        <v>1</v>
      </c>
      <c r="AB1467" s="1" t="s">
        <v>9865</v>
      </c>
      <c r="AC1467" s="1">
        <v>1</v>
      </c>
      <c r="AD1467" s="1" t="s">
        <v>51</v>
      </c>
      <c r="AE1467" s="1" t="s">
        <v>51</v>
      </c>
      <c r="AF1467" s="7">
        <v>680920069</v>
      </c>
      <c r="AG1467" s="7">
        <v>298032410</v>
      </c>
      <c r="AH1467" s="7">
        <v>382887659</v>
      </c>
      <c r="AI1467" s="7">
        <v>1129986558</v>
      </c>
      <c r="AJ1467" s="7">
        <v>26334281</v>
      </c>
    </row>
    <row r="1468" spans="2:36" hidden="1" x14ac:dyDescent="0.25">
      <c r="B1468" s="1" t="s">
        <v>1797</v>
      </c>
      <c r="C1468" s="1">
        <v>209715</v>
      </c>
      <c r="D1468" s="1" t="s">
        <v>9866</v>
      </c>
      <c r="E1468" s="1" t="s">
        <v>9866</v>
      </c>
      <c r="F1468" s="1" t="s">
        <v>9867</v>
      </c>
      <c r="G1468" s="1" t="s">
        <v>38</v>
      </c>
      <c r="H1468" s="1">
        <v>91297704</v>
      </c>
      <c r="I1468" s="1" t="s">
        <v>9868</v>
      </c>
      <c r="J1468" s="1" t="s">
        <v>9869</v>
      </c>
      <c r="K1468" s="1">
        <v>6890569</v>
      </c>
      <c r="L1468" s="1">
        <v>6890569</v>
      </c>
      <c r="M1468" s="1">
        <v>3124708909</v>
      </c>
      <c r="N1468" s="1" t="s">
        <v>9870</v>
      </c>
      <c r="O1468" s="1">
        <v>0</v>
      </c>
      <c r="P1468" s="1" t="s">
        <v>42</v>
      </c>
      <c r="Q1468" s="1" t="s">
        <v>43</v>
      </c>
      <c r="R1468" s="1" t="s">
        <v>410</v>
      </c>
      <c r="S1468" s="1">
        <v>13</v>
      </c>
      <c r="T1468" s="1" t="s">
        <v>9871</v>
      </c>
      <c r="U1468" s="1" t="s">
        <v>89</v>
      </c>
      <c r="V1468" s="1" t="s">
        <v>30</v>
      </c>
      <c r="W1468" s="1" t="s">
        <v>47</v>
      </c>
      <c r="X1468" s="1" t="s">
        <v>48</v>
      </c>
      <c r="Y1468" s="1">
        <v>7020</v>
      </c>
      <c r="Z1468" s="1" t="s">
        <v>186</v>
      </c>
      <c r="AA1468" s="1">
        <v>0</v>
      </c>
      <c r="AB1468" s="1"/>
      <c r="AC1468" s="1">
        <v>0</v>
      </c>
      <c r="AD1468" s="1" t="s">
        <v>51</v>
      </c>
      <c r="AE1468" s="1" t="s">
        <v>51</v>
      </c>
      <c r="AF1468" s="7">
        <v>680861000</v>
      </c>
      <c r="AG1468" s="7">
        <v>477079000</v>
      </c>
      <c r="AH1468" s="7">
        <v>203782000</v>
      </c>
      <c r="AI1468" s="7">
        <v>2215000</v>
      </c>
      <c r="AJ1468" s="7">
        <v>3340000</v>
      </c>
    </row>
    <row r="1469" spans="2:36" hidden="1" x14ac:dyDescent="0.25">
      <c r="B1469" s="1" t="s">
        <v>1797</v>
      </c>
      <c r="C1469" s="1">
        <v>389532</v>
      </c>
      <c r="D1469" s="1"/>
      <c r="E1469" s="1" t="s">
        <v>9872</v>
      </c>
      <c r="F1469" s="1" t="s">
        <v>9873</v>
      </c>
      <c r="G1469" s="1" t="s">
        <v>38</v>
      </c>
      <c r="H1469" s="1">
        <v>13840622</v>
      </c>
      <c r="I1469" s="1" t="s">
        <v>9874</v>
      </c>
      <c r="J1469" s="1" t="s">
        <v>9875</v>
      </c>
      <c r="K1469" s="1">
        <v>6710615</v>
      </c>
      <c r="L1469" s="1">
        <v>3175050045</v>
      </c>
      <c r="M1469" s="1"/>
      <c r="N1469" s="1" t="s">
        <v>9876</v>
      </c>
      <c r="O1469" s="1">
        <v>0</v>
      </c>
      <c r="P1469" s="1" t="s">
        <v>42</v>
      </c>
      <c r="Q1469" s="1" t="s">
        <v>43</v>
      </c>
      <c r="R1469" s="1" t="s">
        <v>660</v>
      </c>
      <c r="S1469" s="1">
        <v>3</v>
      </c>
      <c r="T1469" s="1" t="s">
        <v>9877</v>
      </c>
      <c r="U1469" s="1" t="s">
        <v>46</v>
      </c>
      <c r="V1469" s="1" t="s">
        <v>30</v>
      </c>
      <c r="W1469" s="1" t="s">
        <v>47</v>
      </c>
      <c r="X1469" s="1" t="s">
        <v>48</v>
      </c>
      <c r="Y1469" s="1">
        <v>2013</v>
      </c>
      <c r="Z1469" s="1" t="s">
        <v>4480</v>
      </c>
      <c r="AA1469" s="1">
        <v>1</v>
      </c>
      <c r="AB1469" s="1" t="s">
        <v>9878</v>
      </c>
      <c r="AC1469" s="1">
        <v>1</v>
      </c>
      <c r="AD1469" s="1" t="s">
        <v>51</v>
      </c>
      <c r="AE1469" s="1" t="s">
        <v>51</v>
      </c>
      <c r="AF1469" s="7">
        <v>679786636</v>
      </c>
      <c r="AG1469" s="7">
        <v>480524308</v>
      </c>
      <c r="AH1469" s="7">
        <v>199262328</v>
      </c>
      <c r="AI1469" s="7">
        <v>1646771498</v>
      </c>
      <c r="AJ1469" s="7">
        <v>102091806</v>
      </c>
    </row>
    <row r="1470" spans="2:36" ht="25.5" hidden="1" x14ac:dyDescent="0.25">
      <c r="B1470" s="1" t="s">
        <v>1797</v>
      </c>
      <c r="C1470" s="1">
        <v>438487</v>
      </c>
      <c r="D1470" s="1"/>
      <c r="E1470" s="1" t="s">
        <v>9879</v>
      </c>
      <c r="F1470" s="1" t="s">
        <v>9880</v>
      </c>
      <c r="G1470" s="1" t="s">
        <v>38</v>
      </c>
      <c r="H1470" s="1">
        <v>63360300</v>
      </c>
      <c r="I1470" s="1" t="s">
        <v>9881</v>
      </c>
      <c r="J1470" s="1" t="s">
        <v>9882</v>
      </c>
      <c r="K1470" s="1">
        <v>3175445312</v>
      </c>
      <c r="L1470" s="1">
        <v>6706386</v>
      </c>
      <c r="M1470" s="1"/>
      <c r="N1470" s="1" t="s">
        <v>9883</v>
      </c>
      <c r="O1470" s="1">
        <v>8</v>
      </c>
      <c r="P1470" s="1" t="s">
        <v>42</v>
      </c>
      <c r="Q1470" s="1" t="s">
        <v>43</v>
      </c>
      <c r="R1470" s="1" t="s">
        <v>107</v>
      </c>
      <c r="S1470" s="1">
        <v>6</v>
      </c>
      <c r="T1470" s="1" t="s">
        <v>9884</v>
      </c>
      <c r="U1470" s="1" t="s">
        <v>652</v>
      </c>
      <c r="V1470" s="1" t="s">
        <v>30</v>
      </c>
      <c r="W1470" s="1" t="s">
        <v>47</v>
      </c>
      <c r="X1470" s="1" t="s">
        <v>48</v>
      </c>
      <c r="Y1470" s="1">
        <v>1522</v>
      </c>
      <c r="Z1470" s="1" t="s">
        <v>6763</v>
      </c>
      <c r="AA1470" s="1">
        <v>1</v>
      </c>
      <c r="AB1470" s="1" t="s">
        <v>9885</v>
      </c>
      <c r="AC1470" s="1">
        <v>1</v>
      </c>
      <c r="AD1470" s="1" t="s">
        <v>51</v>
      </c>
      <c r="AE1470" s="1" t="s">
        <v>51</v>
      </c>
      <c r="AF1470" s="7">
        <v>679466998</v>
      </c>
      <c r="AG1470" s="7">
        <v>489533453</v>
      </c>
      <c r="AH1470" s="7">
        <v>189933545</v>
      </c>
      <c r="AI1470" s="7">
        <v>2161753101</v>
      </c>
      <c r="AJ1470" s="7">
        <v>169933545</v>
      </c>
    </row>
    <row r="1471" spans="2:36" ht="25.5" hidden="1" x14ac:dyDescent="0.25">
      <c r="B1471" s="1" t="s">
        <v>1797</v>
      </c>
      <c r="C1471" s="1">
        <v>19657</v>
      </c>
      <c r="D1471" s="3"/>
      <c r="E1471" s="1" t="s">
        <v>9886</v>
      </c>
      <c r="F1471" s="1">
        <v>37793445</v>
      </c>
      <c r="G1471" s="1"/>
      <c r="H1471" s="1"/>
      <c r="I1471" s="1"/>
      <c r="J1471" s="1" t="s">
        <v>9887</v>
      </c>
      <c r="K1471" s="1">
        <v>6426520</v>
      </c>
      <c r="L1471" s="1">
        <v>3173810589</v>
      </c>
      <c r="M1471" s="1"/>
      <c r="N1471" s="1" t="s">
        <v>9888</v>
      </c>
      <c r="O1471" s="1">
        <v>2</v>
      </c>
      <c r="P1471" s="1" t="s">
        <v>42</v>
      </c>
      <c r="Q1471" s="1" t="s">
        <v>43</v>
      </c>
      <c r="R1471" s="1" t="s">
        <v>284</v>
      </c>
      <c r="S1471" s="1">
        <v>4</v>
      </c>
      <c r="T1471" s="1" t="s">
        <v>9889</v>
      </c>
      <c r="U1471" s="1" t="s">
        <v>640</v>
      </c>
      <c r="V1471" s="1" t="s">
        <v>30</v>
      </c>
      <c r="W1471" s="1" t="s">
        <v>68</v>
      </c>
      <c r="X1471" s="1" t="s">
        <v>69</v>
      </c>
      <c r="Y1471" s="1">
        <v>4530</v>
      </c>
      <c r="Z1471" s="1" t="s">
        <v>286</v>
      </c>
      <c r="AA1471" s="1">
        <v>1</v>
      </c>
      <c r="AB1471" s="1" t="s">
        <v>9890</v>
      </c>
      <c r="AC1471" s="1">
        <v>1</v>
      </c>
      <c r="AD1471" s="1" t="s">
        <v>51</v>
      </c>
      <c r="AE1471" s="1" t="s">
        <v>51</v>
      </c>
      <c r="AF1471" s="7">
        <v>679080000</v>
      </c>
      <c r="AG1471" s="7">
        <v>140904000</v>
      </c>
      <c r="AH1471" s="7">
        <v>538176000</v>
      </c>
      <c r="AI1471" s="7">
        <v>328239000</v>
      </c>
      <c r="AJ1471" s="7">
        <v>5917000</v>
      </c>
    </row>
    <row r="1472" spans="2:36" ht="25.5" hidden="1" x14ac:dyDescent="0.25">
      <c r="B1472" s="1" t="s">
        <v>1797</v>
      </c>
      <c r="C1472" s="1">
        <v>332997</v>
      </c>
      <c r="D1472" s="1" t="s">
        <v>9891</v>
      </c>
      <c r="E1472" s="1" t="s">
        <v>9892</v>
      </c>
      <c r="F1472" s="1" t="s">
        <v>9893</v>
      </c>
      <c r="G1472" s="1" t="s">
        <v>38</v>
      </c>
      <c r="H1472" s="1">
        <v>1098646833</v>
      </c>
      <c r="I1472" s="1" t="s">
        <v>9894</v>
      </c>
      <c r="J1472" s="1" t="s">
        <v>9895</v>
      </c>
      <c r="K1472" s="1">
        <v>6423480</v>
      </c>
      <c r="L1472" s="1">
        <v>3162877734</v>
      </c>
      <c r="M1472" s="1">
        <v>6960166</v>
      </c>
      <c r="N1472" s="1" t="s">
        <v>9896</v>
      </c>
      <c r="O1472" s="1">
        <v>8</v>
      </c>
      <c r="P1472" s="1" t="s">
        <v>42</v>
      </c>
      <c r="Q1472" s="1" t="s">
        <v>43</v>
      </c>
      <c r="R1472" s="1" t="s">
        <v>65</v>
      </c>
      <c r="S1472" s="1">
        <v>15</v>
      </c>
      <c r="T1472" s="1" t="s">
        <v>9897</v>
      </c>
      <c r="U1472" s="1" t="s">
        <v>46</v>
      </c>
      <c r="V1472" s="1" t="s">
        <v>30</v>
      </c>
      <c r="W1472" s="1" t="s">
        <v>47</v>
      </c>
      <c r="X1472" s="1" t="s">
        <v>48</v>
      </c>
      <c r="Y1472" s="1">
        <v>4653</v>
      </c>
      <c r="Z1472" s="1" t="s">
        <v>1927</v>
      </c>
      <c r="AA1472" s="1">
        <v>1</v>
      </c>
      <c r="AB1472" s="1" t="s">
        <v>9898</v>
      </c>
      <c r="AC1472" s="1">
        <v>1</v>
      </c>
      <c r="AD1472" s="1" t="s">
        <v>51</v>
      </c>
      <c r="AE1472" s="1" t="s">
        <v>51</v>
      </c>
      <c r="AF1472" s="7">
        <v>678894600</v>
      </c>
      <c r="AG1472" s="7">
        <v>496321838</v>
      </c>
      <c r="AH1472" s="7">
        <v>182572762</v>
      </c>
      <c r="AI1472" s="7">
        <v>1136946531</v>
      </c>
      <c r="AJ1472" s="7">
        <v>15490430</v>
      </c>
    </row>
    <row r="1473" spans="2:36" ht="25.5" hidden="1" x14ac:dyDescent="0.25">
      <c r="B1473" s="1" t="s">
        <v>1797</v>
      </c>
      <c r="C1473" s="1">
        <v>48351</v>
      </c>
      <c r="D1473" s="1" t="s">
        <v>9899</v>
      </c>
      <c r="E1473" s="1" t="s">
        <v>9900</v>
      </c>
      <c r="F1473" s="1" t="s">
        <v>9901</v>
      </c>
      <c r="G1473" s="1" t="s">
        <v>38</v>
      </c>
      <c r="H1473" s="1">
        <v>13253983</v>
      </c>
      <c r="I1473" s="1" t="s">
        <v>9902</v>
      </c>
      <c r="J1473" s="1" t="s">
        <v>9903</v>
      </c>
      <c r="K1473" s="1">
        <v>6928557</v>
      </c>
      <c r="L1473" s="1">
        <v>3168265826</v>
      </c>
      <c r="M1473" s="1"/>
      <c r="N1473" s="1" t="s">
        <v>9904</v>
      </c>
      <c r="O1473" s="1">
        <v>4</v>
      </c>
      <c r="P1473" s="1" t="s">
        <v>42</v>
      </c>
      <c r="Q1473" s="1" t="s">
        <v>43</v>
      </c>
      <c r="R1473" s="1" t="s">
        <v>871</v>
      </c>
      <c r="S1473" s="1">
        <v>10</v>
      </c>
      <c r="T1473" s="1" t="s">
        <v>9905</v>
      </c>
      <c r="U1473" s="1" t="s">
        <v>5226</v>
      </c>
      <c r="V1473" s="1" t="s">
        <v>30</v>
      </c>
      <c r="W1473" s="1" t="s">
        <v>47</v>
      </c>
      <c r="X1473" s="1" t="s">
        <v>48</v>
      </c>
      <c r="Y1473" s="1">
        <v>4210</v>
      </c>
      <c r="Z1473" s="1" t="s">
        <v>308</v>
      </c>
      <c r="AA1473" s="1">
        <v>1</v>
      </c>
      <c r="AB1473" s="1" t="s">
        <v>9906</v>
      </c>
      <c r="AC1473" s="1">
        <v>1</v>
      </c>
      <c r="AD1473" s="1" t="s">
        <v>51</v>
      </c>
      <c r="AE1473" s="1" t="s">
        <v>51</v>
      </c>
      <c r="AF1473" s="7">
        <v>678557225</v>
      </c>
      <c r="AG1473" s="7">
        <v>15217644</v>
      </c>
      <c r="AH1473" s="7">
        <v>663339581</v>
      </c>
      <c r="AI1473" s="7">
        <v>72965100</v>
      </c>
      <c r="AJ1473" s="7">
        <v>23449073</v>
      </c>
    </row>
    <row r="1474" spans="2:36" ht="25.5" hidden="1" x14ac:dyDescent="0.25">
      <c r="B1474" s="1" t="s">
        <v>1797</v>
      </c>
      <c r="C1474" s="1">
        <v>229045</v>
      </c>
      <c r="D1474" s="1"/>
      <c r="E1474" s="1" t="s">
        <v>9907</v>
      </c>
      <c r="F1474" s="1" t="s">
        <v>9908</v>
      </c>
      <c r="G1474" s="1" t="s">
        <v>38</v>
      </c>
      <c r="H1474" s="1">
        <v>63495684</v>
      </c>
      <c r="I1474" s="1" t="s">
        <v>9155</v>
      </c>
      <c r="J1474" s="1" t="s">
        <v>4390</v>
      </c>
      <c r="K1474" s="1">
        <v>3112892592</v>
      </c>
      <c r="L1474" s="1">
        <v>3102733230</v>
      </c>
      <c r="M1474" s="1"/>
      <c r="N1474" s="1" t="s">
        <v>9909</v>
      </c>
      <c r="O1474" s="1">
        <v>11</v>
      </c>
      <c r="P1474" s="1" t="s">
        <v>42</v>
      </c>
      <c r="Q1474" s="1" t="s">
        <v>43</v>
      </c>
      <c r="R1474" s="1" t="s">
        <v>65</v>
      </c>
      <c r="S1474" s="1">
        <v>15</v>
      </c>
      <c r="T1474" s="1" t="s">
        <v>1793</v>
      </c>
      <c r="U1474" s="1" t="s">
        <v>1690</v>
      </c>
      <c r="V1474" s="1" t="s">
        <v>30</v>
      </c>
      <c r="W1474" s="1" t="s">
        <v>47</v>
      </c>
      <c r="X1474" s="1" t="s">
        <v>48</v>
      </c>
      <c r="Y1474" s="1">
        <v>7112</v>
      </c>
      <c r="Z1474" s="1" t="s">
        <v>425</v>
      </c>
      <c r="AA1474" s="1">
        <v>1</v>
      </c>
      <c r="AB1474" s="1" t="s">
        <v>9907</v>
      </c>
      <c r="AC1474" s="1">
        <v>1</v>
      </c>
      <c r="AD1474" s="1" t="s">
        <v>51</v>
      </c>
      <c r="AE1474" s="1" t="s">
        <v>51</v>
      </c>
      <c r="AF1474" s="7">
        <v>678506055</v>
      </c>
      <c r="AG1474" s="7">
        <v>442980804</v>
      </c>
      <c r="AH1474" s="7">
        <v>235525251</v>
      </c>
      <c r="AI1474" s="7">
        <v>696609552</v>
      </c>
      <c r="AJ1474" s="7">
        <v>46303459</v>
      </c>
    </row>
    <row r="1475" spans="2:36" ht="25.5" hidden="1" x14ac:dyDescent="0.25">
      <c r="B1475" s="1" t="s">
        <v>1797</v>
      </c>
      <c r="C1475" s="1">
        <v>337677</v>
      </c>
      <c r="D1475" s="1"/>
      <c r="E1475" s="1" t="s">
        <v>9910</v>
      </c>
      <c r="F1475" s="1" t="s">
        <v>9911</v>
      </c>
      <c r="G1475" s="1" t="s">
        <v>38</v>
      </c>
      <c r="H1475" s="1">
        <v>1098790853</v>
      </c>
      <c r="I1475" s="1" t="s">
        <v>9912</v>
      </c>
      <c r="J1475" s="1" t="s">
        <v>9913</v>
      </c>
      <c r="K1475" s="1">
        <v>3165730253</v>
      </c>
      <c r="L1475" s="1">
        <v>6983130</v>
      </c>
      <c r="M1475" s="1"/>
      <c r="N1475" s="1" t="s">
        <v>9914</v>
      </c>
      <c r="O1475" s="1">
        <v>2</v>
      </c>
      <c r="P1475" s="1" t="s">
        <v>42</v>
      </c>
      <c r="Q1475" s="1" t="s">
        <v>43</v>
      </c>
      <c r="R1475" s="1" t="s">
        <v>1743</v>
      </c>
      <c r="S1475" s="1">
        <v>12</v>
      </c>
      <c r="T1475" s="1" t="s">
        <v>6571</v>
      </c>
      <c r="U1475" s="1" t="s">
        <v>721</v>
      </c>
      <c r="V1475" s="1" t="s">
        <v>30</v>
      </c>
      <c r="W1475" s="1" t="s">
        <v>47</v>
      </c>
      <c r="X1475" s="1" t="s">
        <v>48</v>
      </c>
      <c r="Y1475" s="1">
        <v>7112</v>
      </c>
      <c r="Z1475" s="1" t="s">
        <v>425</v>
      </c>
      <c r="AA1475" s="1">
        <v>0</v>
      </c>
      <c r="AB1475" s="1"/>
      <c r="AC1475" s="1">
        <v>0</v>
      </c>
      <c r="AD1475" s="1" t="s">
        <v>51</v>
      </c>
      <c r="AE1475" s="1" t="s">
        <v>51</v>
      </c>
      <c r="AF1475" s="7">
        <v>678109568</v>
      </c>
      <c r="AG1475" s="7">
        <v>9014254</v>
      </c>
      <c r="AH1475" s="7">
        <v>669095314</v>
      </c>
      <c r="AI1475" s="7">
        <v>888735711</v>
      </c>
      <c r="AJ1475" s="7">
        <v>25624551</v>
      </c>
    </row>
    <row r="1476" spans="2:36" ht="25.5" hidden="1" x14ac:dyDescent="0.25">
      <c r="B1476" s="1" t="s">
        <v>1797</v>
      </c>
      <c r="C1476" s="1">
        <v>475613</v>
      </c>
      <c r="D1476" s="1"/>
      <c r="E1476" s="1" t="s">
        <v>9915</v>
      </c>
      <c r="F1476" s="1" t="s">
        <v>9916</v>
      </c>
      <c r="G1476" s="1" t="s">
        <v>38</v>
      </c>
      <c r="H1476" s="1">
        <v>63290615</v>
      </c>
      <c r="I1476" s="1" t="s">
        <v>9917</v>
      </c>
      <c r="J1476" s="1" t="s">
        <v>9351</v>
      </c>
      <c r="K1476" s="1">
        <v>3183239462</v>
      </c>
      <c r="L1476" s="1">
        <v>3054848317</v>
      </c>
      <c r="M1476" s="1"/>
      <c r="N1476" s="1" t="s">
        <v>7324</v>
      </c>
      <c r="O1476" s="1">
        <v>1</v>
      </c>
      <c r="P1476" s="1" t="s">
        <v>42</v>
      </c>
      <c r="Q1476" s="1" t="s">
        <v>43</v>
      </c>
      <c r="R1476" s="1" t="s">
        <v>194</v>
      </c>
      <c r="S1476" s="1">
        <v>12</v>
      </c>
      <c r="T1476" s="1" t="s">
        <v>9918</v>
      </c>
      <c r="U1476" s="1" t="s">
        <v>332</v>
      </c>
      <c r="V1476" s="1" t="s">
        <v>30</v>
      </c>
      <c r="W1476" s="1" t="s">
        <v>47</v>
      </c>
      <c r="X1476" s="1" t="s">
        <v>48</v>
      </c>
      <c r="Y1476" s="1">
        <v>161</v>
      </c>
      <c r="Z1476" s="1" t="s">
        <v>2308</v>
      </c>
      <c r="AA1476" s="1">
        <v>0</v>
      </c>
      <c r="AB1476" s="1"/>
      <c r="AC1476" s="1">
        <v>0</v>
      </c>
      <c r="AD1476" s="1" t="s">
        <v>51</v>
      </c>
      <c r="AE1476" s="1" t="s">
        <v>51</v>
      </c>
      <c r="AF1476" s="7">
        <v>678000000</v>
      </c>
      <c r="AG1476" s="7">
        <v>0</v>
      </c>
      <c r="AH1476" s="7">
        <v>678000000</v>
      </c>
      <c r="AI1476" s="7">
        <v>0</v>
      </c>
      <c r="AJ1476" s="7">
        <v>0</v>
      </c>
    </row>
    <row r="1477" spans="2:36" hidden="1" x14ac:dyDescent="0.25">
      <c r="B1477" s="1" t="s">
        <v>1797</v>
      </c>
      <c r="C1477" s="1">
        <v>371049</v>
      </c>
      <c r="D1477" s="1"/>
      <c r="E1477" s="1" t="s">
        <v>9919</v>
      </c>
      <c r="F1477" s="1" t="s">
        <v>9920</v>
      </c>
      <c r="G1477" s="1" t="s">
        <v>38</v>
      </c>
      <c r="H1477" s="1">
        <v>1098643687</v>
      </c>
      <c r="I1477" s="1" t="s">
        <v>7316</v>
      </c>
      <c r="J1477" s="1" t="s">
        <v>9921</v>
      </c>
      <c r="K1477" s="1">
        <v>6914665</v>
      </c>
      <c r="L1477" s="1">
        <v>3014540618</v>
      </c>
      <c r="M1477" s="1"/>
      <c r="N1477" s="1" t="s">
        <v>9922</v>
      </c>
      <c r="O1477" s="1">
        <v>4</v>
      </c>
      <c r="P1477" s="1" t="s">
        <v>42</v>
      </c>
      <c r="Q1477" s="1" t="s">
        <v>43</v>
      </c>
      <c r="R1477" s="1" t="s">
        <v>1771</v>
      </c>
      <c r="S1477" s="1">
        <v>14</v>
      </c>
      <c r="T1477" s="1" t="s">
        <v>1903</v>
      </c>
      <c r="U1477" s="1" t="s">
        <v>46</v>
      </c>
      <c r="V1477" s="1" t="s">
        <v>30</v>
      </c>
      <c r="W1477" s="1" t="s">
        <v>47</v>
      </c>
      <c r="X1477" s="1" t="s">
        <v>48</v>
      </c>
      <c r="Y1477" s="1">
        <v>8551</v>
      </c>
      <c r="Z1477" s="1" t="s">
        <v>1822</v>
      </c>
      <c r="AA1477" s="1">
        <v>1</v>
      </c>
      <c r="AB1477" s="1" t="s">
        <v>9923</v>
      </c>
      <c r="AC1477" s="1">
        <v>1</v>
      </c>
      <c r="AD1477" s="1" t="s">
        <v>51</v>
      </c>
      <c r="AE1477" s="1" t="s">
        <v>51</v>
      </c>
      <c r="AF1477" s="7">
        <v>677668371</v>
      </c>
      <c r="AG1477" s="7">
        <v>432647507</v>
      </c>
      <c r="AH1477" s="7">
        <v>245020864</v>
      </c>
      <c r="AI1477" s="7">
        <v>524279391</v>
      </c>
      <c r="AJ1477" s="7">
        <v>14203159</v>
      </c>
    </row>
    <row r="1478" spans="2:36" ht="25.5" hidden="1" x14ac:dyDescent="0.25">
      <c r="B1478" s="1" t="s">
        <v>1797</v>
      </c>
      <c r="C1478" s="1">
        <v>354364</v>
      </c>
      <c r="D1478" s="1"/>
      <c r="E1478" s="1" t="s">
        <v>9924</v>
      </c>
      <c r="F1478" s="1" t="s">
        <v>9925</v>
      </c>
      <c r="G1478" s="1" t="s">
        <v>38</v>
      </c>
      <c r="H1478" s="1">
        <v>1095941413</v>
      </c>
      <c r="I1478" s="1" t="s">
        <v>9926</v>
      </c>
      <c r="J1478" s="1" t="s">
        <v>9927</v>
      </c>
      <c r="K1478" s="1">
        <v>6303457</v>
      </c>
      <c r="L1478" s="1">
        <v>3133476558</v>
      </c>
      <c r="M1478" s="1"/>
      <c r="N1478" s="1" t="s">
        <v>9928</v>
      </c>
      <c r="O1478" s="1">
        <v>8</v>
      </c>
      <c r="P1478" s="1" t="s">
        <v>42</v>
      </c>
      <c r="Q1478" s="1" t="s">
        <v>43</v>
      </c>
      <c r="R1478" s="1" t="s">
        <v>65</v>
      </c>
      <c r="S1478" s="1">
        <v>15</v>
      </c>
      <c r="T1478" s="1" t="s">
        <v>9929</v>
      </c>
      <c r="U1478" s="1" t="s">
        <v>89</v>
      </c>
      <c r="V1478" s="1" t="s">
        <v>30</v>
      </c>
      <c r="W1478" s="1" t="s">
        <v>47</v>
      </c>
      <c r="X1478" s="1" t="s">
        <v>48</v>
      </c>
      <c r="Y1478" s="1">
        <v>4690</v>
      </c>
      <c r="Z1478" s="1" t="s">
        <v>749</v>
      </c>
      <c r="AA1478" s="1">
        <v>3</v>
      </c>
      <c r="AB1478" s="1" t="s">
        <v>9930</v>
      </c>
      <c r="AC1478" s="1">
        <v>3</v>
      </c>
      <c r="AD1478" s="1" t="s">
        <v>51</v>
      </c>
      <c r="AE1478" s="1" t="s">
        <v>51</v>
      </c>
      <c r="AF1478" s="7">
        <v>676515000</v>
      </c>
      <c r="AG1478" s="7">
        <v>533748000</v>
      </c>
      <c r="AH1478" s="7">
        <v>142767000</v>
      </c>
      <c r="AI1478" s="7">
        <v>1838582000</v>
      </c>
      <c r="AJ1478" s="7">
        <v>67767000</v>
      </c>
    </row>
    <row r="1479" spans="2:36" hidden="1" x14ac:dyDescent="0.25">
      <c r="B1479" s="1" t="s">
        <v>1797</v>
      </c>
      <c r="C1479" s="1">
        <v>310862</v>
      </c>
      <c r="D1479" s="1"/>
      <c r="E1479" s="1" t="s">
        <v>9931</v>
      </c>
      <c r="F1479" s="1" t="s">
        <v>9932</v>
      </c>
      <c r="G1479" s="1" t="s">
        <v>38</v>
      </c>
      <c r="H1479" s="1">
        <v>91517272</v>
      </c>
      <c r="I1479" s="1" t="s">
        <v>9933</v>
      </c>
      <c r="J1479" s="1" t="s">
        <v>9934</v>
      </c>
      <c r="K1479" s="1">
        <v>3108008398</v>
      </c>
      <c r="L1479" s="1">
        <v>3102245508</v>
      </c>
      <c r="M1479" s="1"/>
      <c r="N1479" s="1" t="s">
        <v>9935</v>
      </c>
      <c r="O1479" s="1">
        <v>5</v>
      </c>
      <c r="P1479" s="1" t="s">
        <v>42</v>
      </c>
      <c r="Q1479" s="1" t="s">
        <v>43</v>
      </c>
      <c r="R1479" s="1" t="s">
        <v>65</v>
      </c>
      <c r="S1479" s="1">
        <v>15</v>
      </c>
      <c r="T1479" s="1" t="s">
        <v>9936</v>
      </c>
      <c r="U1479" s="1" t="s">
        <v>46</v>
      </c>
      <c r="V1479" s="1" t="s">
        <v>30</v>
      </c>
      <c r="W1479" s="1" t="s">
        <v>47</v>
      </c>
      <c r="X1479" s="1" t="s">
        <v>48</v>
      </c>
      <c r="Y1479" s="1">
        <v>4290</v>
      </c>
      <c r="Z1479" s="1" t="s">
        <v>169</v>
      </c>
      <c r="AA1479" s="1">
        <v>0</v>
      </c>
      <c r="AB1479" s="1"/>
      <c r="AC1479" s="1">
        <v>0</v>
      </c>
      <c r="AD1479" s="1" t="s">
        <v>51</v>
      </c>
      <c r="AE1479" s="1" t="s">
        <v>51</v>
      </c>
      <c r="AF1479" s="7">
        <v>676393642</v>
      </c>
      <c r="AG1479" s="7">
        <v>165743989</v>
      </c>
      <c r="AH1479" s="7">
        <v>510649653</v>
      </c>
      <c r="AI1479" s="7">
        <v>2379545080</v>
      </c>
      <c r="AJ1479" s="7">
        <v>115955257</v>
      </c>
    </row>
    <row r="1480" spans="2:36" ht="25.5" hidden="1" x14ac:dyDescent="0.25">
      <c r="B1480" s="1" t="s">
        <v>1797</v>
      </c>
      <c r="C1480" s="1">
        <v>171527</v>
      </c>
      <c r="D1480" s="1" t="s">
        <v>9937</v>
      </c>
      <c r="E1480" s="1" t="s">
        <v>9938</v>
      </c>
      <c r="F1480" s="1" t="s">
        <v>9939</v>
      </c>
      <c r="G1480" s="1" t="s">
        <v>38</v>
      </c>
      <c r="H1480" s="1">
        <v>91105105</v>
      </c>
      <c r="I1480" s="1" t="s">
        <v>9940</v>
      </c>
      <c r="J1480" s="1" t="s">
        <v>9941</v>
      </c>
      <c r="K1480" s="1">
        <v>6522486</v>
      </c>
      <c r="L1480" s="1">
        <v>3162326890</v>
      </c>
      <c r="M1480" s="1"/>
      <c r="N1480" s="1" t="s">
        <v>9942</v>
      </c>
      <c r="O1480" s="1">
        <v>9</v>
      </c>
      <c r="P1480" s="1" t="s">
        <v>42</v>
      </c>
      <c r="Q1480" s="1" t="s">
        <v>43</v>
      </c>
      <c r="R1480" s="1" t="s">
        <v>284</v>
      </c>
      <c r="S1480" s="1">
        <v>4</v>
      </c>
      <c r="T1480" s="1" t="s">
        <v>9943</v>
      </c>
      <c r="U1480" s="1" t="s">
        <v>89</v>
      </c>
      <c r="V1480" s="1" t="s">
        <v>30</v>
      </c>
      <c r="W1480" s="1" t="s">
        <v>47</v>
      </c>
      <c r="X1480" s="1" t="s">
        <v>48</v>
      </c>
      <c r="Y1480" s="1">
        <v>3312</v>
      </c>
      <c r="Z1480" s="1" t="s">
        <v>1403</v>
      </c>
      <c r="AA1480" s="1">
        <v>1</v>
      </c>
      <c r="AB1480" s="1" t="s">
        <v>9944</v>
      </c>
      <c r="AC1480" s="1">
        <v>1</v>
      </c>
      <c r="AD1480" s="1" t="s">
        <v>51</v>
      </c>
      <c r="AE1480" s="1" t="s">
        <v>51</v>
      </c>
      <c r="AF1480" s="7">
        <v>676186831</v>
      </c>
      <c r="AG1480" s="7">
        <v>350715652</v>
      </c>
      <c r="AH1480" s="7">
        <v>325471179</v>
      </c>
      <c r="AI1480" s="7">
        <v>1241529667</v>
      </c>
      <c r="AJ1480" s="7">
        <v>102938548</v>
      </c>
    </row>
    <row r="1481" spans="2:36" hidden="1" x14ac:dyDescent="0.25">
      <c r="B1481" s="1" t="s">
        <v>1797</v>
      </c>
      <c r="C1481" s="1">
        <v>156564</v>
      </c>
      <c r="D1481" s="1" t="s">
        <v>9945</v>
      </c>
      <c r="E1481" s="1" t="s">
        <v>9946</v>
      </c>
      <c r="F1481" s="1" t="s">
        <v>9947</v>
      </c>
      <c r="G1481" s="1" t="s">
        <v>38</v>
      </c>
      <c r="H1481" s="1">
        <v>17815044</v>
      </c>
      <c r="I1481" s="1" t="s">
        <v>9948</v>
      </c>
      <c r="J1481" s="1" t="s">
        <v>9949</v>
      </c>
      <c r="K1481" s="1">
        <v>6933812</v>
      </c>
      <c r="L1481" s="1">
        <v>3227711127</v>
      </c>
      <c r="M1481" s="1"/>
      <c r="N1481" s="1" t="s">
        <v>9950</v>
      </c>
      <c r="O1481" s="1">
        <v>6</v>
      </c>
      <c r="P1481" s="1" t="s">
        <v>42</v>
      </c>
      <c r="Q1481" s="1" t="s">
        <v>43</v>
      </c>
      <c r="R1481" s="1" t="s">
        <v>1844</v>
      </c>
      <c r="S1481" s="1">
        <v>17</v>
      </c>
      <c r="T1481" s="1" t="s">
        <v>9951</v>
      </c>
      <c r="U1481" s="1" t="s">
        <v>705</v>
      </c>
      <c r="V1481" s="1" t="s">
        <v>30</v>
      </c>
      <c r="W1481" s="1" t="s">
        <v>47</v>
      </c>
      <c r="X1481" s="1" t="s">
        <v>48</v>
      </c>
      <c r="Y1481" s="1">
        <v>4210</v>
      </c>
      <c r="Z1481" s="1" t="s">
        <v>308</v>
      </c>
      <c r="AA1481" s="1">
        <v>0</v>
      </c>
      <c r="AB1481" s="1"/>
      <c r="AC1481" s="1">
        <v>0</v>
      </c>
      <c r="AD1481" s="1" t="s">
        <v>51</v>
      </c>
      <c r="AE1481" s="1" t="s">
        <v>51</v>
      </c>
      <c r="AF1481" s="7">
        <v>675236045</v>
      </c>
      <c r="AG1481" s="7">
        <v>375465848</v>
      </c>
      <c r="AH1481" s="7">
        <v>299770197</v>
      </c>
      <c r="AI1481" s="7">
        <v>1920550054</v>
      </c>
      <c r="AJ1481" s="7">
        <v>167867726</v>
      </c>
    </row>
    <row r="1482" spans="2:36" ht="25.5" hidden="1" x14ac:dyDescent="0.25">
      <c r="B1482" s="1" t="s">
        <v>1797</v>
      </c>
      <c r="C1482" s="1">
        <v>92140</v>
      </c>
      <c r="D1482" s="3"/>
      <c r="E1482" s="1" t="s">
        <v>9952</v>
      </c>
      <c r="F1482" s="1" t="s">
        <v>9953</v>
      </c>
      <c r="G1482" s="1" t="s">
        <v>38</v>
      </c>
      <c r="H1482" s="1">
        <v>63517371</v>
      </c>
      <c r="I1482" s="1" t="s">
        <v>9954</v>
      </c>
      <c r="J1482" s="1" t="s">
        <v>9955</v>
      </c>
      <c r="K1482" s="1">
        <v>6314000</v>
      </c>
      <c r="L1482" s="1">
        <v>6369104</v>
      </c>
      <c r="M1482" s="1">
        <v>3107548532</v>
      </c>
      <c r="N1482" s="1" t="s">
        <v>9956</v>
      </c>
      <c r="O1482" s="1">
        <v>10</v>
      </c>
      <c r="P1482" s="1" t="s">
        <v>42</v>
      </c>
      <c r="Q1482" s="1" t="s">
        <v>43</v>
      </c>
      <c r="R1482" s="1" t="s">
        <v>696</v>
      </c>
      <c r="S1482" s="1">
        <v>10</v>
      </c>
      <c r="T1482" s="1" t="s">
        <v>9957</v>
      </c>
      <c r="U1482" s="1" t="s">
        <v>46</v>
      </c>
      <c r="V1482" s="1" t="s">
        <v>30</v>
      </c>
      <c r="W1482" s="1" t="s">
        <v>47</v>
      </c>
      <c r="X1482" s="1" t="s">
        <v>48</v>
      </c>
      <c r="Y1482" s="1">
        <v>4645</v>
      </c>
      <c r="Z1482" s="1" t="s">
        <v>615</v>
      </c>
      <c r="AA1482" s="1">
        <v>1</v>
      </c>
      <c r="AB1482" s="1" t="s">
        <v>9958</v>
      </c>
      <c r="AC1482" s="1">
        <v>1</v>
      </c>
      <c r="AD1482" s="1" t="s">
        <v>51</v>
      </c>
      <c r="AE1482" s="1" t="s">
        <v>51</v>
      </c>
      <c r="AF1482" s="7">
        <v>675034970</v>
      </c>
      <c r="AG1482" s="7">
        <v>351122494</v>
      </c>
      <c r="AH1482" s="7">
        <v>323912476</v>
      </c>
      <c r="AI1482" s="7">
        <v>1351844937</v>
      </c>
      <c r="AJ1482" s="7">
        <v>12899441</v>
      </c>
    </row>
    <row r="1483" spans="2:36" ht="25.5" hidden="1" x14ac:dyDescent="0.25">
      <c r="B1483" s="1" t="s">
        <v>1797</v>
      </c>
      <c r="C1483" s="1">
        <v>36679</v>
      </c>
      <c r="D1483" s="3"/>
      <c r="E1483" s="1" t="s">
        <v>9959</v>
      </c>
      <c r="F1483" s="1">
        <v>39712479</v>
      </c>
      <c r="G1483" s="1"/>
      <c r="H1483" s="1"/>
      <c r="I1483" s="1"/>
      <c r="J1483" s="1" t="s">
        <v>9960</v>
      </c>
      <c r="K1483" s="1">
        <v>6451414</v>
      </c>
      <c r="L1483" s="1">
        <v>3153721457</v>
      </c>
      <c r="M1483" s="1"/>
      <c r="N1483" s="1" t="s">
        <v>9961</v>
      </c>
      <c r="O1483" s="1">
        <v>1</v>
      </c>
      <c r="P1483" s="1" t="s">
        <v>42</v>
      </c>
      <c r="Q1483" s="1" t="s">
        <v>43</v>
      </c>
      <c r="R1483" s="1" t="s">
        <v>97</v>
      </c>
      <c r="S1483" s="1">
        <v>12</v>
      </c>
      <c r="T1483" s="1" t="s">
        <v>9962</v>
      </c>
      <c r="U1483" s="1" t="s">
        <v>67</v>
      </c>
      <c r="V1483" s="1" t="s">
        <v>30</v>
      </c>
      <c r="W1483" s="1" t="s">
        <v>68</v>
      </c>
      <c r="X1483" s="1" t="s">
        <v>69</v>
      </c>
      <c r="Y1483" s="1">
        <v>6621</v>
      </c>
      <c r="Z1483" s="1" t="s">
        <v>690</v>
      </c>
      <c r="AA1483" s="1">
        <v>0</v>
      </c>
      <c r="AB1483" s="1"/>
      <c r="AC1483" s="1">
        <v>0</v>
      </c>
      <c r="AD1483" s="1" t="s">
        <v>51</v>
      </c>
      <c r="AE1483" s="1" t="s">
        <v>51</v>
      </c>
      <c r="AF1483" s="7">
        <v>674986406</v>
      </c>
      <c r="AG1483" s="7">
        <v>196181500</v>
      </c>
      <c r="AH1483" s="7">
        <v>478804906</v>
      </c>
      <c r="AI1483" s="7">
        <v>205021000</v>
      </c>
      <c r="AJ1483" s="7">
        <v>96188200</v>
      </c>
    </row>
    <row r="1484" spans="2:36" hidden="1" x14ac:dyDescent="0.25">
      <c r="B1484" s="1" t="s">
        <v>1797</v>
      </c>
      <c r="C1484" s="1">
        <v>130663</v>
      </c>
      <c r="D1484" s="3"/>
      <c r="E1484" s="1" t="s">
        <v>9963</v>
      </c>
      <c r="F1484" s="1" t="s">
        <v>9964</v>
      </c>
      <c r="G1484" s="1" t="s">
        <v>38</v>
      </c>
      <c r="H1484" s="1">
        <v>91491150</v>
      </c>
      <c r="I1484" s="1" t="s">
        <v>9965</v>
      </c>
      <c r="J1484" s="1" t="s">
        <v>9966</v>
      </c>
      <c r="K1484" s="1">
        <v>6571398</v>
      </c>
      <c r="L1484" s="1">
        <v>3164296696</v>
      </c>
      <c r="M1484" s="1">
        <v>3183349624</v>
      </c>
      <c r="N1484" s="1" t="s">
        <v>9967</v>
      </c>
      <c r="O1484" s="1">
        <v>4</v>
      </c>
      <c r="P1484" s="1" t="s">
        <v>42</v>
      </c>
      <c r="Q1484" s="1" t="s">
        <v>43</v>
      </c>
      <c r="R1484" s="1" t="s">
        <v>863</v>
      </c>
      <c r="S1484" s="1">
        <v>12</v>
      </c>
      <c r="T1484" s="1" t="s">
        <v>1823</v>
      </c>
      <c r="U1484" s="1" t="s">
        <v>1394</v>
      </c>
      <c r="V1484" s="1" t="s">
        <v>30</v>
      </c>
      <c r="W1484" s="1" t="s">
        <v>47</v>
      </c>
      <c r="X1484" s="1" t="s">
        <v>48</v>
      </c>
      <c r="Y1484" s="1">
        <v>8621</v>
      </c>
      <c r="Z1484" s="1" t="s">
        <v>597</v>
      </c>
      <c r="AA1484" s="1">
        <v>0</v>
      </c>
      <c r="AB1484" s="1"/>
      <c r="AC1484" s="1">
        <v>0</v>
      </c>
      <c r="AD1484" s="1" t="s">
        <v>51</v>
      </c>
      <c r="AE1484" s="1" t="s">
        <v>51</v>
      </c>
      <c r="AF1484" s="7">
        <v>673673000</v>
      </c>
      <c r="AG1484" s="7">
        <v>35814259</v>
      </c>
      <c r="AH1484" s="7">
        <v>637858741</v>
      </c>
      <c r="AI1484" s="7">
        <v>779158000</v>
      </c>
      <c r="AJ1484" s="7">
        <v>43750860</v>
      </c>
    </row>
    <row r="1485" spans="2:36" hidden="1" x14ac:dyDescent="0.25">
      <c r="B1485" s="1" t="s">
        <v>1797</v>
      </c>
      <c r="C1485" s="1">
        <v>137015</v>
      </c>
      <c r="D1485" s="3"/>
      <c r="E1485" s="1" t="s">
        <v>9968</v>
      </c>
      <c r="F1485" s="1" t="s">
        <v>9969</v>
      </c>
      <c r="G1485" s="1" t="s">
        <v>38</v>
      </c>
      <c r="H1485" s="1">
        <v>91256934</v>
      </c>
      <c r="I1485" s="1" t="s">
        <v>9970</v>
      </c>
      <c r="J1485" s="1" t="s">
        <v>9971</v>
      </c>
      <c r="K1485" s="1">
        <v>6577209</v>
      </c>
      <c r="L1485" s="1">
        <v>3186403280</v>
      </c>
      <c r="M1485" s="1"/>
      <c r="N1485" s="1" t="s">
        <v>9972</v>
      </c>
      <c r="O1485" s="1">
        <v>0</v>
      </c>
      <c r="P1485" s="1" t="s">
        <v>42</v>
      </c>
      <c r="Q1485" s="1" t="s">
        <v>43</v>
      </c>
      <c r="R1485" s="1" t="s">
        <v>97</v>
      </c>
      <c r="S1485" s="1">
        <v>12</v>
      </c>
      <c r="T1485" s="1" t="s">
        <v>763</v>
      </c>
      <c r="U1485" s="1" t="s">
        <v>89</v>
      </c>
      <c r="V1485" s="1" t="s">
        <v>30</v>
      </c>
      <c r="W1485" s="1" t="s">
        <v>150</v>
      </c>
      <c r="X1485" s="1" t="s">
        <v>48</v>
      </c>
      <c r="Y1485" s="1">
        <v>4923</v>
      </c>
      <c r="Z1485" s="1" t="s">
        <v>582</v>
      </c>
      <c r="AA1485" s="1">
        <v>1</v>
      </c>
      <c r="AB1485" s="1" t="s">
        <v>9968</v>
      </c>
      <c r="AC1485" s="1">
        <v>1</v>
      </c>
      <c r="AD1485" s="1" t="s">
        <v>51</v>
      </c>
      <c r="AE1485" s="1" t="s">
        <v>51</v>
      </c>
      <c r="AF1485" s="7">
        <v>673643648</v>
      </c>
      <c r="AG1485" s="7">
        <v>246973350</v>
      </c>
      <c r="AH1485" s="7">
        <v>426670298</v>
      </c>
      <c r="AI1485" s="7">
        <v>1398743532</v>
      </c>
      <c r="AJ1485" s="7">
        <v>84894986</v>
      </c>
    </row>
    <row r="1486" spans="2:36" hidden="1" x14ac:dyDescent="0.25">
      <c r="B1486" s="1" t="s">
        <v>1797</v>
      </c>
      <c r="C1486" s="1">
        <v>70110</v>
      </c>
      <c r="D1486" s="3"/>
      <c r="E1486" s="1" t="s">
        <v>9973</v>
      </c>
      <c r="F1486" s="1">
        <v>10540286</v>
      </c>
      <c r="G1486" s="1"/>
      <c r="H1486" s="1"/>
      <c r="I1486" s="1"/>
      <c r="J1486" s="1" t="s">
        <v>9974</v>
      </c>
      <c r="K1486" s="1">
        <v>6710534</v>
      </c>
      <c r="L1486" s="1">
        <v>3157913250</v>
      </c>
      <c r="M1486" s="1"/>
      <c r="N1486" s="1" t="s">
        <v>9975</v>
      </c>
      <c r="O1486" s="1">
        <v>3</v>
      </c>
      <c r="P1486" s="1" t="s">
        <v>42</v>
      </c>
      <c r="Q1486" s="1" t="s">
        <v>43</v>
      </c>
      <c r="R1486" s="1" t="s">
        <v>633</v>
      </c>
      <c r="S1486" s="1">
        <v>3</v>
      </c>
      <c r="T1486" s="1" t="s">
        <v>9976</v>
      </c>
      <c r="U1486" s="1" t="s">
        <v>177</v>
      </c>
      <c r="V1486" s="1" t="s">
        <v>30</v>
      </c>
      <c r="W1486" s="1" t="s">
        <v>68</v>
      </c>
      <c r="X1486" s="1" t="s">
        <v>69</v>
      </c>
      <c r="Y1486" s="1">
        <v>1921</v>
      </c>
      <c r="Z1486" s="1" t="s">
        <v>586</v>
      </c>
      <c r="AA1486" s="1">
        <v>1</v>
      </c>
      <c r="AB1486" s="1" t="s">
        <v>9977</v>
      </c>
      <c r="AC1486" s="1">
        <v>1</v>
      </c>
      <c r="AD1486" s="1" t="s">
        <v>51</v>
      </c>
      <c r="AE1486" s="1" t="s">
        <v>51</v>
      </c>
      <c r="AF1486" s="7">
        <v>673643000</v>
      </c>
      <c r="AG1486" s="7">
        <v>214744000</v>
      </c>
      <c r="AH1486" s="7">
        <v>458899000</v>
      </c>
      <c r="AI1486" s="7">
        <v>1010458000</v>
      </c>
      <c r="AJ1486" s="7">
        <v>7847000</v>
      </c>
    </row>
    <row r="1487" spans="2:36" ht="25.5" hidden="1" x14ac:dyDescent="0.25">
      <c r="B1487" s="1" t="s">
        <v>1797</v>
      </c>
      <c r="C1487" s="1">
        <v>85033</v>
      </c>
      <c r="D1487" s="3"/>
      <c r="E1487" s="1" t="s">
        <v>9978</v>
      </c>
      <c r="F1487" s="1">
        <v>91241881</v>
      </c>
      <c r="G1487" s="1"/>
      <c r="H1487" s="1"/>
      <c r="I1487" s="1"/>
      <c r="J1487" s="1" t="s">
        <v>9979</v>
      </c>
      <c r="K1487" s="1">
        <v>6448742</v>
      </c>
      <c r="L1487" s="1">
        <v>6448742</v>
      </c>
      <c r="M1487" s="1">
        <v>3214986268</v>
      </c>
      <c r="N1487" s="1" t="s">
        <v>9980</v>
      </c>
      <c r="O1487" s="1">
        <v>0</v>
      </c>
      <c r="P1487" s="1" t="s">
        <v>42</v>
      </c>
      <c r="Q1487" s="1" t="s">
        <v>43</v>
      </c>
      <c r="R1487" s="1"/>
      <c r="S1487" s="1"/>
      <c r="T1487" s="1" t="s">
        <v>9981</v>
      </c>
      <c r="U1487" s="1" t="s">
        <v>67</v>
      </c>
      <c r="V1487" s="1" t="s">
        <v>30</v>
      </c>
      <c r="W1487" s="1" t="s">
        <v>68</v>
      </c>
      <c r="X1487" s="1" t="s">
        <v>69</v>
      </c>
      <c r="Y1487" s="1">
        <v>4752</v>
      </c>
      <c r="Z1487" s="1" t="s">
        <v>233</v>
      </c>
      <c r="AA1487" s="1">
        <v>1</v>
      </c>
      <c r="AB1487" s="1" t="s">
        <v>9982</v>
      </c>
      <c r="AC1487" s="1">
        <v>1</v>
      </c>
      <c r="AD1487" s="1" t="s">
        <v>51</v>
      </c>
      <c r="AE1487" s="1" t="s">
        <v>51</v>
      </c>
      <c r="AF1487" s="7">
        <v>673200000</v>
      </c>
      <c r="AG1487" s="7">
        <v>15426000</v>
      </c>
      <c r="AH1487" s="7">
        <v>657774000</v>
      </c>
      <c r="AI1487" s="7">
        <v>72528000</v>
      </c>
      <c r="AJ1487" s="7">
        <v>36781000</v>
      </c>
    </row>
    <row r="1488" spans="2:36" hidden="1" x14ac:dyDescent="0.25">
      <c r="B1488" s="1" t="s">
        <v>1797</v>
      </c>
      <c r="C1488" s="1">
        <v>358157</v>
      </c>
      <c r="D1488" s="1"/>
      <c r="E1488" s="1" t="s">
        <v>9983</v>
      </c>
      <c r="F1488" s="1" t="s">
        <v>9984</v>
      </c>
      <c r="G1488" s="1" t="s">
        <v>38</v>
      </c>
      <c r="H1488" s="1">
        <v>91076095</v>
      </c>
      <c r="I1488" s="1" t="s">
        <v>9985</v>
      </c>
      <c r="J1488" s="1" t="s">
        <v>9986</v>
      </c>
      <c r="K1488" s="1">
        <v>3164721571</v>
      </c>
      <c r="L1488" s="1">
        <v>6960732</v>
      </c>
      <c r="M1488" s="1"/>
      <c r="N1488" s="1" t="s">
        <v>9987</v>
      </c>
      <c r="O1488" s="1">
        <v>12</v>
      </c>
      <c r="P1488" s="1" t="s">
        <v>42</v>
      </c>
      <c r="Q1488" s="1" t="s">
        <v>43</v>
      </c>
      <c r="R1488" s="1" t="s">
        <v>175</v>
      </c>
      <c r="S1488" s="1">
        <v>3</v>
      </c>
      <c r="T1488" s="1" t="s">
        <v>9988</v>
      </c>
      <c r="U1488" s="1" t="s">
        <v>46</v>
      </c>
      <c r="V1488" s="1" t="s">
        <v>30</v>
      </c>
      <c r="W1488" s="1" t="s">
        <v>47</v>
      </c>
      <c r="X1488" s="1" t="s">
        <v>48</v>
      </c>
      <c r="Y1488" s="1">
        <v>4631</v>
      </c>
      <c r="Z1488" s="1" t="s">
        <v>659</v>
      </c>
      <c r="AA1488" s="1">
        <v>1</v>
      </c>
      <c r="AB1488" s="1" t="s">
        <v>9989</v>
      </c>
      <c r="AC1488" s="1">
        <v>1</v>
      </c>
      <c r="AD1488" s="1" t="s">
        <v>51</v>
      </c>
      <c r="AE1488" s="1" t="s">
        <v>51</v>
      </c>
      <c r="AF1488" s="7">
        <v>672987678</v>
      </c>
      <c r="AG1488" s="7">
        <v>669484458</v>
      </c>
      <c r="AH1488" s="7">
        <v>3503220</v>
      </c>
      <c r="AI1488" s="7">
        <v>2459282060</v>
      </c>
      <c r="AJ1488" s="7">
        <v>117606972</v>
      </c>
    </row>
    <row r="1489" spans="2:36" ht="25.5" hidden="1" x14ac:dyDescent="0.25">
      <c r="B1489" s="1" t="s">
        <v>1797</v>
      </c>
      <c r="C1489" s="1">
        <v>147322</v>
      </c>
      <c r="D1489" s="1" t="s">
        <v>9990</v>
      </c>
      <c r="E1489" s="1" t="s">
        <v>9991</v>
      </c>
      <c r="F1489" s="1" t="s">
        <v>9992</v>
      </c>
      <c r="G1489" s="1" t="s">
        <v>38</v>
      </c>
      <c r="H1489" s="1">
        <v>79431435</v>
      </c>
      <c r="I1489" s="1" t="s">
        <v>9993</v>
      </c>
      <c r="J1489" s="1" t="s">
        <v>9994</v>
      </c>
      <c r="K1489" s="1">
        <v>6423449</v>
      </c>
      <c r="L1489" s="1">
        <v>3167085163</v>
      </c>
      <c r="M1489" s="1"/>
      <c r="N1489" s="1" t="s">
        <v>9995</v>
      </c>
      <c r="O1489" s="1">
        <v>5</v>
      </c>
      <c r="P1489" s="1" t="s">
        <v>42</v>
      </c>
      <c r="Q1489" s="1" t="s">
        <v>43</v>
      </c>
      <c r="R1489" s="1" t="s">
        <v>65</v>
      </c>
      <c r="S1489" s="1">
        <v>15</v>
      </c>
      <c r="T1489" s="1" t="s">
        <v>3212</v>
      </c>
      <c r="U1489" s="1" t="s">
        <v>67</v>
      </c>
      <c r="V1489" s="1" t="s">
        <v>30</v>
      </c>
      <c r="W1489" s="1" t="s">
        <v>4755</v>
      </c>
      <c r="X1489" s="1" t="s">
        <v>48</v>
      </c>
      <c r="Y1489" s="1">
        <v>7112</v>
      </c>
      <c r="Z1489" s="1" t="s">
        <v>425</v>
      </c>
      <c r="AA1489" s="1">
        <v>1</v>
      </c>
      <c r="AB1489" s="1" t="s">
        <v>9996</v>
      </c>
      <c r="AC1489" s="1">
        <v>1</v>
      </c>
      <c r="AD1489" s="1" t="s">
        <v>51</v>
      </c>
      <c r="AE1489" s="1" t="s">
        <v>51</v>
      </c>
      <c r="AF1489" s="7">
        <v>672576736</v>
      </c>
      <c r="AG1489" s="7">
        <v>147708865</v>
      </c>
      <c r="AH1489" s="7">
        <v>524867871</v>
      </c>
      <c r="AI1489" s="7">
        <v>129680504</v>
      </c>
      <c r="AJ1489" s="7">
        <v>30144697</v>
      </c>
    </row>
    <row r="1490" spans="2:36" ht="38.25" hidden="1" x14ac:dyDescent="0.25">
      <c r="B1490" s="1" t="s">
        <v>1797</v>
      </c>
      <c r="C1490" s="1">
        <v>207269</v>
      </c>
      <c r="D1490" s="3"/>
      <c r="E1490" s="1" t="s">
        <v>9997</v>
      </c>
      <c r="F1490" s="1" t="s">
        <v>9998</v>
      </c>
      <c r="G1490" s="1" t="s">
        <v>38</v>
      </c>
      <c r="H1490" s="1">
        <v>13722194</v>
      </c>
      <c r="I1490" s="1" t="s">
        <v>9999</v>
      </c>
      <c r="J1490" s="1" t="s">
        <v>10000</v>
      </c>
      <c r="K1490" s="1">
        <v>6428503</v>
      </c>
      <c r="L1490" s="1">
        <v>6702338</v>
      </c>
      <c r="M1490" s="1">
        <v>3228096464</v>
      </c>
      <c r="N1490" s="1" t="s">
        <v>10001</v>
      </c>
      <c r="O1490" s="1">
        <v>9</v>
      </c>
      <c r="P1490" s="1" t="s">
        <v>42</v>
      </c>
      <c r="Q1490" s="1" t="s">
        <v>43</v>
      </c>
      <c r="R1490" s="1" t="s">
        <v>65</v>
      </c>
      <c r="S1490" s="1">
        <v>15</v>
      </c>
      <c r="T1490" s="1" t="s">
        <v>5796</v>
      </c>
      <c r="U1490" s="1" t="s">
        <v>332</v>
      </c>
      <c r="V1490" s="1" t="s">
        <v>30</v>
      </c>
      <c r="W1490" s="1" t="s">
        <v>47</v>
      </c>
      <c r="X1490" s="1" t="s">
        <v>48</v>
      </c>
      <c r="Y1490" s="1">
        <v>4761</v>
      </c>
      <c r="Z1490" s="1" t="s">
        <v>452</v>
      </c>
      <c r="AA1490" s="1">
        <v>1</v>
      </c>
      <c r="AB1490" s="1" t="s">
        <v>10002</v>
      </c>
      <c r="AC1490" s="1">
        <v>1</v>
      </c>
      <c r="AD1490" s="1" t="s">
        <v>51</v>
      </c>
      <c r="AE1490" s="1" t="s">
        <v>51</v>
      </c>
      <c r="AF1490" s="7">
        <v>672086000</v>
      </c>
      <c r="AG1490" s="7">
        <v>25963000</v>
      </c>
      <c r="AH1490" s="7">
        <v>646123000</v>
      </c>
      <c r="AI1490" s="7">
        <v>2772272000</v>
      </c>
      <c r="AJ1490" s="7">
        <v>184970000</v>
      </c>
    </row>
    <row r="1491" spans="2:36" ht="25.5" hidden="1" x14ac:dyDescent="0.25">
      <c r="B1491" s="1" t="s">
        <v>1797</v>
      </c>
      <c r="C1491" s="1">
        <v>437365</v>
      </c>
      <c r="D1491" s="1"/>
      <c r="E1491" s="1" t="s">
        <v>10003</v>
      </c>
      <c r="F1491" s="1" t="s">
        <v>10004</v>
      </c>
      <c r="G1491" s="1" t="s">
        <v>38</v>
      </c>
      <c r="H1491" s="1">
        <v>13844997</v>
      </c>
      <c r="I1491" s="1" t="s">
        <v>10005</v>
      </c>
      <c r="J1491" s="1" t="s">
        <v>10006</v>
      </c>
      <c r="K1491" s="1">
        <v>3208850583</v>
      </c>
      <c r="L1491" s="1"/>
      <c r="M1491" s="1"/>
      <c r="N1491" s="1" t="s">
        <v>10007</v>
      </c>
      <c r="O1491" s="1">
        <v>9</v>
      </c>
      <c r="P1491" s="1" t="s">
        <v>42</v>
      </c>
      <c r="Q1491" s="1" t="s">
        <v>43</v>
      </c>
      <c r="R1491" s="1" t="s">
        <v>77</v>
      </c>
      <c r="S1491" s="1">
        <v>13</v>
      </c>
      <c r="T1491" s="1" t="s">
        <v>3198</v>
      </c>
      <c r="U1491" s="1" t="s">
        <v>46</v>
      </c>
      <c r="V1491" s="1" t="s">
        <v>30</v>
      </c>
      <c r="W1491" s="1" t="s">
        <v>47</v>
      </c>
      <c r="X1491" s="1" t="s">
        <v>48</v>
      </c>
      <c r="Y1491" s="1">
        <v>4541</v>
      </c>
      <c r="Z1491" s="1" t="s">
        <v>1072</v>
      </c>
      <c r="AA1491" s="1">
        <v>1</v>
      </c>
      <c r="AB1491" s="1" t="s">
        <v>10008</v>
      </c>
      <c r="AC1491" s="1">
        <v>1</v>
      </c>
      <c r="AD1491" s="1" t="s">
        <v>51</v>
      </c>
      <c r="AE1491" s="1" t="s">
        <v>51</v>
      </c>
      <c r="AF1491" s="7">
        <v>671608911</v>
      </c>
      <c r="AG1491" s="7">
        <v>323901531</v>
      </c>
      <c r="AH1491" s="7">
        <v>347707380</v>
      </c>
      <c r="AI1491" s="7">
        <v>2886781535</v>
      </c>
      <c r="AJ1491" s="7">
        <v>45936831</v>
      </c>
    </row>
    <row r="1492" spans="2:36" ht="38.25" hidden="1" x14ac:dyDescent="0.25">
      <c r="B1492" s="1" t="s">
        <v>1797</v>
      </c>
      <c r="C1492" s="1">
        <v>40141</v>
      </c>
      <c r="D1492" s="3"/>
      <c r="E1492" s="1" t="s">
        <v>10009</v>
      </c>
      <c r="F1492" s="1">
        <v>13839719</v>
      </c>
      <c r="G1492" s="1"/>
      <c r="H1492" s="1"/>
      <c r="I1492" s="1"/>
      <c r="J1492" s="1" t="s">
        <v>10010</v>
      </c>
      <c r="K1492" s="1">
        <v>6454141</v>
      </c>
      <c r="L1492" s="1">
        <v>3108518352</v>
      </c>
      <c r="M1492" s="1">
        <v>3107608575</v>
      </c>
      <c r="N1492" s="1" t="s">
        <v>10011</v>
      </c>
      <c r="O1492" s="1">
        <v>10</v>
      </c>
      <c r="P1492" s="1" t="s">
        <v>42</v>
      </c>
      <c r="Q1492" s="1" t="s">
        <v>43</v>
      </c>
      <c r="R1492" s="1" t="s">
        <v>10012</v>
      </c>
      <c r="S1492" s="1">
        <v>13</v>
      </c>
      <c r="T1492" s="1" t="s">
        <v>10013</v>
      </c>
      <c r="U1492" s="1" t="s">
        <v>251</v>
      </c>
      <c r="V1492" s="1" t="s">
        <v>30</v>
      </c>
      <c r="W1492" s="1" t="s">
        <v>68</v>
      </c>
      <c r="X1492" s="1" t="s">
        <v>69</v>
      </c>
      <c r="Y1492" s="1">
        <v>4732</v>
      </c>
      <c r="Z1492" s="1" t="s">
        <v>656</v>
      </c>
      <c r="AA1492" s="1">
        <v>1</v>
      </c>
      <c r="AB1492" s="1" t="s">
        <v>10014</v>
      </c>
      <c r="AC1492" s="1">
        <v>1</v>
      </c>
      <c r="AD1492" s="1" t="s">
        <v>51</v>
      </c>
      <c r="AE1492" s="1" t="s">
        <v>51</v>
      </c>
      <c r="AF1492" s="7">
        <v>670805000</v>
      </c>
      <c r="AG1492" s="7">
        <v>274141020</v>
      </c>
      <c r="AH1492" s="7">
        <v>396663980</v>
      </c>
      <c r="AI1492" s="7">
        <v>4633282512</v>
      </c>
      <c r="AJ1492" s="7">
        <v>49776497</v>
      </c>
    </row>
    <row r="1493" spans="2:36" ht="25.5" hidden="1" x14ac:dyDescent="0.25">
      <c r="B1493" s="1" t="s">
        <v>1797</v>
      </c>
      <c r="C1493" s="1">
        <v>13575</v>
      </c>
      <c r="D1493" s="3"/>
      <c r="E1493" s="1" t="s">
        <v>10015</v>
      </c>
      <c r="F1493" s="1" t="s">
        <v>10016</v>
      </c>
      <c r="G1493" s="1" t="s">
        <v>38</v>
      </c>
      <c r="H1493" s="1">
        <v>13842815</v>
      </c>
      <c r="I1493" s="1" t="s">
        <v>9125</v>
      </c>
      <c r="J1493" s="1" t="s">
        <v>10017</v>
      </c>
      <c r="K1493" s="1">
        <v>3102748408</v>
      </c>
      <c r="L1493" s="1">
        <v>6041452</v>
      </c>
      <c r="M1493" s="1">
        <v>3102748408</v>
      </c>
      <c r="N1493" s="1" t="s">
        <v>9127</v>
      </c>
      <c r="O1493" s="1">
        <v>3</v>
      </c>
      <c r="P1493" s="1" t="s">
        <v>42</v>
      </c>
      <c r="Q1493" s="1" t="s">
        <v>43</v>
      </c>
      <c r="R1493" s="1" t="s">
        <v>97</v>
      </c>
      <c r="S1493" s="1">
        <v>12</v>
      </c>
      <c r="T1493" s="1" t="s">
        <v>10018</v>
      </c>
      <c r="U1493" s="1" t="s">
        <v>46</v>
      </c>
      <c r="V1493" s="1" t="s">
        <v>30</v>
      </c>
      <c r="W1493" s="1" t="s">
        <v>47</v>
      </c>
      <c r="X1493" s="1" t="s">
        <v>48</v>
      </c>
      <c r="Y1493" s="1">
        <v>7112</v>
      </c>
      <c r="Z1493" s="1" t="s">
        <v>425</v>
      </c>
      <c r="AA1493" s="1">
        <v>0</v>
      </c>
      <c r="AB1493" s="1"/>
      <c r="AC1493" s="1">
        <v>0</v>
      </c>
      <c r="AD1493" s="1" t="s">
        <v>51</v>
      </c>
      <c r="AE1493" s="1" t="s">
        <v>51</v>
      </c>
      <c r="AF1493" s="7">
        <v>670090266</v>
      </c>
      <c r="AG1493" s="7">
        <v>13486733</v>
      </c>
      <c r="AH1493" s="7">
        <v>656603533</v>
      </c>
      <c r="AI1493" s="7">
        <v>0</v>
      </c>
      <c r="AJ1493" s="7">
        <v>-35916042</v>
      </c>
    </row>
    <row r="1494" spans="2:36" hidden="1" x14ac:dyDescent="0.25">
      <c r="B1494" s="1" t="s">
        <v>1797</v>
      </c>
      <c r="C1494" s="1">
        <v>79727</v>
      </c>
      <c r="D1494" s="3"/>
      <c r="E1494" s="1" t="s">
        <v>10019</v>
      </c>
      <c r="F1494" s="1" t="s">
        <v>10020</v>
      </c>
      <c r="G1494" s="1" t="s">
        <v>38</v>
      </c>
      <c r="H1494" s="1">
        <v>27955190</v>
      </c>
      <c r="I1494" s="1" t="s">
        <v>10021</v>
      </c>
      <c r="J1494" s="1" t="s">
        <v>10022</v>
      </c>
      <c r="K1494" s="1">
        <v>6435077</v>
      </c>
      <c r="L1494" s="1">
        <v>6474449</v>
      </c>
      <c r="M1494" s="1">
        <v>3187128446</v>
      </c>
      <c r="N1494" s="1" t="s">
        <v>10023</v>
      </c>
      <c r="O1494" s="1">
        <v>30</v>
      </c>
      <c r="P1494" s="1" t="s">
        <v>42</v>
      </c>
      <c r="Q1494" s="1" t="s">
        <v>43</v>
      </c>
      <c r="R1494" s="1" t="s">
        <v>1831</v>
      </c>
      <c r="S1494" s="1">
        <v>12</v>
      </c>
      <c r="T1494" s="1" t="s">
        <v>1847</v>
      </c>
      <c r="U1494" s="1" t="s">
        <v>67</v>
      </c>
      <c r="V1494" s="1" t="s">
        <v>30</v>
      </c>
      <c r="W1494" s="1" t="s">
        <v>4755</v>
      </c>
      <c r="X1494" s="1" t="s">
        <v>48</v>
      </c>
      <c r="Y1494" s="1">
        <v>5611</v>
      </c>
      <c r="Z1494" s="1" t="s">
        <v>1499</v>
      </c>
      <c r="AA1494" s="1">
        <v>1</v>
      </c>
      <c r="AB1494" s="1" t="s">
        <v>10024</v>
      </c>
      <c r="AC1494" s="1">
        <v>1</v>
      </c>
      <c r="AD1494" s="1" t="s">
        <v>51</v>
      </c>
      <c r="AE1494" s="1" t="s">
        <v>51</v>
      </c>
      <c r="AF1494" s="7">
        <v>670058000</v>
      </c>
      <c r="AG1494" s="7">
        <v>788061000</v>
      </c>
      <c r="AH1494" s="7">
        <v>-118003000</v>
      </c>
      <c r="AI1494" s="7">
        <v>1544702000</v>
      </c>
      <c r="AJ1494" s="7">
        <v>617000</v>
      </c>
    </row>
    <row r="1495" spans="2:36" hidden="1" x14ac:dyDescent="0.25">
      <c r="B1495" s="1" t="s">
        <v>1797</v>
      </c>
      <c r="C1495" s="1">
        <v>411693</v>
      </c>
      <c r="D1495" s="1" t="s">
        <v>10025</v>
      </c>
      <c r="E1495" s="1" t="s">
        <v>10026</v>
      </c>
      <c r="F1495" s="1" t="s">
        <v>10027</v>
      </c>
      <c r="G1495" s="1" t="s">
        <v>38</v>
      </c>
      <c r="H1495" s="1">
        <v>13815921</v>
      </c>
      <c r="I1495" s="1" t="s">
        <v>10028</v>
      </c>
      <c r="J1495" s="1" t="s">
        <v>10029</v>
      </c>
      <c r="K1495" s="1">
        <v>6436536</v>
      </c>
      <c r="L1495" s="1">
        <v>3153288414</v>
      </c>
      <c r="M1495" s="1">
        <v>0</v>
      </c>
      <c r="N1495" s="1" t="s">
        <v>10030</v>
      </c>
      <c r="O1495" s="1">
        <v>0</v>
      </c>
      <c r="P1495" s="1" t="s">
        <v>42</v>
      </c>
      <c r="Q1495" s="1" t="s">
        <v>43</v>
      </c>
      <c r="R1495" s="1" t="s">
        <v>97</v>
      </c>
      <c r="S1495" s="1">
        <v>12</v>
      </c>
      <c r="T1495" s="1" t="s">
        <v>10031</v>
      </c>
      <c r="U1495" s="1" t="s">
        <v>67</v>
      </c>
      <c r="V1495" s="1" t="s">
        <v>30</v>
      </c>
      <c r="W1495" s="1" t="s">
        <v>47</v>
      </c>
      <c r="X1495" s="1" t="s">
        <v>48</v>
      </c>
      <c r="Y1495" s="1">
        <v>6910</v>
      </c>
      <c r="Z1495" s="1" t="s">
        <v>1871</v>
      </c>
      <c r="AA1495" s="1">
        <v>1</v>
      </c>
      <c r="AB1495" s="1" t="s">
        <v>10032</v>
      </c>
      <c r="AC1495" s="1">
        <v>1</v>
      </c>
      <c r="AD1495" s="1" t="s">
        <v>51</v>
      </c>
      <c r="AE1495" s="1" t="s">
        <v>51</v>
      </c>
      <c r="AF1495" s="7">
        <v>668792437</v>
      </c>
      <c r="AG1495" s="7">
        <v>387333627</v>
      </c>
      <c r="AH1495" s="7">
        <v>281458810</v>
      </c>
      <c r="AI1495" s="7">
        <v>267494380</v>
      </c>
      <c r="AJ1495" s="7">
        <v>123351260</v>
      </c>
    </row>
    <row r="1496" spans="2:36" hidden="1" x14ac:dyDescent="0.25">
      <c r="B1496" s="1" t="s">
        <v>1797</v>
      </c>
      <c r="C1496" s="1">
        <v>293523</v>
      </c>
      <c r="D1496" s="1"/>
      <c r="E1496" s="1" t="s">
        <v>10033</v>
      </c>
      <c r="F1496" s="1" t="s">
        <v>10034</v>
      </c>
      <c r="G1496" s="1" t="s">
        <v>38</v>
      </c>
      <c r="H1496" s="1">
        <v>73136853</v>
      </c>
      <c r="I1496" s="1" t="s">
        <v>10035</v>
      </c>
      <c r="J1496" s="1" t="s">
        <v>10036</v>
      </c>
      <c r="K1496" s="1">
        <v>3165295059</v>
      </c>
      <c r="L1496" s="1">
        <v>6959982</v>
      </c>
      <c r="M1496" s="1">
        <v>6959973</v>
      </c>
      <c r="N1496" s="1" t="s">
        <v>10037</v>
      </c>
      <c r="O1496" s="1">
        <v>4</v>
      </c>
      <c r="P1496" s="1" t="s">
        <v>42</v>
      </c>
      <c r="Q1496" s="1" t="s">
        <v>43</v>
      </c>
      <c r="R1496" s="1" t="s">
        <v>77</v>
      </c>
      <c r="S1496" s="1">
        <v>13</v>
      </c>
      <c r="T1496" s="1" t="s">
        <v>10038</v>
      </c>
      <c r="U1496" s="1" t="s">
        <v>67</v>
      </c>
      <c r="V1496" s="1" t="s">
        <v>30</v>
      </c>
      <c r="W1496" s="1" t="s">
        <v>47</v>
      </c>
      <c r="X1496" s="1" t="s">
        <v>48</v>
      </c>
      <c r="Y1496" s="1">
        <v>7911</v>
      </c>
      <c r="Z1496" s="1" t="s">
        <v>1750</v>
      </c>
      <c r="AA1496" s="1">
        <v>1</v>
      </c>
      <c r="AB1496" s="1" t="s">
        <v>10039</v>
      </c>
      <c r="AC1496" s="1">
        <v>1</v>
      </c>
      <c r="AD1496" s="1" t="s">
        <v>51</v>
      </c>
      <c r="AE1496" s="1" t="s">
        <v>51</v>
      </c>
      <c r="AF1496" s="7">
        <v>668402925</v>
      </c>
      <c r="AG1496" s="7">
        <v>637095119</v>
      </c>
      <c r="AH1496" s="7">
        <v>31307806</v>
      </c>
      <c r="AI1496" s="7">
        <v>34129865</v>
      </c>
      <c r="AJ1496" s="7">
        <v>-38484646</v>
      </c>
    </row>
    <row r="1497" spans="2:36" ht="25.5" hidden="1" x14ac:dyDescent="0.25">
      <c r="B1497" s="1" t="s">
        <v>1797</v>
      </c>
      <c r="C1497" s="1">
        <v>91311</v>
      </c>
      <c r="D1497" s="3"/>
      <c r="E1497" s="1" t="s">
        <v>10040</v>
      </c>
      <c r="F1497" s="1" t="s">
        <v>10041</v>
      </c>
      <c r="G1497" s="1" t="s">
        <v>38</v>
      </c>
      <c r="H1497" s="1">
        <v>78716473</v>
      </c>
      <c r="I1497" s="1" t="s">
        <v>10042</v>
      </c>
      <c r="J1497" s="1" t="s">
        <v>10043</v>
      </c>
      <c r="K1497" s="1">
        <v>6761761</v>
      </c>
      <c r="L1497" s="1">
        <v>3208955590</v>
      </c>
      <c r="M1497" s="1">
        <v>3167550004</v>
      </c>
      <c r="N1497" s="1" t="s">
        <v>10044</v>
      </c>
      <c r="O1497" s="1">
        <v>5</v>
      </c>
      <c r="P1497" s="1" t="s">
        <v>42</v>
      </c>
      <c r="Q1497" s="1" t="s">
        <v>43</v>
      </c>
      <c r="R1497" s="1" t="s">
        <v>87</v>
      </c>
      <c r="S1497" s="1">
        <v>4</v>
      </c>
      <c r="T1497" s="1" t="s">
        <v>10045</v>
      </c>
      <c r="U1497" s="1" t="s">
        <v>89</v>
      </c>
      <c r="V1497" s="1" t="s">
        <v>30</v>
      </c>
      <c r="W1497" s="1" t="s">
        <v>150</v>
      </c>
      <c r="X1497" s="1" t="s">
        <v>48</v>
      </c>
      <c r="Y1497" s="1">
        <v>4722</v>
      </c>
      <c r="Z1497" s="1" t="s">
        <v>10046</v>
      </c>
      <c r="AA1497" s="1">
        <v>1</v>
      </c>
      <c r="AB1497" s="1" t="s">
        <v>10047</v>
      </c>
      <c r="AC1497" s="1">
        <v>1</v>
      </c>
      <c r="AD1497" s="1" t="s">
        <v>51</v>
      </c>
      <c r="AE1497" s="1" t="s">
        <v>51</v>
      </c>
      <c r="AF1497" s="7">
        <v>668179260</v>
      </c>
      <c r="AG1497" s="7">
        <v>194115922</v>
      </c>
      <c r="AH1497" s="7">
        <v>474063338</v>
      </c>
      <c r="AI1497" s="7">
        <v>3113147882</v>
      </c>
      <c r="AJ1497" s="7">
        <v>-12189767</v>
      </c>
    </row>
    <row r="1498" spans="2:36" ht="25.5" hidden="1" x14ac:dyDescent="0.25">
      <c r="B1498" s="1" t="s">
        <v>1797</v>
      </c>
      <c r="C1498" s="1">
        <v>49624</v>
      </c>
      <c r="D1498" s="3"/>
      <c r="E1498" s="1" t="s">
        <v>10048</v>
      </c>
      <c r="F1498" s="1" t="s">
        <v>10049</v>
      </c>
      <c r="G1498" s="1" t="s">
        <v>38</v>
      </c>
      <c r="H1498" s="1">
        <v>63354870</v>
      </c>
      <c r="I1498" s="1" t="s">
        <v>10050</v>
      </c>
      <c r="J1498" s="1" t="s">
        <v>10051</v>
      </c>
      <c r="K1498" s="1">
        <v>6349035</v>
      </c>
      <c r="L1498" s="1">
        <v>3164823813</v>
      </c>
      <c r="M1498" s="1"/>
      <c r="N1498" s="1" t="s">
        <v>10052</v>
      </c>
      <c r="O1498" s="1">
        <v>17</v>
      </c>
      <c r="P1498" s="1" t="s">
        <v>42</v>
      </c>
      <c r="Q1498" s="1" t="s">
        <v>43</v>
      </c>
      <c r="R1498" s="1" t="s">
        <v>276</v>
      </c>
      <c r="S1498" s="1">
        <v>13</v>
      </c>
      <c r="T1498" s="1" t="s">
        <v>10053</v>
      </c>
      <c r="U1498" s="1" t="s">
        <v>332</v>
      </c>
      <c r="V1498" s="1" t="s">
        <v>30</v>
      </c>
      <c r="W1498" s="1" t="s">
        <v>110</v>
      </c>
      <c r="X1498" s="1" t="s">
        <v>48</v>
      </c>
      <c r="Y1498" s="1">
        <v>6820</v>
      </c>
      <c r="Z1498" s="1" t="s">
        <v>619</v>
      </c>
      <c r="AA1498" s="1">
        <v>1</v>
      </c>
      <c r="AB1498" s="1" t="s">
        <v>10048</v>
      </c>
      <c r="AC1498" s="1">
        <v>1</v>
      </c>
      <c r="AD1498" s="1" t="s">
        <v>51</v>
      </c>
      <c r="AE1498" s="1" t="s">
        <v>51</v>
      </c>
      <c r="AF1498" s="7">
        <v>668074914</v>
      </c>
      <c r="AG1498" s="7">
        <v>622716760</v>
      </c>
      <c r="AH1498" s="7">
        <v>45358154</v>
      </c>
      <c r="AI1498" s="7">
        <v>898667353</v>
      </c>
      <c r="AJ1498" s="7">
        <v>-8931088</v>
      </c>
    </row>
    <row r="1499" spans="2:36" hidden="1" x14ac:dyDescent="0.25">
      <c r="B1499" s="1" t="s">
        <v>1797</v>
      </c>
      <c r="C1499" s="1">
        <v>247115</v>
      </c>
      <c r="D1499" s="1"/>
      <c r="E1499" s="1" t="s">
        <v>10054</v>
      </c>
      <c r="F1499" s="1" t="s">
        <v>10055</v>
      </c>
      <c r="G1499" s="1" t="s">
        <v>38</v>
      </c>
      <c r="H1499" s="1">
        <v>37753832</v>
      </c>
      <c r="I1499" s="1" t="s">
        <v>10056</v>
      </c>
      <c r="J1499" s="1" t="s">
        <v>10057</v>
      </c>
      <c r="K1499" s="1">
        <v>6577521</v>
      </c>
      <c r="L1499" s="1">
        <v>3143267970</v>
      </c>
      <c r="M1499" s="1">
        <v>3203339770</v>
      </c>
      <c r="N1499" s="1" t="s">
        <v>10058</v>
      </c>
      <c r="O1499" s="1">
        <v>1</v>
      </c>
      <c r="P1499" s="1" t="s">
        <v>42</v>
      </c>
      <c r="Q1499" s="1" t="s">
        <v>43</v>
      </c>
      <c r="R1499" s="1" t="s">
        <v>863</v>
      </c>
      <c r="S1499" s="1">
        <v>12</v>
      </c>
      <c r="T1499" s="1" t="s">
        <v>10059</v>
      </c>
      <c r="U1499" s="1" t="s">
        <v>89</v>
      </c>
      <c r="V1499" s="1" t="s">
        <v>30</v>
      </c>
      <c r="W1499" s="1" t="s">
        <v>47</v>
      </c>
      <c r="X1499" s="1" t="s">
        <v>48</v>
      </c>
      <c r="Y1499" s="1">
        <v>7020</v>
      </c>
      <c r="Z1499" s="1" t="s">
        <v>186</v>
      </c>
      <c r="AA1499" s="1">
        <v>1</v>
      </c>
      <c r="AB1499" s="1" t="s">
        <v>10060</v>
      </c>
      <c r="AC1499" s="1">
        <v>1</v>
      </c>
      <c r="AD1499" s="1" t="s">
        <v>51</v>
      </c>
      <c r="AE1499" s="1" t="s">
        <v>51</v>
      </c>
      <c r="AF1499" s="7">
        <v>667825674</v>
      </c>
      <c r="AG1499" s="7">
        <v>150019052</v>
      </c>
      <c r="AH1499" s="7">
        <v>517806622</v>
      </c>
      <c r="AI1499" s="7">
        <v>393555812</v>
      </c>
      <c r="AJ1499" s="7">
        <v>66993915</v>
      </c>
    </row>
    <row r="1500" spans="2:36" ht="25.5" hidden="1" x14ac:dyDescent="0.25">
      <c r="B1500" s="1" t="s">
        <v>1797</v>
      </c>
      <c r="C1500" s="1">
        <v>430037</v>
      </c>
      <c r="D1500" s="1"/>
      <c r="E1500" s="1" t="s">
        <v>10061</v>
      </c>
      <c r="F1500" s="1" t="s">
        <v>10062</v>
      </c>
      <c r="G1500" s="1" t="s">
        <v>38</v>
      </c>
      <c r="H1500" s="1">
        <v>63351462</v>
      </c>
      <c r="I1500" s="1" t="s">
        <v>10063</v>
      </c>
      <c r="J1500" s="1" t="s">
        <v>10064</v>
      </c>
      <c r="K1500" s="1">
        <v>3164725615</v>
      </c>
      <c r="L1500" s="1">
        <v>3164725615</v>
      </c>
      <c r="M1500" s="1"/>
      <c r="N1500" s="1" t="s">
        <v>10065</v>
      </c>
      <c r="O1500" s="1">
        <v>1</v>
      </c>
      <c r="P1500" s="1" t="s">
        <v>42</v>
      </c>
      <c r="Q1500" s="1" t="s">
        <v>43</v>
      </c>
      <c r="R1500" s="1"/>
      <c r="S1500" s="1"/>
      <c r="T1500" s="1" t="s">
        <v>10066</v>
      </c>
      <c r="U1500" s="1" t="s">
        <v>46</v>
      </c>
      <c r="V1500" s="1" t="s">
        <v>30</v>
      </c>
      <c r="W1500" s="1" t="s">
        <v>47</v>
      </c>
      <c r="X1500" s="1" t="s">
        <v>48</v>
      </c>
      <c r="Y1500" s="1">
        <v>6810</v>
      </c>
      <c r="Z1500" s="1" t="s">
        <v>119</v>
      </c>
      <c r="AA1500" s="1">
        <v>0</v>
      </c>
      <c r="AB1500" s="1"/>
      <c r="AC1500" s="1">
        <v>0</v>
      </c>
      <c r="AD1500" s="1" t="s">
        <v>51</v>
      </c>
      <c r="AE1500" s="1" t="s">
        <v>51</v>
      </c>
      <c r="AF1500" s="7">
        <v>667712409</v>
      </c>
      <c r="AG1500" s="7">
        <v>251408094</v>
      </c>
      <c r="AH1500" s="7">
        <v>416304315</v>
      </c>
      <c r="AI1500" s="7">
        <v>4903976</v>
      </c>
      <c r="AJ1500" s="7">
        <v>0</v>
      </c>
    </row>
    <row r="1501" spans="2:36" hidden="1" x14ac:dyDescent="0.25">
      <c r="B1501" s="1" t="s">
        <v>1797</v>
      </c>
      <c r="C1501" s="1">
        <v>364249</v>
      </c>
      <c r="D1501" s="1"/>
      <c r="E1501" s="1" t="s">
        <v>10067</v>
      </c>
      <c r="F1501" s="1" t="s">
        <v>10068</v>
      </c>
      <c r="G1501" s="1" t="s">
        <v>38</v>
      </c>
      <c r="H1501" s="1">
        <v>79385349</v>
      </c>
      <c r="I1501" s="1" t="s">
        <v>10069</v>
      </c>
      <c r="J1501" s="1" t="s">
        <v>10070</v>
      </c>
      <c r="K1501" s="1">
        <v>6426689</v>
      </c>
      <c r="L1501" s="1">
        <v>3164302853</v>
      </c>
      <c r="M1501" s="1"/>
      <c r="N1501" s="1" t="s">
        <v>10071</v>
      </c>
      <c r="O1501" s="1">
        <v>4</v>
      </c>
      <c r="P1501" s="1" t="s">
        <v>42</v>
      </c>
      <c r="Q1501" s="1" t="s">
        <v>43</v>
      </c>
      <c r="R1501" s="1" t="s">
        <v>284</v>
      </c>
      <c r="S1501" s="1">
        <v>4</v>
      </c>
      <c r="T1501" s="1" t="s">
        <v>7613</v>
      </c>
      <c r="U1501" s="1" t="s">
        <v>67</v>
      </c>
      <c r="V1501" s="1" t="s">
        <v>30</v>
      </c>
      <c r="W1501" s="1" t="s">
        <v>47</v>
      </c>
      <c r="X1501" s="1" t="s">
        <v>48</v>
      </c>
      <c r="Y1501" s="1">
        <v>2511</v>
      </c>
      <c r="Z1501" s="1" t="s">
        <v>1816</v>
      </c>
      <c r="AA1501" s="1">
        <v>1</v>
      </c>
      <c r="AB1501" s="1" t="s">
        <v>10072</v>
      </c>
      <c r="AC1501" s="1">
        <v>1</v>
      </c>
      <c r="AD1501" s="1" t="s">
        <v>51</v>
      </c>
      <c r="AE1501" s="1" t="s">
        <v>51</v>
      </c>
      <c r="AF1501" s="7">
        <v>666794544</v>
      </c>
      <c r="AG1501" s="7">
        <v>487164010</v>
      </c>
      <c r="AH1501" s="7">
        <v>179630534</v>
      </c>
      <c r="AI1501" s="7">
        <v>900851707</v>
      </c>
      <c r="AJ1501" s="7">
        <v>68580508</v>
      </c>
    </row>
    <row r="1502" spans="2:36" ht="25.5" hidden="1" x14ac:dyDescent="0.25">
      <c r="B1502" s="1" t="s">
        <v>1797</v>
      </c>
      <c r="C1502" s="1">
        <v>145340</v>
      </c>
      <c r="D1502" s="1" t="s">
        <v>10073</v>
      </c>
      <c r="E1502" s="1" t="s">
        <v>10074</v>
      </c>
      <c r="F1502" s="1" t="s">
        <v>10075</v>
      </c>
      <c r="G1502" s="1" t="s">
        <v>38</v>
      </c>
      <c r="H1502" s="1">
        <v>13920493</v>
      </c>
      <c r="I1502" s="1" t="s">
        <v>3959</v>
      </c>
      <c r="J1502" s="1" t="s">
        <v>3960</v>
      </c>
      <c r="K1502" s="1">
        <v>6835590</v>
      </c>
      <c r="L1502" s="1">
        <v>3156241480</v>
      </c>
      <c r="M1502" s="1">
        <v>3166944555</v>
      </c>
      <c r="N1502" s="1" t="s">
        <v>3961</v>
      </c>
      <c r="O1502" s="1">
        <v>2</v>
      </c>
      <c r="P1502" s="1" t="s">
        <v>42</v>
      </c>
      <c r="Q1502" s="1" t="s">
        <v>43</v>
      </c>
      <c r="R1502" s="1" t="s">
        <v>1235</v>
      </c>
      <c r="S1502" s="1">
        <v>6</v>
      </c>
      <c r="T1502" s="1" t="s">
        <v>10076</v>
      </c>
      <c r="U1502" s="1" t="s">
        <v>67</v>
      </c>
      <c r="V1502" s="1" t="s">
        <v>30</v>
      </c>
      <c r="W1502" s="1" t="s">
        <v>150</v>
      </c>
      <c r="X1502" s="1" t="s">
        <v>48</v>
      </c>
      <c r="Y1502" s="1">
        <v>4921</v>
      </c>
      <c r="Z1502" s="1" t="s">
        <v>557</v>
      </c>
      <c r="AA1502" s="1">
        <v>0</v>
      </c>
      <c r="AB1502" s="1"/>
      <c r="AC1502" s="1">
        <v>0</v>
      </c>
      <c r="AD1502" s="1" t="s">
        <v>51</v>
      </c>
      <c r="AE1502" s="1" t="s">
        <v>51</v>
      </c>
      <c r="AF1502" s="7">
        <v>666257151</v>
      </c>
      <c r="AG1502" s="7">
        <v>1036742</v>
      </c>
      <c r="AH1502" s="7">
        <v>665220409</v>
      </c>
      <c r="AI1502" s="7">
        <v>7203150</v>
      </c>
      <c r="AJ1502" s="7">
        <v>1557760</v>
      </c>
    </row>
    <row r="1503" spans="2:36" hidden="1" x14ac:dyDescent="0.25">
      <c r="B1503" s="1" t="s">
        <v>1797</v>
      </c>
      <c r="C1503" s="1">
        <v>15911</v>
      </c>
      <c r="D1503" s="3"/>
      <c r="E1503" s="1" t="s">
        <v>10077</v>
      </c>
      <c r="F1503" s="1" t="s">
        <v>10078</v>
      </c>
      <c r="G1503" s="1" t="s">
        <v>38</v>
      </c>
      <c r="H1503" s="1">
        <v>13801310</v>
      </c>
      <c r="I1503" s="1" t="s">
        <v>10079</v>
      </c>
      <c r="J1503" s="1" t="s">
        <v>10080</v>
      </c>
      <c r="K1503" s="1">
        <v>6707087</v>
      </c>
      <c r="L1503" s="1">
        <v>3118768960</v>
      </c>
      <c r="M1503" s="1"/>
      <c r="N1503" s="1" t="s">
        <v>10081</v>
      </c>
      <c r="O1503" s="1">
        <v>2</v>
      </c>
      <c r="P1503" s="1" t="s">
        <v>42</v>
      </c>
      <c r="Q1503" s="1" t="s">
        <v>43</v>
      </c>
      <c r="R1503" s="1" t="s">
        <v>65</v>
      </c>
      <c r="S1503" s="1">
        <v>15</v>
      </c>
      <c r="T1503" s="1" t="s">
        <v>10082</v>
      </c>
      <c r="U1503" s="1" t="s">
        <v>673</v>
      </c>
      <c r="V1503" s="1" t="s">
        <v>30</v>
      </c>
      <c r="W1503" s="1" t="s">
        <v>110</v>
      </c>
      <c r="X1503" s="1" t="s">
        <v>48</v>
      </c>
      <c r="Y1503" s="1">
        <v>7911</v>
      </c>
      <c r="Z1503" s="1" t="s">
        <v>1750</v>
      </c>
      <c r="AA1503" s="1">
        <v>1</v>
      </c>
      <c r="AB1503" s="1" t="s">
        <v>10077</v>
      </c>
      <c r="AC1503" s="1">
        <v>1</v>
      </c>
      <c r="AD1503" s="1" t="s">
        <v>51</v>
      </c>
      <c r="AE1503" s="1" t="s">
        <v>51</v>
      </c>
      <c r="AF1503" s="7">
        <v>665149072</v>
      </c>
      <c r="AG1503" s="7">
        <v>18968498</v>
      </c>
      <c r="AH1503" s="7">
        <v>646180574</v>
      </c>
      <c r="AI1503" s="7">
        <v>56353000</v>
      </c>
      <c r="AJ1503" s="7">
        <v>13896822</v>
      </c>
    </row>
    <row r="1504" spans="2:36" ht="25.5" hidden="1" x14ac:dyDescent="0.25">
      <c r="B1504" s="1" t="s">
        <v>1797</v>
      </c>
      <c r="C1504" s="1">
        <v>18057</v>
      </c>
      <c r="D1504" s="3"/>
      <c r="E1504" s="1" t="s">
        <v>10083</v>
      </c>
      <c r="F1504" s="1" t="s">
        <v>10084</v>
      </c>
      <c r="G1504" s="1" t="s">
        <v>38</v>
      </c>
      <c r="H1504" s="1">
        <v>13836926</v>
      </c>
      <c r="I1504" s="1" t="s">
        <v>10085</v>
      </c>
      <c r="J1504" s="1" t="s">
        <v>10086</v>
      </c>
      <c r="K1504" s="1">
        <v>6337134</v>
      </c>
      <c r="L1504" s="1">
        <v>6425974</v>
      </c>
      <c r="M1504" s="1">
        <v>3158590117</v>
      </c>
      <c r="N1504" s="1" t="s">
        <v>10087</v>
      </c>
      <c r="O1504" s="1">
        <v>8</v>
      </c>
      <c r="P1504" s="1" t="s">
        <v>42</v>
      </c>
      <c r="Q1504" s="1" t="s">
        <v>43</v>
      </c>
      <c r="R1504" s="1" t="s">
        <v>167</v>
      </c>
      <c r="S1504" s="1">
        <v>13</v>
      </c>
      <c r="T1504" s="1" t="s">
        <v>10088</v>
      </c>
      <c r="U1504" s="1" t="s">
        <v>1849</v>
      </c>
      <c r="V1504" s="1" t="s">
        <v>30</v>
      </c>
      <c r="W1504" s="1" t="s">
        <v>110</v>
      </c>
      <c r="X1504" s="1" t="s">
        <v>48</v>
      </c>
      <c r="Y1504" s="1">
        <v>3312</v>
      </c>
      <c r="Z1504" s="1" t="s">
        <v>1403</v>
      </c>
      <c r="AA1504" s="1">
        <v>1</v>
      </c>
      <c r="AB1504" s="1" t="s">
        <v>10083</v>
      </c>
      <c r="AC1504" s="1">
        <v>1</v>
      </c>
      <c r="AD1504" s="1" t="s">
        <v>51</v>
      </c>
      <c r="AE1504" s="1" t="s">
        <v>51</v>
      </c>
      <c r="AF1504" s="7">
        <v>664857000</v>
      </c>
      <c r="AG1504" s="7">
        <v>324009000</v>
      </c>
      <c r="AH1504" s="7">
        <v>340848000</v>
      </c>
      <c r="AI1504" s="7">
        <v>962290000</v>
      </c>
      <c r="AJ1504" s="7">
        <v>90159000</v>
      </c>
    </row>
    <row r="1505" spans="2:36" ht="25.5" hidden="1" x14ac:dyDescent="0.25">
      <c r="B1505" s="1" t="s">
        <v>1797</v>
      </c>
      <c r="C1505" s="1">
        <v>282137</v>
      </c>
      <c r="D1505" s="1"/>
      <c r="E1505" s="1" t="s">
        <v>10089</v>
      </c>
      <c r="F1505" s="1" t="s">
        <v>10090</v>
      </c>
      <c r="G1505" s="1" t="s">
        <v>38</v>
      </c>
      <c r="H1505" s="1">
        <v>91159871</v>
      </c>
      <c r="I1505" s="1" t="s">
        <v>10091</v>
      </c>
      <c r="J1505" s="1" t="s">
        <v>10092</v>
      </c>
      <c r="K1505" s="1">
        <v>3182449127</v>
      </c>
      <c r="L1505" s="1">
        <v>6436536</v>
      </c>
      <c r="M1505" s="1">
        <v>3184749564</v>
      </c>
      <c r="N1505" s="1" t="s">
        <v>10093</v>
      </c>
      <c r="O1505" s="1">
        <v>0</v>
      </c>
      <c r="P1505" s="1" t="s">
        <v>42</v>
      </c>
      <c r="Q1505" s="1" t="s">
        <v>43</v>
      </c>
      <c r="R1505" s="1" t="s">
        <v>97</v>
      </c>
      <c r="S1505" s="1">
        <v>12</v>
      </c>
      <c r="T1505" s="1" t="s">
        <v>1885</v>
      </c>
      <c r="U1505" s="1" t="s">
        <v>89</v>
      </c>
      <c r="V1505" s="1" t="s">
        <v>30</v>
      </c>
      <c r="W1505" s="1" t="s">
        <v>47</v>
      </c>
      <c r="X1505" s="1" t="s">
        <v>48</v>
      </c>
      <c r="Y1505" s="1">
        <v>6499</v>
      </c>
      <c r="Z1505" s="1" t="s">
        <v>622</v>
      </c>
      <c r="AA1505" s="1">
        <v>0</v>
      </c>
      <c r="AB1505" s="1"/>
      <c r="AC1505" s="1">
        <v>0</v>
      </c>
      <c r="AD1505" s="1" t="s">
        <v>51</v>
      </c>
      <c r="AE1505" s="1" t="s">
        <v>51</v>
      </c>
      <c r="AF1505" s="7">
        <v>664347671</v>
      </c>
      <c r="AG1505" s="7">
        <v>291425930</v>
      </c>
      <c r="AH1505" s="7">
        <v>372921741</v>
      </c>
      <c r="AI1505" s="7">
        <v>71354438</v>
      </c>
      <c r="AJ1505" s="7">
        <v>187030</v>
      </c>
    </row>
    <row r="1506" spans="2:36" ht="25.5" hidden="1" x14ac:dyDescent="0.25">
      <c r="B1506" s="1" t="s">
        <v>1797</v>
      </c>
      <c r="C1506" s="1">
        <v>243549</v>
      </c>
      <c r="D1506" s="1"/>
      <c r="E1506" s="1" t="s">
        <v>10094</v>
      </c>
      <c r="F1506" s="1" t="s">
        <v>10095</v>
      </c>
      <c r="G1506" s="1" t="s">
        <v>38</v>
      </c>
      <c r="H1506" s="1">
        <v>13721153</v>
      </c>
      <c r="I1506" s="1" t="s">
        <v>10096</v>
      </c>
      <c r="J1506" s="1" t="s">
        <v>10097</v>
      </c>
      <c r="K1506" s="1">
        <v>6802022</v>
      </c>
      <c r="L1506" s="1">
        <v>6803387</v>
      </c>
      <c r="M1506" s="1">
        <v>3164660232</v>
      </c>
      <c r="N1506" s="1" t="s">
        <v>10098</v>
      </c>
      <c r="O1506" s="1">
        <v>6</v>
      </c>
      <c r="P1506" s="1" t="s">
        <v>42</v>
      </c>
      <c r="Q1506" s="1" t="s">
        <v>43</v>
      </c>
      <c r="R1506" s="1" t="s">
        <v>65</v>
      </c>
      <c r="S1506" s="1">
        <v>15</v>
      </c>
      <c r="T1506" s="1" t="s">
        <v>10099</v>
      </c>
      <c r="U1506" s="1" t="s">
        <v>1089</v>
      </c>
      <c r="V1506" s="1" t="s">
        <v>30</v>
      </c>
      <c r="W1506" s="1" t="s">
        <v>47</v>
      </c>
      <c r="X1506" s="1" t="s">
        <v>48</v>
      </c>
      <c r="Y1506" s="1">
        <v>4659</v>
      </c>
      <c r="Z1506" s="1" t="s">
        <v>1273</v>
      </c>
      <c r="AA1506" s="1">
        <v>1</v>
      </c>
      <c r="AB1506" s="1" t="s">
        <v>10100</v>
      </c>
      <c r="AC1506" s="1">
        <v>1</v>
      </c>
      <c r="AD1506" s="1" t="s">
        <v>51</v>
      </c>
      <c r="AE1506" s="1" t="s">
        <v>51</v>
      </c>
      <c r="AF1506" s="7">
        <v>663699200</v>
      </c>
      <c r="AG1506" s="7">
        <v>241027035</v>
      </c>
      <c r="AH1506" s="7">
        <v>422672165</v>
      </c>
      <c r="AI1506" s="7">
        <v>572850528</v>
      </c>
      <c r="AJ1506" s="7">
        <v>5643667</v>
      </c>
    </row>
    <row r="1507" spans="2:36" hidden="1" x14ac:dyDescent="0.25">
      <c r="B1507" s="1" t="s">
        <v>1797</v>
      </c>
      <c r="C1507" s="1">
        <v>4166</v>
      </c>
      <c r="D1507" s="3"/>
      <c r="E1507" s="1" t="s">
        <v>10101</v>
      </c>
      <c r="F1507" s="1" t="s">
        <v>10102</v>
      </c>
      <c r="G1507" s="1" t="s">
        <v>38</v>
      </c>
      <c r="H1507" s="1">
        <v>63484632</v>
      </c>
      <c r="I1507" s="1" t="s">
        <v>10103</v>
      </c>
      <c r="J1507" s="1" t="s">
        <v>10104</v>
      </c>
      <c r="K1507" s="1">
        <v>6431203</v>
      </c>
      <c r="L1507" s="1">
        <v>3182545531</v>
      </c>
      <c r="M1507" s="1">
        <v>3182545531</v>
      </c>
      <c r="N1507" s="1" t="s">
        <v>10105</v>
      </c>
      <c r="O1507" s="1">
        <v>0</v>
      </c>
      <c r="P1507" s="1" t="s">
        <v>42</v>
      </c>
      <c r="Q1507" s="1" t="s">
        <v>43</v>
      </c>
      <c r="R1507" s="1" t="s">
        <v>65</v>
      </c>
      <c r="S1507" s="1">
        <v>15</v>
      </c>
      <c r="T1507" s="1" t="s">
        <v>10106</v>
      </c>
      <c r="U1507" s="1" t="s">
        <v>1459</v>
      </c>
      <c r="V1507" s="1" t="s">
        <v>30</v>
      </c>
      <c r="W1507" s="1" t="s">
        <v>47</v>
      </c>
      <c r="X1507" s="1" t="s">
        <v>48</v>
      </c>
      <c r="Y1507" s="1">
        <v>7111</v>
      </c>
      <c r="Z1507" s="1" t="s">
        <v>650</v>
      </c>
      <c r="AA1507" s="1">
        <v>1</v>
      </c>
      <c r="AB1507" s="1" t="s">
        <v>10107</v>
      </c>
      <c r="AC1507" s="1">
        <v>1</v>
      </c>
      <c r="AD1507" s="1" t="s">
        <v>51</v>
      </c>
      <c r="AE1507" s="1" t="s">
        <v>51</v>
      </c>
      <c r="AF1507" s="7">
        <v>662572000</v>
      </c>
      <c r="AG1507" s="7">
        <v>0</v>
      </c>
      <c r="AH1507" s="7">
        <v>662572000</v>
      </c>
      <c r="AI1507" s="7">
        <v>0</v>
      </c>
      <c r="AJ1507" s="7">
        <v>0</v>
      </c>
    </row>
    <row r="1508" spans="2:36" hidden="1" x14ac:dyDescent="0.25">
      <c r="B1508" s="1" t="s">
        <v>1797</v>
      </c>
      <c r="C1508" s="1">
        <v>387741</v>
      </c>
      <c r="D1508" s="1"/>
      <c r="E1508" s="1" t="s">
        <v>10108</v>
      </c>
      <c r="F1508" s="1" t="s">
        <v>10109</v>
      </c>
      <c r="G1508" s="1" t="s">
        <v>38</v>
      </c>
      <c r="H1508" s="1">
        <v>13849048</v>
      </c>
      <c r="I1508" s="1" t="s">
        <v>10110</v>
      </c>
      <c r="J1508" s="1" t="s">
        <v>10111</v>
      </c>
      <c r="K1508" s="1">
        <v>6576447</v>
      </c>
      <c r="L1508" s="1">
        <v>3124500690</v>
      </c>
      <c r="M1508" s="1"/>
      <c r="N1508" s="1" t="s">
        <v>10112</v>
      </c>
      <c r="O1508" s="1">
        <v>2</v>
      </c>
      <c r="P1508" s="1" t="s">
        <v>42</v>
      </c>
      <c r="Q1508" s="1" t="s">
        <v>43</v>
      </c>
      <c r="R1508" s="1" t="s">
        <v>97</v>
      </c>
      <c r="S1508" s="1">
        <v>12</v>
      </c>
      <c r="T1508" s="1" t="s">
        <v>10113</v>
      </c>
      <c r="U1508" s="1" t="s">
        <v>89</v>
      </c>
      <c r="V1508" s="1" t="s">
        <v>30</v>
      </c>
      <c r="W1508" s="1" t="s">
        <v>47</v>
      </c>
      <c r="X1508" s="1" t="s">
        <v>48</v>
      </c>
      <c r="Y1508" s="1">
        <v>5511</v>
      </c>
      <c r="Z1508" s="1" t="s">
        <v>60</v>
      </c>
      <c r="AA1508" s="1">
        <v>3</v>
      </c>
      <c r="AB1508" s="1" t="s">
        <v>10114</v>
      </c>
      <c r="AC1508" s="1">
        <v>3</v>
      </c>
      <c r="AD1508" s="1" t="s">
        <v>51</v>
      </c>
      <c r="AE1508" s="1" t="s">
        <v>51</v>
      </c>
      <c r="AF1508" s="7">
        <v>661921000</v>
      </c>
      <c r="AG1508" s="7">
        <v>485907000</v>
      </c>
      <c r="AH1508" s="7">
        <v>176014000</v>
      </c>
      <c r="AI1508" s="7">
        <v>335219000</v>
      </c>
      <c r="AJ1508" s="7">
        <v>95489000</v>
      </c>
    </row>
    <row r="1509" spans="2:36" hidden="1" x14ac:dyDescent="0.25">
      <c r="B1509" s="1" t="s">
        <v>1797</v>
      </c>
      <c r="C1509" s="1">
        <v>45130</v>
      </c>
      <c r="D1509" s="3"/>
      <c r="E1509" s="1" t="s">
        <v>10115</v>
      </c>
      <c r="F1509" s="1" t="s">
        <v>10116</v>
      </c>
      <c r="G1509" s="1" t="s">
        <v>38</v>
      </c>
      <c r="H1509" s="1">
        <v>91225119</v>
      </c>
      <c r="I1509" s="1" t="s">
        <v>10117</v>
      </c>
      <c r="J1509" s="1" t="s">
        <v>10118</v>
      </c>
      <c r="K1509" s="1">
        <v>6715167</v>
      </c>
      <c r="L1509" s="1">
        <v>3185145176</v>
      </c>
      <c r="M1509" s="1">
        <v>0</v>
      </c>
      <c r="N1509" s="1" t="s">
        <v>10119</v>
      </c>
      <c r="O1509" s="1">
        <v>5</v>
      </c>
      <c r="P1509" s="1" t="s">
        <v>42</v>
      </c>
      <c r="Q1509" s="1" t="s">
        <v>43</v>
      </c>
      <c r="R1509" s="1" t="s">
        <v>284</v>
      </c>
      <c r="S1509" s="1">
        <v>4</v>
      </c>
      <c r="T1509" s="1" t="s">
        <v>10120</v>
      </c>
      <c r="U1509" s="1" t="s">
        <v>67</v>
      </c>
      <c r="V1509" s="1" t="s">
        <v>30</v>
      </c>
      <c r="W1509" s="1" t="s">
        <v>47</v>
      </c>
      <c r="X1509" s="1" t="s">
        <v>48</v>
      </c>
      <c r="Y1509" s="1">
        <v>2029</v>
      </c>
      <c r="Z1509" s="1" t="s">
        <v>1954</v>
      </c>
      <c r="AA1509" s="1">
        <v>1</v>
      </c>
      <c r="AB1509" s="1" t="s">
        <v>10121</v>
      </c>
      <c r="AC1509" s="1">
        <v>1</v>
      </c>
      <c r="AD1509" s="1" t="s">
        <v>51</v>
      </c>
      <c r="AE1509" s="1" t="s">
        <v>51</v>
      </c>
      <c r="AF1509" s="7">
        <v>661782000</v>
      </c>
      <c r="AG1509" s="7">
        <v>409841000</v>
      </c>
      <c r="AH1509" s="7">
        <v>251941000</v>
      </c>
      <c r="AI1509" s="7">
        <v>1750335000</v>
      </c>
      <c r="AJ1509" s="7">
        <v>61419000</v>
      </c>
    </row>
    <row r="1510" spans="2:36" ht="25.5" hidden="1" x14ac:dyDescent="0.25">
      <c r="B1510" s="1" t="s">
        <v>1797</v>
      </c>
      <c r="C1510" s="1">
        <v>373194</v>
      </c>
      <c r="D1510" s="1" t="s">
        <v>10122</v>
      </c>
      <c r="E1510" s="1" t="s">
        <v>10123</v>
      </c>
      <c r="F1510" s="1" t="s">
        <v>10124</v>
      </c>
      <c r="G1510" s="1" t="s">
        <v>38</v>
      </c>
      <c r="H1510" s="1">
        <v>91276211</v>
      </c>
      <c r="I1510" s="1" t="s">
        <v>10125</v>
      </c>
      <c r="J1510" s="1" t="s">
        <v>10126</v>
      </c>
      <c r="K1510" s="1">
        <v>6932788</v>
      </c>
      <c r="L1510" s="1">
        <v>6329993</v>
      </c>
      <c r="M1510" s="1">
        <v>3163306370</v>
      </c>
      <c r="N1510" s="1" t="s">
        <v>10127</v>
      </c>
      <c r="O1510" s="1">
        <v>8</v>
      </c>
      <c r="P1510" s="1" t="s">
        <v>42</v>
      </c>
      <c r="Q1510" s="1" t="s">
        <v>43</v>
      </c>
      <c r="R1510" s="1" t="s">
        <v>991</v>
      </c>
      <c r="S1510" s="1">
        <v>4</v>
      </c>
      <c r="T1510" s="1" t="s">
        <v>7292</v>
      </c>
      <c r="U1510" s="1" t="s">
        <v>89</v>
      </c>
      <c r="V1510" s="1" t="s">
        <v>30</v>
      </c>
      <c r="W1510" s="1" t="s">
        <v>47</v>
      </c>
      <c r="X1510" s="1" t="s">
        <v>48</v>
      </c>
      <c r="Y1510" s="1">
        <v>4752</v>
      </c>
      <c r="Z1510" s="1" t="s">
        <v>233</v>
      </c>
      <c r="AA1510" s="1">
        <v>1</v>
      </c>
      <c r="AB1510" s="1" t="s">
        <v>10128</v>
      </c>
      <c r="AC1510" s="1">
        <v>1</v>
      </c>
      <c r="AD1510" s="1" t="s">
        <v>51</v>
      </c>
      <c r="AE1510" s="1" t="s">
        <v>51</v>
      </c>
      <c r="AF1510" s="7">
        <v>660295871</v>
      </c>
      <c r="AG1510" s="7">
        <v>249869821</v>
      </c>
      <c r="AH1510" s="7">
        <v>410426050</v>
      </c>
      <c r="AI1510" s="7">
        <v>462070968</v>
      </c>
      <c r="AJ1510" s="7">
        <v>-9869231</v>
      </c>
    </row>
    <row r="1511" spans="2:36" ht="25.5" hidden="1" x14ac:dyDescent="0.25">
      <c r="B1511" s="1" t="s">
        <v>1797</v>
      </c>
      <c r="C1511" s="1">
        <v>388401</v>
      </c>
      <c r="D1511" s="1"/>
      <c r="E1511" s="1" t="s">
        <v>10129</v>
      </c>
      <c r="F1511" s="1" t="s">
        <v>10130</v>
      </c>
      <c r="G1511" s="1" t="s">
        <v>38</v>
      </c>
      <c r="H1511" s="1">
        <v>1098707734</v>
      </c>
      <c r="I1511" s="1" t="s">
        <v>10131</v>
      </c>
      <c r="J1511" s="1" t="s">
        <v>10132</v>
      </c>
      <c r="K1511" s="1">
        <v>6421703</v>
      </c>
      <c r="L1511" s="1">
        <v>3102570066</v>
      </c>
      <c r="M1511" s="1"/>
      <c r="N1511" s="1" t="s">
        <v>10133</v>
      </c>
      <c r="O1511" s="1">
        <v>3</v>
      </c>
      <c r="P1511" s="1" t="s">
        <v>42</v>
      </c>
      <c r="Q1511" s="1" t="s">
        <v>43</v>
      </c>
      <c r="R1511" s="1" t="s">
        <v>202</v>
      </c>
      <c r="S1511" s="1">
        <v>12</v>
      </c>
      <c r="T1511" s="1" t="s">
        <v>6761</v>
      </c>
      <c r="U1511" s="1" t="s">
        <v>332</v>
      </c>
      <c r="V1511" s="1" t="s">
        <v>30</v>
      </c>
      <c r="W1511" s="1" t="s">
        <v>47</v>
      </c>
      <c r="X1511" s="1" t="s">
        <v>48</v>
      </c>
      <c r="Y1511" s="1">
        <v>4752</v>
      </c>
      <c r="Z1511" s="1" t="s">
        <v>233</v>
      </c>
      <c r="AA1511" s="1">
        <v>1</v>
      </c>
      <c r="AB1511" s="1" t="s">
        <v>10134</v>
      </c>
      <c r="AC1511" s="1">
        <v>1</v>
      </c>
      <c r="AD1511" s="1" t="s">
        <v>51</v>
      </c>
      <c r="AE1511" s="1" t="s">
        <v>51</v>
      </c>
      <c r="AF1511" s="7">
        <v>659663000</v>
      </c>
      <c r="AG1511" s="7">
        <v>611244000</v>
      </c>
      <c r="AH1511" s="7">
        <v>48419000</v>
      </c>
      <c r="AI1511" s="7">
        <v>372265000</v>
      </c>
      <c r="AJ1511" s="7">
        <v>0</v>
      </c>
    </row>
    <row r="1512" spans="2:36" ht="25.5" hidden="1" x14ac:dyDescent="0.25">
      <c r="B1512" s="1" t="s">
        <v>1797</v>
      </c>
      <c r="C1512" s="1">
        <v>316707</v>
      </c>
      <c r="D1512" s="1"/>
      <c r="E1512" s="1" t="s">
        <v>10135</v>
      </c>
      <c r="F1512" s="1" t="s">
        <v>10136</v>
      </c>
      <c r="G1512" s="1" t="s">
        <v>38</v>
      </c>
      <c r="H1512" s="1">
        <v>63532290</v>
      </c>
      <c r="I1512" s="1" t="s">
        <v>10137</v>
      </c>
      <c r="J1512" s="1" t="s">
        <v>10138</v>
      </c>
      <c r="K1512" s="1">
        <v>6803272</v>
      </c>
      <c r="L1512" s="1">
        <v>3183935963</v>
      </c>
      <c r="M1512" s="1">
        <v>3183935963</v>
      </c>
      <c r="N1512" s="1" t="s">
        <v>10139</v>
      </c>
      <c r="O1512" s="1">
        <v>17</v>
      </c>
      <c r="P1512" s="1" t="s">
        <v>42</v>
      </c>
      <c r="Q1512" s="1" t="s">
        <v>43</v>
      </c>
      <c r="R1512" s="1" t="s">
        <v>167</v>
      </c>
      <c r="S1512" s="1">
        <v>13</v>
      </c>
      <c r="T1512" s="1" t="s">
        <v>1654</v>
      </c>
      <c r="U1512" s="1" t="s">
        <v>46</v>
      </c>
      <c r="V1512" s="1" t="s">
        <v>30</v>
      </c>
      <c r="W1512" s="1" t="s">
        <v>47</v>
      </c>
      <c r="X1512" s="1" t="s">
        <v>48</v>
      </c>
      <c r="Y1512" s="1">
        <v>1521</v>
      </c>
      <c r="Z1512" s="1" t="s">
        <v>1839</v>
      </c>
      <c r="AA1512" s="1">
        <v>2</v>
      </c>
      <c r="AB1512" s="1" t="s">
        <v>10140</v>
      </c>
      <c r="AC1512" s="1">
        <v>2</v>
      </c>
      <c r="AD1512" s="1" t="s">
        <v>51</v>
      </c>
      <c r="AE1512" s="1" t="s">
        <v>51</v>
      </c>
      <c r="AF1512" s="7">
        <v>659561003</v>
      </c>
      <c r="AG1512" s="7">
        <v>511906000</v>
      </c>
      <c r="AH1512" s="7">
        <v>147655003</v>
      </c>
      <c r="AI1512" s="7">
        <v>752833295</v>
      </c>
      <c r="AJ1512" s="7">
        <v>765487</v>
      </c>
    </row>
    <row r="1513" spans="2:36" ht="25.5" hidden="1" x14ac:dyDescent="0.25">
      <c r="B1513" s="1" t="s">
        <v>1797</v>
      </c>
      <c r="C1513" s="1">
        <v>225551</v>
      </c>
      <c r="D1513" s="1"/>
      <c r="E1513" s="1" t="s">
        <v>10141</v>
      </c>
      <c r="F1513" s="1" t="s">
        <v>10142</v>
      </c>
      <c r="G1513" s="1" t="s">
        <v>38</v>
      </c>
      <c r="H1513" s="1">
        <v>91258012</v>
      </c>
      <c r="I1513" s="1" t="s">
        <v>7618</v>
      </c>
      <c r="J1513" s="1" t="s">
        <v>10143</v>
      </c>
      <c r="K1513" s="1">
        <v>6577704</v>
      </c>
      <c r="L1513" s="1">
        <v>3106098108</v>
      </c>
      <c r="M1513" s="1">
        <v>3106808638</v>
      </c>
      <c r="N1513" s="1" t="s">
        <v>10144</v>
      </c>
      <c r="O1513" s="1">
        <v>6</v>
      </c>
      <c r="P1513" s="1" t="s">
        <v>42</v>
      </c>
      <c r="Q1513" s="1" t="s">
        <v>43</v>
      </c>
      <c r="R1513" s="1" t="s">
        <v>611</v>
      </c>
      <c r="S1513" s="1">
        <v>13</v>
      </c>
      <c r="T1513" s="1" t="s">
        <v>4913</v>
      </c>
      <c r="U1513" s="1" t="s">
        <v>46</v>
      </c>
      <c r="V1513" s="1" t="s">
        <v>30</v>
      </c>
      <c r="W1513" s="1" t="s">
        <v>47</v>
      </c>
      <c r="X1513" s="1" t="s">
        <v>48</v>
      </c>
      <c r="Y1513" s="1">
        <v>126</v>
      </c>
      <c r="Z1513" s="1" t="s">
        <v>219</v>
      </c>
      <c r="AA1513" s="1">
        <v>1</v>
      </c>
      <c r="AB1513" s="1" t="s">
        <v>10141</v>
      </c>
      <c r="AC1513" s="1">
        <v>1</v>
      </c>
      <c r="AD1513" s="1" t="s">
        <v>51</v>
      </c>
      <c r="AE1513" s="1" t="s">
        <v>51</v>
      </c>
      <c r="AF1513" s="7">
        <v>659273000</v>
      </c>
      <c r="AG1513" s="7">
        <v>153672000</v>
      </c>
      <c r="AH1513" s="7">
        <v>505601000</v>
      </c>
      <c r="AI1513" s="7">
        <v>228641000</v>
      </c>
      <c r="AJ1513" s="7">
        <v>-56643000</v>
      </c>
    </row>
    <row r="1514" spans="2:36" hidden="1" x14ac:dyDescent="0.25">
      <c r="B1514" s="1" t="s">
        <v>1797</v>
      </c>
      <c r="C1514" s="1">
        <v>111210</v>
      </c>
      <c r="D1514" s="3"/>
      <c r="E1514" s="1" t="s">
        <v>10145</v>
      </c>
      <c r="F1514" s="1">
        <v>91204786</v>
      </c>
      <c r="G1514" s="1"/>
      <c r="H1514" s="1"/>
      <c r="I1514" s="1"/>
      <c r="J1514" s="1" t="s">
        <v>10146</v>
      </c>
      <c r="K1514" s="1">
        <v>6358121</v>
      </c>
      <c r="L1514" s="1">
        <v>6328775</v>
      </c>
      <c r="M1514" s="1">
        <v>3152126667</v>
      </c>
      <c r="N1514" s="1" t="s">
        <v>10147</v>
      </c>
      <c r="O1514" s="1">
        <v>4</v>
      </c>
      <c r="P1514" s="1" t="s">
        <v>42</v>
      </c>
      <c r="Q1514" s="1" t="s">
        <v>43</v>
      </c>
      <c r="R1514" s="1" t="s">
        <v>611</v>
      </c>
      <c r="S1514" s="1">
        <v>13</v>
      </c>
      <c r="T1514" s="1" t="s">
        <v>10148</v>
      </c>
      <c r="U1514" s="1" t="s">
        <v>46</v>
      </c>
      <c r="V1514" s="1" t="s">
        <v>30</v>
      </c>
      <c r="W1514" s="1" t="s">
        <v>68</v>
      </c>
      <c r="X1514" s="1" t="s">
        <v>69</v>
      </c>
      <c r="Y1514" s="1">
        <v>1410</v>
      </c>
      <c r="Z1514" s="1" t="s">
        <v>594</v>
      </c>
      <c r="AA1514" s="1">
        <v>1</v>
      </c>
      <c r="AB1514" s="1" t="s">
        <v>10149</v>
      </c>
      <c r="AC1514" s="1">
        <v>1</v>
      </c>
      <c r="AD1514" s="1" t="s">
        <v>51</v>
      </c>
      <c r="AE1514" s="1" t="s">
        <v>51</v>
      </c>
      <c r="AF1514" s="7">
        <v>658604455</v>
      </c>
      <c r="AG1514" s="7">
        <v>142651000</v>
      </c>
      <c r="AH1514" s="7">
        <v>515953455</v>
      </c>
      <c r="AI1514" s="7">
        <v>650300000</v>
      </c>
      <c r="AJ1514" s="7">
        <v>83496389</v>
      </c>
    </row>
    <row r="1515" spans="2:36" ht="25.5" hidden="1" x14ac:dyDescent="0.25">
      <c r="B1515" s="1" t="s">
        <v>1797</v>
      </c>
      <c r="C1515" s="1">
        <v>55350</v>
      </c>
      <c r="D1515" s="3"/>
      <c r="E1515" s="1" t="s">
        <v>10150</v>
      </c>
      <c r="F1515" s="1" t="s">
        <v>10151</v>
      </c>
      <c r="G1515" s="1" t="s">
        <v>38</v>
      </c>
      <c r="H1515" s="1">
        <v>5765085</v>
      </c>
      <c r="I1515" s="1" t="s">
        <v>7271</v>
      </c>
      <c r="J1515" s="1" t="s">
        <v>10152</v>
      </c>
      <c r="K1515" s="1">
        <v>6710462</v>
      </c>
      <c r="L1515" s="1">
        <v>3223122057</v>
      </c>
      <c r="M1515" s="1"/>
      <c r="N1515" s="1" t="s">
        <v>7273</v>
      </c>
      <c r="O1515" s="1">
        <v>1</v>
      </c>
      <c r="P1515" s="1" t="s">
        <v>42</v>
      </c>
      <c r="Q1515" s="1" t="s">
        <v>43</v>
      </c>
      <c r="R1515" s="1"/>
      <c r="S1515" s="1"/>
      <c r="T1515" s="1" t="s">
        <v>10153</v>
      </c>
      <c r="U1515" s="1" t="s">
        <v>46</v>
      </c>
      <c r="V1515" s="1" t="s">
        <v>30</v>
      </c>
      <c r="W1515" s="1" t="s">
        <v>110</v>
      </c>
      <c r="X1515" s="1" t="s">
        <v>48</v>
      </c>
      <c r="Y1515" s="1">
        <v>7112</v>
      </c>
      <c r="Z1515" s="1" t="s">
        <v>425</v>
      </c>
      <c r="AA1515" s="1">
        <v>1</v>
      </c>
      <c r="AB1515" s="1" t="s">
        <v>10154</v>
      </c>
      <c r="AC1515" s="1">
        <v>1</v>
      </c>
      <c r="AD1515" s="1" t="s">
        <v>51</v>
      </c>
      <c r="AE1515" s="1" t="s">
        <v>51</v>
      </c>
      <c r="AF1515" s="7">
        <v>657840609</v>
      </c>
      <c r="AG1515" s="7">
        <v>65928779</v>
      </c>
      <c r="AH1515" s="7">
        <v>591911830</v>
      </c>
      <c r="AI1515" s="7">
        <v>567288600</v>
      </c>
      <c r="AJ1515" s="7">
        <v>28571477</v>
      </c>
    </row>
    <row r="1516" spans="2:36" ht="25.5" hidden="1" x14ac:dyDescent="0.25">
      <c r="B1516" s="1" t="s">
        <v>1797</v>
      </c>
      <c r="C1516" s="1">
        <v>320791</v>
      </c>
      <c r="D1516" s="1"/>
      <c r="E1516" s="1" t="s">
        <v>10155</v>
      </c>
      <c r="F1516" s="1">
        <v>13499400</v>
      </c>
      <c r="G1516" s="1"/>
      <c r="H1516" s="1"/>
      <c r="I1516" s="1"/>
      <c r="J1516" s="1" t="s">
        <v>10156</v>
      </c>
      <c r="K1516" s="1">
        <v>6848563</v>
      </c>
      <c r="L1516" s="1">
        <v>6300805</v>
      </c>
      <c r="M1516" s="1">
        <v>3164366691</v>
      </c>
      <c r="N1516" s="1" t="s">
        <v>10157</v>
      </c>
      <c r="O1516" s="1">
        <v>3</v>
      </c>
      <c r="P1516" s="1" t="s">
        <v>42</v>
      </c>
      <c r="Q1516" s="1" t="s">
        <v>43</v>
      </c>
      <c r="R1516" s="1" t="s">
        <v>65</v>
      </c>
      <c r="S1516" s="1">
        <v>15</v>
      </c>
      <c r="T1516" s="1" t="s">
        <v>10158</v>
      </c>
      <c r="U1516" s="1" t="s">
        <v>109</v>
      </c>
      <c r="V1516" s="1" t="s">
        <v>30</v>
      </c>
      <c r="W1516" s="1" t="s">
        <v>68</v>
      </c>
      <c r="X1516" s="1" t="s">
        <v>69</v>
      </c>
      <c r="Y1516" s="1">
        <v>4641</v>
      </c>
      <c r="Z1516" s="1" t="s">
        <v>1756</v>
      </c>
      <c r="AA1516" s="1">
        <v>1</v>
      </c>
      <c r="AB1516" s="1" t="s">
        <v>10159</v>
      </c>
      <c r="AC1516" s="1">
        <v>1</v>
      </c>
      <c r="AD1516" s="1" t="s">
        <v>51</v>
      </c>
      <c r="AE1516" s="1" t="s">
        <v>51</v>
      </c>
      <c r="AF1516" s="7">
        <v>657225889</v>
      </c>
      <c r="AG1516" s="7">
        <v>362718432</v>
      </c>
      <c r="AH1516" s="7">
        <v>294507457</v>
      </c>
      <c r="AI1516" s="7">
        <v>753761129</v>
      </c>
      <c r="AJ1516" s="7">
        <v>58374865</v>
      </c>
    </row>
    <row r="1517" spans="2:36" ht="25.5" hidden="1" x14ac:dyDescent="0.25">
      <c r="B1517" s="1" t="s">
        <v>1797</v>
      </c>
      <c r="C1517" s="1">
        <v>409265</v>
      </c>
      <c r="D1517" s="1"/>
      <c r="E1517" s="1" t="s">
        <v>10160</v>
      </c>
      <c r="F1517" s="1" t="s">
        <v>10161</v>
      </c>
      <c r="G1517" s="1" t="s">
        <v>38</v>
      </c>
      <c r="H1517" s="1">
        <v>13723436</v>
      </c>
      <c r="I1517" s="1" t="s">
        <v>10162</v>
      </c>
      <c r="J1517" s="1" t="s">
        <v>10163</v>
      </c>
      <c r="K1517" s="1">
        <v>3187121114</v>
      </c>
      <c r="L1517" s="1">
        <v>6422545</v>
      </c>
      <c r="M1517" s="1"/>
      <c r="N1517" s="1" t="s">
        <v>10164</v>
      </c>
      <c r="O1517" s="1">
        <v>14</v>
      </c>
      <c r="P1517" s="1" t="s">
        <v>42</v>
      </c>
      <c r="Q1517" s="1" t="s">
        <v>43</v>
      </c>
      <c r="R1517" s="1" t="s">
        <v>284</v>
      </c>
      <c r="S1517" s="1">
        <v>4</v>
      </c>
      <c r="T1517" s="1" t="s">
        <v>10165</v>
      </c>
      <c r="U1517" s="1" t="s">
        <v>1759</v>
      </c>
      <c r="V1517" s="1" t="s">
        <v>30</v>
      </c>
      <c r="W1517" s="1" t="s">
        <v>47</v>
      </c>
      <c r="X1517" s="1" t="s">
        <v>48</v>
      </c>
      <c r="Y1517" s="1">
        <v>2920</v>
      </c>
      <c r="Z1517" s="1" t="s">
        <v>3309</v>
      </c>
      <c r="AA1517" s="1">
        <v>1</v>
      </c>
      <c r="AB1517" s="1" t="s">
        <v>10166</v>
      </c>
      <c r="AC1517" s="1">
        <v>1</v>
      </c>
      <c r="AD1517" s="1" t="s">
        <v>51</v>
      </c>
      <c r="AE1517" s="1" t="s">
        <v>51</v>
      </c>
      <c r="AF1517" s="7">
        <v>656539000</v>
      </c>
      <c r="AG1517" s="7">
        <v>496795000</v>
      </c>
      <c r="AH1517" s="7">
        <v>159744000</v>
      </c>
      <c r="AI1517" s="7">
        <v>2290841000</v>
      </c>
      <c r="AJ1517" s="7">
        <v>69775000</v>
      </c>
    </row>
    <row r="1518" spans="2:36" ht="25.5" hidden="1" x14ac:dyDescent="0.25">
      <c r="B1518" s="1" t="s">
        <v>1797</v>
      </c>
      <c r="C1518" s="1">
        <v>32700</v>
      </c>
      <c r="D1518" s="3"/>
      <c r="E1518" s="1" t="s">
        <v>10167</v>
      </c>
      <c r="F1518" s="1" t="s">
        <v>10168</v>
      </c>
      <c r="G1518" s="1" t="s">
        <v>38</v>
      </c>
      <c r="H1518" s="1">
        <v>41744242</v>
      </c>
      <c r="I1518" s="1" t="s">
        <v>10169</v>
      </c>
      <c r="J1518" s="1" t="s">
        <v>10170</v>
      </c>
      <c r="K1518" s="1">
        <v>6577796</v>
      </c>
      <c r="L1518" s="1">
        <v>6913364</v>
      </c>
      <c r="M1518" s="1">
        <v>3187347501</v>
      </c>
      <c r="N1518" s="1" t="s">
        <v>10171</v>
      </c>
      <c r="O1518" s="1">
        <v>4</v>
      </c>
      <c r="P1518" s="1" t="s">
        <v>42</v>
      </c>
      <c r="Q1518" s="1" t="s">
        <v>43</v>
      </c>
      <c r="R1518" s="1" t="s">
        <v>202</v>
      </c>
      <c r="S1518" s="1">
        <v>12</v>
      </c>
      <c r="T1518" s="1" t="s">
        <v>10172</v>
      </c>
      <c r="U1518" s="1" t="s">
        <v>177</v>
      </c>
      <c r="V1518" s="1" t="s">
        <v>30</v>
      </c>
      <c r="W1518" s="1" t="s">
        <v>110</v>
      </c>
      <c r="X1518" s="1" t="s">
        <v>48</v>
      </c>
      <c r="Y1518" s="1">
        <v>6820</v>
      </c>
      <c r="Z1518" s="1" t="s">
        <v>619</v>
      </c>
      <c r="AA1518" s="1">
        <v>1</v>
      </c>
      <c r="AB1518" s="1" t="s">
        <v>10173</v>
      </c>
      <c r="AC1518" s="1">
        <v>1</v>
      </c>
      <c r="AD1518" s="1" t="s">
        <v>51</v>
      </c>
      <c r="AE1518" s="1" t="s">
        <v>51</v>
      </c>
      <c r="AF1518" s="7">
        <v>656519417</v>
      </c>
      <c r="AG1518" s="7">
        <v>257982227</v>
      </c>
      <c r="AH1518" s="7">
        <v>398537190</v>
      </c>
      <c r="AI1518" s="7">
        <v>222617419</v>
      </c>
      <c r="AJ1518" s="7">
        <v>8479953</v>
      </c>
    </row>
    <row r="1519" spans="2:36" hidden="1" x14ac:dyDescent="0.25">
      <c r="B1519" s="1" t="s">
        <v>1797</v>
      </c>
      <c r="C1519" s="1">
        <v>54976</v>
      </c>
      <c r="D1519" s="3"/>
      <c r="E1519" s="1" t="s">
        <v>10174</v>
      </c>
      <c r="F1519" s="1">
        <v>79370835</v>
      </c>
      <c r="G1519" s="1"/>
      <c r="H1519" s="1"/>
      <c r="I1519" s="1"/>
      <c r="J1519" s="1" t="s">
        <v>10175</v>
      </c>
      <c r="K1519" s="1">
        <v>6342825</v>
      </c>
      <c r="L1519" s="1"/>
      <c r="M1519" s="1"/>
      <c r="N1519" s="1" t="s">
        <v>10176</v>
      </c>
      <c r="O1519" s="1">
        <v>2</v>
      </c>
      <c r="P1519" s="1" t="s">
        <v>42</v>
      </c>
      <c r="Q1519" s="1" t="s">
        <v>43</v>
      </c>
      <c r="R1519" s="1" t="s">
        <v>276</v>
      </c>
      <c r="S1519" s="1">
        <v>13</v>
      </c>
      <c r="T1519" s="1" t="s">
        <v>10177</v>
      </c>
      <c r="U1519" s="1" t="s">
        <v>46</v>
      </c>
      <c r="V1519" s="1" t="s">
        <v>30</v>
      </c>
      <c r="W1519" s="1" t="s">
        <v>68</v>
      </c>
      <c r="X1519" s="1" t="s">
        <v>69</v>
      </c>
      <c r="Y1519" s="1">
        <v>8622</v>
      </c>
      <c r="Z1519" s="1" t="s">
        <v>5991</v>
      </c>
      <c r="AA1519" s="1">
        <v>1</v>
      </c>
      <c r="AB1519" s="1" t="s">
        <v>10178</v>
      </c>
      <c r="AC1519" s="1">
        <v>1</v>
      </c>
      <c r="AD1519" s="1" t="s">
        <v>51</v>
      </c>
      <c r="AE1519" s="1" t="s">
        <v>51</v>
      </c>
      <c r="AF1519" s="7">
        <v>656204000</v>
      </c>
      <c r="AG1519" s="7">
        <v>285374000</v>
      </c>
      <c r="AH1519" s="7">
        <v>370830000</v>
      </c>
      <c r="AI1519" s="7">
        <v>390327000</v>
      </c>
      <c r="AJ1519" s="7">
        <v>38529000</v>
      </c>
    </row>
    <row r="1520" spans="2:36" hidden="1" x14ac:dyDescent="0.25">
      <c r="B1520" s="1" t="s">
        <v>1797</v>
      </c>
      <c r="C1520" s="1">
        <v>294725</v>
      </c>
      <c r="D1520" s="1"/>
      <c r="E1520" s="1" t="s">
        <v>10179</v>
      </c>
      <c r="F1520" s="1">
        <v>91252246</v>
      </c>
      <c r="G1520" s="1"/>
      <c r="H1520" s="1"/>
      <c r="I1520" s="1"/>
      <c r="J1520" s="1" t="s">
        <v>10180</v>
      </c>
      <c r="K1520" s="1">
        <v>6960999</v>
      </c>
      <c r="L1520" s="1">
        <v>3174296309</v>
      </c>
      <c r="M1520" s="1">
        <v>6960999</v>
      </c>
      <c r="N1520" s="1" t="s">
        <v>10181</v>
      </c>
      <c r="O1520" s="1">
        <v>10</v>
      </c>
      <c r="P1520" s="1" t="s">
        <v>42</v>
      </c>
      <c r="Q1520" s="1" t="s">
        <v>43</v>
      </c>
      <c r="R1520" s="1" t="s">
        <v>410</v>
      </c>
      <c r="S1520" s="1">
        <v>13</v>
      </c>
      <c r="T1520" s="1" t="s">
        <v>10182</v>
      </c>
      <c r="U1520" s="1" t="s">
        <v>260</v>
      </c>
      <c r="V1520" s="1" t="s">
        <v>30</v>
      </c>
      <c r="W1520" s="1" t="s">
        <v>68</v>
      </c>
      <c r="X1520" s="1" t="s">
        <v>69</v>
      </c>
      <c r="Y1520" s="1">
        <v>1410</v>
      </c>
      <c r="Z1520" s="1" t="s">
        <v>594</v>
      </c>
      <c r="AA1520" s="1">
        <v>2</v>
      </c>
      <c r="AB1520" s="1" t="s">
        <v>10183</v>
      </c>
      <c r="AC1520" s="1">
        <v>2</v>
      </c>
      <c r="AD1520" s="1" t="s">
        <v>51</v>
      </c>
      <c r="AE1520" s="1" t="s">
        <v>51</v>
      </c>
      <c r="AF1520" s="7">
        <v>656137632</v>
      </c>
      <c r="AG1520" s="7">
        <v>9905661</v>
      </c>
      <c r="AH1520" s="7">
        <v>646231971</v>
      </c>
      <c r="AI1520" s="7">
        <v>890102829</v>
      </c>
      <c r="AJ1520" s="7">
        <v>184143477</v>
      </c>
    </row>
    <row r="1521" spans="2:36" hidden="1" x14ac:dyDescent="0.25">
      <c r="B1521" s="1" t="s">
        <v>1797</v>
      </c>
      <c r="C1521" s="1">
        <v>289367</v>
      </c>
      <c r="D1521" s="1"/>
      <c r="E1521" s="1" t="s">
        <v>10184</v>
      </c>
      <c r="F1521" s="1" t="s">
        <v>10185</v>
      </c>
      <c r="G1521" s="1" t="s">
        <v>38</v>
      </c>
      <c r="H1521" s="1">
        <v>91250733</v>
      </c>
      <c r="I1521" s="1" t="s">
        <v>10186</v>
      </c>
      <c r="J1521" s="1" t="s">
        <v>10187</v>
      </c>
      <c r="K1521" s="1">
        <v>6436738</v>
      </c>
      <c r="L1521" s="1"/>
      <c r="M1521" s="1"/>
      <c r="N1521" s="1" t="s">
        <v>10188</v>
      </c>
      <c r="O1521" s="1">
        <v>4</v>
      </c>
      <c r="P1521" s="1" t="s">
        <v>42</v>
      </c>
      <c r="Q1521" s="1" t="s">
        <v>43</v>
      </c>
      <c r="R1521" s="1" t="s">
        <v>97</v>
      </c>
      <c r="S1521" s="1">
        <v>12</v>
      </c>
      <c r="T1521" s="1" t="s">
        <v>10189</v>
      </c>
      <c r="U1521" s="1" t="s">
        <v>46</v>
      </c>
      <c r="V1521" s="1" t="s">
        <v>30</v>
      </c>
      <c r="W1521" s="1" t="s">
        <v>110</v>
      </c>
      <c r="X1521" s="1" t="s">
        <v>48</v>
      </c>
      <c r="Y1521" s="1">
        <v>6621</v>
      </c>
      <c r="Z1521" s="1" t="s">
        <v>690</v>
      </c>
      <c r="AA1521" s="1">
        <v>1</v>
      </c>
      <c r="AB1521" s="1" t="s">
        <v>10190</v>
      </c>
      <c r="AC1521" s="1">
        <v>1</v>
      </c>
      <c r="AD1521" s="1" t="s">
        <v>51</v>
      </c>
      <c r="AE1521" s="1" t="s">
        <v>51</v>
      </c>
      <c r="AF1521" s="7">
        <v>655644000</v>
      </c>
      <c r="AG1521" s="7">
        <v>287633000</v>
      </c>
      <c r="AH1521" s="7">
        <v>368011000</v>
      </c>
      <c r="AI1521" s="7">
        <v>239798000</v>
      </c>
      <c r="AJ1521" s="7">
        <v>0</v>
      </c>
    </row>
    <row r="1522" spans="2:36" ht="25.5" hidden="1" x14ac:dyDescent="0.25">
      <c r="B1522" s="1" t="s">
        <v>1797</v>
      </c>
      <c r="C1522" s="1">
        <v>328102</v>
      </c>
      <c r="D1522" s="1"/>
      <c r="E1522" s="1" t="s">
        <v>10191</v>
      </c>
      <c r="F1522" s="1" t="s">
        <v>10192</v>
      </c>
      <c r="G1522" s="1" t="s">
        <v>38</v>
      </c>
      <c r="H1522" s="1">
        <v>91447581</v>
      </c>
      <c r="I1522" s="1" t="s">
        <v>10193</v>
      </c>
      <c r="J1522" s="1" t="s">
        <v>10194</v>
      </c>
      <c r="K1522" s="1">
        <v>6574648</v>
      </c>
      <c r="L1522" s="1">
        <v>3002897972</v>
      </c>
      <c r="M1522" s="1">
        <v>3185714213</v>
      </c>
      <c r="N1522" s="1" t="s">
        <v>10195</v>
      </c>
      <c r="O1522" s="1">
        <v>6</v>
      </c>
      <c r="P1522" s="1" t="s">
        <v>42</v>
      </c>
      <c r="Q1522" s="1" t="s">
        <v>43</v>
      </c>
      <c r="R1522" s="1" t="s">
        <v>97</v>
      </c>
      <c r="S1522" s="1">
        <v>12</v>
      </c>
      <c r="T1522" s="1" t="s">
        <v>10196</v>
      </c>
      <c r="U1522" s="1" t="s">
        <v>46</v>
      </c>
      <c r="V1522" s="1" t="s">
        <v>30</v>
      </c>
      <c r="W1522" s="1" t="s">
        <v>47</v>
      </c>
      <c r="X1522" s="1" t="s">
        <v>48</v>
      </c>
      <c r="Y1522" s="1">
        <v>4645</v>
      </c>
      <c r="Z1522" s="1" t="s">
        <v>615</v>
      </c>
      <c r="AA1522" s="1">
        <v>1</v>
      </c>
      <c r="AB1522" s="1" t="s">
        <v>10197</v>
      </c>
      <c r="AC1522" s="1">
        <v>1</v>
      </c>
      <c r="AD1522" s="1" t="s">
        <v>51</v>
      </c>
      <c r="AE1522" s="1" t="s">
        <v>51</v>
      </c>
      <c r="AF1522" s="7">
        <v>654432087</v>
      </c>
      <c r="AG1522" s="7">
        <v>470478150</v>
      </c>
      <c r="AH1522" s="7">
        <v>183953937</v>
      </c>
      <c r="AI1522" s="7">
        <v>1380680976</v>
      </c>
      <c r="AJ1522" s="7">
        <v>58064465</v>
      </c>
    </row>
    <row r="1523" spans="2:36" ht="25.5" hidden="1" x14ac:dyDescent="0.25">
      <c r="B1523" s="1" t="s">
        <v>1797</v>
      </c>
      <c r="C1523" s="1">
        <v>258301</v>
      </c>
      <c r="D1523" s="1"/>
      <c r="E1523" s="1" t="s">
        <v>10198</v>
      </c>
      <c r="F1523" s="1" t="s">
        <v>10199</v>
      </c>
      <c r="G1523" s="1" t="s">
        <v>38</v>
      </c>
      <c r="H1523" s="1">
        <v>46671228</v>
      </c>
      <c r="I1523" s="1" t="s">
        <v>10200</v>
      </c>
      <c r="J1523" s="1" t="s">
        <v>10201</v>
      </c>
      <c r="K1523" s="1">
        <v>6982636</v>
      </c>
      <c r="L1523" s="1">
        <v>3213474147</v>
      </c>
      <c r="M1523" s="1"/>
      <c r="N1523" s="1" t="s">
        <v>10202</v>
      </c>
      <c r="O1523" s="1">
        <v>4</v>
      </c>
      <c r="P1523" s="1" t="s">
        <v>42</v>
      </c>
      <c r="Q1523" s="1" t="s">
        <v>43</v>
      </c>
      <c r="R1523" s="1" t="s">
        <v>276</v>
      </c>
      <c r="S1523" s="1">
        <v>13</v>
      </c>
      <c r="T1523" s="1" t="s">
        <v>10203</v>
      </c>
      <c r="U1523" s="1" t="s">
        <v>1394</v>
      </c>
      <c r="V1523" s="1" t="s">
        <v>30</v>
      </c>
      <c r="W1523" s="1" t="s">
        <v>47</v>
      </c>
      <c r="X1523" s="1" t="s">
        <v>48</v>
      </c>
      <c r="Y1523" s="1">
        <v>4923</v>
      </c>
      <c r="Z1523" s="1" t="s">
        <v>582</v>
      </c>
      <c r="AA1523" s="1">
        <v>1</v>
      </c>
      <c r="AB1523" s="1" t="s">
        <v>10204</v>
      </c>
      <c r="AC1523" s="1">
        <v>1</v>
      </c>
      <c r="AD1523" s="1" t="s">
        <v>51</v>
      </c>
      <c r="AE1523" s="1" t="s">
        <v>51</v>
      </c>
      <c r="AF1523" s="7">
        <v>654019949</v>
      </c>
      <c r="AG1523" s="7">
        <v>28610028</v>
      </c>
      <c r="AH1523" s="7">
        <v>625409921</v>
      </c>
      <c r="AI1523" s="7">
        <v>26107368</v>
      </c>
      <c r="AJ1523" s="7">
        <v>7844206</v>
      </c>
    </row>
    <row r="1524" spans="2:36" ht="25.5" hidden="1" x14ac:dyDescent="0.25">
      <c r="B1524" s="1" t="s">
        <v>1797</v>
      </c>
      <c r="C1524" s="1">
        <v>449570</v>
      </c>
      <c r="D1524" s="1"/>
      <c r="E1524" s="1" t="s">
        <v>10205</v>
      </c>
      <c r="F1524" s="1" t="s">
        <v>10206</v>
      </c>
      <c r="G1524" s="1" t="s">
        <v>38</v>
      </c>
      <c r="H1524" s="1">
        <v>63512875</v>
      </c>
      <c r="I1524" s="1" t="s">
        <v>10207</v>
      </c>
      <c r="J1524" s="1" t="s">
        <v>10208</v>
      </c>
      <c r="K1524" s="1">
        <v>6960933</v>
      </c>
      <c r="L1524" s="1">
        <v>3153481396</v>
      </c>
      <c r="M1524" s="1"/>
      <c r="N1524" s="1" t="s">
        <v>10209</v>
      </c>
      <c r="O1524" s="1">
        <v>6</v>
      </c>
      <c r="P1524" s="1" t="s">
        <v>42</v>
      </c>
      <c r="Q1524" s="1" t="s">
        <v>43</v>
      </c>
      <c r="R1524" s="1" t="s">
        <v>249</v>
      </c>
      <c r="S1524" s="1">
        <v>3</v>
      </c>
      <c r="T1524" s="1" t="s">
        <v>10210</v>
      </c>
      <c r="U1524" s="1" t="s">
        <v>1244</v>
      </c>
      <c r="V1524" s="1" t="s">
        <v>30</v>
      </c>
      <c r="W1524" s="1" t="s">
        <v>47</v>
      </c>
      <c r="X1524" s="1" t="s">
        <v>48</v>
      </c>
      <c r="Y1524" s="1">
        <v>1522</v>
      </c>
      <c r="Z1524" s="1" t="s">
        <v>6763</v>
      </c>
      <c r="AA1524" s="1">
        <v>0</v>
      </c>
      <c r="AB1524" s="1"/>
      <c r="AC1524" s="1">
        <v>0</v>
      </c>
      <c r="AD1524" s="1" t="s">
        <v>51</v>
      </c>
      <c r="AE1524" s="1" t="s">
        <v>51</v>
      </c>
      <c r="AF1524" s="7">
        <v>653572000</v>
      </c>
      <c r="AG1524" s="7">
        <v>640056000</v>
      </c>
      <c r="AH1524" s="7">
        <v>13516000</v>
      </c>
      <c r="AI1524" s="7">
        <v>699372000</v>
      </c>
      <c r="AJ1524" s="7">
        <v>36103000</v>
      </c>
    </row>
    <row r="1525" spans="2:36" ht="25.5" hidden="1" x14ac:dyDescent="0.25">
      <c r="B1525" s="1" t="s">
        <v>1797</v>
      </c>
      <c r="C1525" s="1">
        <v>4684</v>
      </c>
      <c r="D1525" s="3"/>
      <c r="E1525" s="1" t="s">
        <v>10211</v>
      </c>
      <c r="F1525" s="1" t="s">
        <v>10212</v>
      </c>
      <c r="G1525" s="1" t="s">
        <v>38</v>
      </c>
      <c r="H1525" s="1">
        <v>37724658</v>
      </c>
      <c r="I1525" s="1" t="s">
        <v>10213</v>
      </c>
      <c r="J1525" s="1" t="s">
        <v>10214</v>
      </c>
      <c r="K1525" s="1">
        <v>6338254</v>
      </c>
      <c r="L1525" s="1">
        <v>6428381</v>
      </c>
      <c r="M1525" s="1">
        <v>3165261016</v>
      </c>
      <c r="N1525" s="1" t="s">
        <v>10215</v>
      </c>
      <c r="O1525" s="1">
        <v>4</v>
      </c>
      <c r="P1525" s="1" t="s">
        <v>42</v>
      </c>
      <c r="Q1525" s="1" t="s">
        <v>43</v>
      </c>
      <c r="R1525" s="1" t="s">
        <v>65</v>
      </c>
      <c r="S1525" s="1">
        <v>15</v>
      </c>
      <c r="T1525" s="1" t="s">
        <v>573</v>
      </c>
      <c r="U1525" s="1" t="s">
        <v>666</v>
      </c>
      <c r="V1525" s="1" t="s">
        <v>30</v>
      </c>
      <c r="W1525" s="1" t="s">
        <v>110</v>
      </c>
      <c r="X1525" s="1" t="s">
        <v>48</v>
      </c>
      <c r="Y1525" s="1">
        <v>4752</v>
      </c>
      <c r="Z1525" s="1" t="s">
        <v>233</v>
      </c>
      <c r="AA1525" s="1">
        <v>1</v>
      </c>
      <c r="AB1525" s="1" t="s">
        <v>10216</v>
      </c>
      <c r="AC1525" s="1">
        <v>1</v>
      </c>
      <c r="AD1525" s="1" t="s">
        <v>51</v>
      </c>
      <c r="AE1525" s="1" t="s">
        <v>51</v>
      </c>
      <c r="AF1525" s="7">
        <v>652832057</v>
      </c>
      <c r="AG1525" s="7">
        <v>305432460</v>
      </c>
      <c r="AH1525" s="7">
        <v>347399597</v>
      </c>
      <c r="AI1525" s="7">
        <v>1010862437</v>
      </c>
      <c r="AJ1525" s="7">
        <v>12300290</v>
      </c>
    </row>
    <row r="1526" spans="2:36" ht="25.5" hidden="1" x14ac:dyDescent="0.25">
      <c r="B1526" s="1" t="s">
        <v>1797</v>
      </c>
      <c r="C1526" s="1">
        <v>147530</v>
      </c>
      <c r="D1526" s="3"/>
      <c r="E1526" s="1" t="s">
        <v>10217</v>
      </c>
      <c r="F1526" s="1" t="s">
        <v>10218</v>
      </c>
      <c r="G1526" s="1" t="s">
        <v>38</v>
      </c>
      <c r="H1526" s="1">
        <v>37890052</v>
      </c>
      <c r="I1526" s="1" t="s">
        <v>10219</v>
      </c>
      <c r="J1526" s="1" t="s">
        <v>10220</v>
      </c>
      <c r="K1526" s="1">
        <v>6577209</v>
      </c>
      <c r="L1526" s="1">
        <v>3186403280</v>
      </c>
      <c r="M1526" s="1"/>
      <c r="N1526" s="1" t="s">
        <v>10221</v>
      </c>
      <c r="O1526" s="1">
        <v>5</v>
      </c>
      <c r="P1526" s="1" t="s">
        <v>42</v>
      </c>
      <c r="Q1526" s="1" t="s">
        <v>43</v>
      </c>
      <c r="R1526" s="1" t="s">
        <v>97</v>
      </c>
      <c r="S1526" s="1">
        <v>12</v>
      </c>
      <c r="T1526" s="1" t="s">
        <v>10222</v>
      </c>
      <c r="U1526" s="1" t="s">
        <v>89</v>
      </c>
      <c r="V1526" s="1" t="s">
        <v>30</v>
      </c>
      <c r="W1526" s="1" t="s">
        <v>47</v>
      </c>
      <c r="X1526" s="1" t="s">
        <v>48</v>
      </c>
      <c r="Y1526" s="1">
        <v>6920</v>
      </c>
      <c r="Z1526" s="1" t="s">
        <v>5417</v>
      </c>
      <c r="AA1526" s="1">
        <v>1</v>
      </c>
      <c r="AB1526" s="1" t="s">
        <v>10223</v>
      </c>
      <c r="AC1526" s="1">
        <v>1</v>
      </c>
      <c r="AD1526" s="1" t="s">
        <v>51</v>
      </c>
      <c r="AE1526" s="1" t="s">
        <v>51</v>
      </c>
      <c r="AF1526" s="7">
        <v>651691377</v>
      </c>
      <c r="AG1526" s="7">
        <v>90711577</v>
      </c>
      <c r="AH1526" s="7">
        <v>560979800</v>
      </c>
      <c r="AI1526" s="7">
        <v>477391800</v>
      </c>
      <c r="AJ1526" s="7">
        <v>162158761</v>
      </c>
    </row>
    <row r="1527" spans="2:36" hidden="1" x14ac:dyDescent="0.25">
      <c r="B1527" s="1" t="s">
        <v>1797</v>
      </c>
      <c r="C1527" s="1">
        <v>415862</v>
      </c>
      <c r="D1527" s="1"/>
      <c r="E1527" s="1" t="s">
        <v>10224</v>
      </c>
      <c r="F1527" s="1" t="s">
        <v>10225</v>
      </c>
      <c r="G1527" s="1" t="s">
        <v>38</v>
      </c>
      <c r="H1527" s="1">
        <v>91291710</v>
      </c>
      <c r="I1527" s="1" t="s">
        <v>10226</v>
      </c>
      <c r="J1527" s="1" t="s">
        <v>10227</v>
      </c>
      <c r="K1527" s="1">
        <v>3204135422</v>
      </c>
      <c r="L1527" s="1"/>
      <c r="M1527" s="1"/>
      <c r="N1527" s="1" t="s">
        <v>10228</v>
      </c>
      <c r="O1527" s="1">
        <v>4</v>
      </c>
      <c r="P1527" s="1" t="s">
        <v>42</v>
      </c>
      <c r="Q1527" s="1" t="s">
        <v>43</v>
      </c>
      <c r="R1527" s="1" t="s">
        <v>658</v>
      </c>
      <c r="S1527" s="1">
        <v>13</v>
      </c>
      <c r="T1527" s="1" t="s">
        <v>8754</v>
      </c>
      <c r="U1527" s="1" t="s">
        <v>666</v>
      </c>
      <c r="V1527" s="1" t="s">
        <v>30</v>
      </c>
      <c r="W1527" s="1" t="s">
        <v>47</v>
      </c>
      <c r="X1527" s="1" t="s">
        <v>48</v>
      </c>
      <c r="Y1527" s="1">
        <v>1811</v>
      </c>
      <c r="Z1527" s="1" t="s">
        <v>777</v>
      </c>
      <c r="AA1527" s="1">
        <v>1</v>
      </c>
      <c r="AB1527" s="1" t="s">
        <v>10224</v>
      </c>
      <c r="AC1527" s="1">
        <v>1</v>
      </c>
      <c r="AD1527" s="1" t="s">
        <v>51</v>
      </c>
      <c r="AE1527" s="1" t="s">
        <v>51</v>
      </c>
      <c r="AF1527" s="7">
        <v>651638905</v>
      </c>
      <c r="AG1527" s="7">
        <v>333363030</v>
      </c>
      <c r="AH1527" s="7">
        <v>318275875</v>
      </c>
      <c r="AI1527" s="7">
        <v>1568062000</v>
      </c>
      <c r="AJ1527" s="7">
        <v>194838875</v>
      </c>
    </row>
    <row r="1528" spans="2:36" ht="25.5" hidden="1" x14ac:dyDescent="0.25">
      <c r="B1528" s="1" t="s">
        <v>1797</v>
      </c>
      <c r="C1528" s="1">
        <v>31203</v>
      </c>
      <c r="D1528" s="3"/>
      <c r="E1528" s="1" t="s">
        <v>10229</v>
      </c>
      <c r="F1528" s="1" t="s">
        <v>10230</v>
      </c>
      <c r="G1528" s="1" t="s">
        <v>38</v>
      </c>
      <c r="H1528" s="1">
        <v>91275876</v>
      </c>
      <c r="I1528" s="1" t="s">
        <v>10231</v>
      </c>
      <c r="J1528" s="1" t="s">
        <v>10232</v>
      </c>
      <c r="K1528" s="1">
        <v>6337194</v>
      </c>
      <c r="L1528" s="1">
        <v>3168667117</v>
      </c>
      <c r="M1528" s="1"/>
      <c r="N1528" s="1" t="s">
        <v>10233</v>
      </c>
      <c r="O1528" s="1">
        <v>6</v>
      </c>
      <c r="P1528" s="1" t="s">
        <v>42</v>
      </c>
      <c r="Q1528" s="1" t="s">
        <v>43</v>
      </c>
      <c r="R1528" s="1" t="s">
        <v>284</v>
      </c>
      <c r="S1528" s="1">
        <v>4</v>
      </c>
      <c r="T1528" s="1" t="s">
        <v>4387</v>
      </c>
      <c r="U1528" s="1" t="s">
        <v>46</v>
      </c>
      <c r="V1528" s="1" t="s">
        <v>30</v>
      </c>
      <c r="W1528" s="1" t="s">
        <v>110</v>
      </c>
      <c r="X1528" s="1" t="s">
        <v>48</v>
      </c>
      <c r="Y1528" s="1">
        <v>2930</v>
      </c>
      <c r="Z1528" s="1" t="s">
        <v>10234</v>
      </c>
      <c r="AA1528" s="1">
        <v>1</v>
      </c>
      <c r="AB1528" s="1" t="s">
        <v>10229</v>
      </c>
      <c r="AC1528" s="1">
        <v>1</v>
      </c>
      <c r="AD1528" s="1" t="s">
        <v>51</v>
      </c>
      <c r="AE1528" s="1" t="s">
        <v>51</v>
      </c>
      <c r="AF1528" s="7">
        <v>650932000</v>
      </c>
      <c r="AG1528" s="7">
        <v>0</v>
      </c>
      <c r="AH1528" s="7">
        <v>650932000</v>
      </c>
      <c r="AI1528" s="7">
        <v>650932000</v>
      </c>
      <c r="AJ1528" s="7">
        <v>0</v>
      </c>
    </row>
    <row r="1529" spans="2:36" ht="25.5" hidden="1" x14ac:dyDescent="0.25">
      <c r="B1529" s="1" t="s">
        <v>1797</v>
      </c>
      <c r="C1529" s="1">
        <v>404626</v>
      </c>
      <c r="D1529" s="1"/>
      <c r="E1529" s="1" t="s">
        <v>10235</v>
      </c>
      <c r="F1529" s="1" t="s">
        <v>10236</v>
      </c>
      <c r="G1529" s="1" t="s">
        <v>38</v>
      </c>
      <c r="H1529" s="1">
        <v>1098800485</v>
      </c>
      <c r="I1529" s="1" t="s">
        <v>10237</v>
      </c>
      <c r="J1529" s="1" t="s">
        <v>10238</v>
      </c>
      <c r="K1529" s="1">
        <v>3232237160</v>
      </c>
      <c r="L1529" s="1"/>
      <c r="M1529" s="1"/>
      <c r="N1529" s="1" t="s">
        <v>10239</v>
      </c>
      <c r="O1529" s="1">
        <v>26</v>
      </c>
      <c r="P1529" s="1" t="s">
        <v>42</v>
      </c>
      <c r="Q1529" s="1" t="s">
        <v>43</v>
      </c>
      <c r="R1529" s="1" t="s">
        <v>157</v>
      </c>
      <c r="S1529" s="1">
        <v>12</v>
      </c>
      <c r="T1529" s="1" t="s">
        <v>10240</v>
      </c>
      <c r="U1529" s="1" t="s">
        <v>211</v>
      </c>
      <c r="V1529" s="1" t="s">
        <v>30</v>
      </c>
      <c r="W1529" s="1" t="s">
        <v>47</v>
      </c>
      <c r="X1529" s="1" t="s">
        <v>48</v>
      </c>
      <c r="Y1529" s="1">
        <v>8622</v>
      </c>
      <c r="Z1529" s="1" t="s">
        <v>5991</v>
      </c>
      <c r="AA1529" s="1">
        <v>2</v>
      </c>
      <c r="AB1529" s="1" t="s">
        <v>10241</v>
      </c>
      <c r="AC1529" s="1">
        <v>2</v>
      </c>
      <c r="AD1529" s="1" t="s">
        <v>51</v>
      </c>
      <c r="AE1529" s="1" t="s">
        <v>51</v>
      </c>
      <c r="AF1529" s="7">
        <v>649296233</v>
      </c>
      <c r="AG1529" s="7">
        <v>354128215</v>
      </c>
      <c r="AH1529" s="7">
        <v>295168018</v>
      </c>
      <c r="AI1529" s="7">
        <v>1743265630</v>
      </c>
      <c r="AJ1529" s="7">
        <v>0</v>
      </c>
    </row>
    <row r="1530" spans="2:36" ht="25.5" hidden="1" x14ac:dyDescent="0.25">
      <c r="B1530" s="1" t="s">
        <v>1797</v>
      </c>
      <c r="C1530" s="1">
        <v>440743</v>
      </c>
      <c r="D1530" s="1"/>
      <c r="E1530" s="1" t="s">
        <v>10242</v>
      </c>
      <c r="F1530" s="1" t="s">
        <v>10243</v>
      </c>
      <c r="G1530" s="1" t="s">
        <v>38</v>
      </c>
      <c r="H1530" s="1">
        <v>1098635984</v>
      </c>
      <c r="I1530" s="1" t="s">
        <v>1768</v>
      </c>
      <c r="J1530" s="1" t="s">
        <v>1769</v>
      </c>
      <c r="K1530" s="1">
        <v>6334446</v>
      </c>
      <c r="L1530" s="1">
        <v>3156798798</v>
      </c>
      <c r="M1530" s="1"/>
      <c r="N1530" s="1" t="s">
        <v>1148</v>
      </c>
      <c r="O1530" s="1">
        <v>0</v>
      </c>
      <c r="P1530" s="1" t="s">
        <v>42</v>
      </c>
      <c r="Q1530" s="1" t="s">
        <v>43</v>
      </c>
      <c r="R1530" s="1" t="s">
        <v>65</v>
      </c>
      <c r="S1530" s="1">
        <v>15</v>
      </c>
      <c r="T1530" s="1" t="s">
        <v>1770</v>
      </c>
      <c r="U1530" s="1" t="s">
        <v>46</v>
      </c>
      <c r="V1530" s="1" t="s">
        <v>30</v>
      </c>
      <c r="W1530" s="1" t="s">
        <v>47</v>
      </c>
      <c r="X1530" s="1" t="s">
        <v>48</v>
      </c>
      <c r="Y1530" s="1">
        <v>6810</v>
      </c>
      <c r="Z1530" s="1" t="s">
        <v>119</v>
      </c>
      <c r="AA1530" s="1">
        <v>1</v>
      </c>
      <c r="AB1530" s="1" t="s">
        <v>10244</v>
      </c>
      <c r="AC1530" s="1">
        <v>1</v>
      </c>
      <c r="AD1530" s="1" t="s">
        <v>51</v>
      </c>
      <c r="AE1530" s="1" t="s">
        <v>51</v>
      </c>
      <c r="AF1530" s="7">
        <v>648396191</v>
      </c>
      <c r="AG1530" s="7">
        <v>617409195</v>
      </c>
      <c r="AH1530" s="7">
        <v>30986996</v>
      </c>
      <c r="AI1530" s="7">
        <v>0</v>
      </c>
      <c r="AJ1530" s="7">
        <v>986996</v>
      </c>
    </row>
    <row r="1531" spans="2:36" hidden="1" x14ac:dyDescent="0.25">
      <c r="B1531" s="1" t="s">
        <v>1797</v>
      </c>
      <c r="C1531" s="1">
        <v>246048</v>
      </c>
      <c r="D1531" s="1"/>
      <c r="E1531" s="1" t="s">
        <v>10245</v>
      </c>
      <c r="F1531" s="1" t="s">
        <v>10246</v>
      </c>
      <c r="G1531" s="1" t="s">
        <v>38</v>
      </c>
      <c r="H1531" s="1">
        <v>37550662</v>
      </c>
      <c r="I1531" s="1" t="s">
        <v>10247</v>
      </c>
      <c r="J1531" s="1" t="s">
        <v>10248</v>
      </c>
      <c r="K1531" s="1">
        <v>6300380</v>
      </c>
      <c r="L1531" s="1">
        <v>3005502842</v>
      </c>
      <c r="M1531" s="1"/>
      <c r="N1531" s="1" t="s">
        <v>10249</v>
      </c>
      <c r="O1531" s="1">
        <v>8</v>
      </c>
      <c r="P1531" s="1" t="s">
        <v>42</v>
      </c>
      <c r="Q1531" s="1" t="s">
        <v>43</v>
      </c>
      <c r="R1531" s="1" t="s">
        <v>284</v>
      </c>
      <c r="S1531" s="1">
        <v>4</v>
      </c>
      <c r="T1531" s="1" t="s">
        <v>7229</v>
      </c>
      <c r="U1531" s="1" t="s">
        <v>332</v>
      </c>
      <c r="V1531" s="1" t="s">
        <v>30</v>
      </c>
      <c r="W1531" s="1" t="s">
        <v>47</v>
      </c>
      <c r="X1531" s="1" t="s">
        <v>48</v>
      </c>
      <c r="Y1531" s="1">
        <v>2511</v>
      </c>
      <c r="Z1531" s="1" t="s">
        <v>1816</v>
      </c>
      <c r="AA1531" s="1">
        <v>1</v>
      </c>
      <c r="AB1531" s="1" t="s">
        <v>10250</v>
      </c>
      <c r="AC1531" s="1">
        <v>1</v>
      </c>
      <c r="AD1531" s="1" t="s">
        <v>51</v>
      </c>
      <c r="AE1531" s="1" t="s">
        <v>51</v>
      </c>
      <c r="AF1531" s="7">
        <v>648388980</v>
      </c>
      <c r="AG1531" s="7">
        <v>0</v>
      </c>
      <c r="AH1531" s="7">
        <v>648388980</v>
      </c>
      <c r="AI1531" s="7">
        <v>0</v>
      </c>
      <c r="AJ1531" s="7">
        <v>0</v>
      </c>
    </row>
    <row r="1532" spans="2:36" ht="25.5" hidden="1" x14ac:dyDescent="0.25">
      <c r="B1532" s="1" t="s">
        <v>1797</v>
      </c>
      <c r="C1532" s="1">
        <v>451548</v>
      </c>
      <c r="D1532" s="1"/>
      <c r="E1532" s="1" t="s">
        <v>10251</v>
      </c>
      <c r="F1532" s="1" t="s">
        <v>10252</v>
      </c>
      <c r="G1532" s="1" t="s">
        <v>38</v>
      </c>
      <c r="H1532" s="1">
        <v>91204078</v>
      </c>
      <c r="I1532" s="1" t="s">
        <v>1737</v>
      </c>
      <c r="J1532" s="1" t="s">
        <v>10253</v>
      </c>
      <c r="K1532" s="1">
        <v>3173659984</v>
      </c>
      <c r="L1532" s="1">
        <v>6424262</v>
      </c>
      <c r="M1532" s="1"/>
      <c r="N1532" s="1" t="s">
        <v>10254</v>
      </c>
      <c r="O1532" s="1">
        <v>3</v>
      </c>
      <c r="P1532" s="1" t="s">
        <v>42</v>
      </c>
      <c r="Q1532" s="1" t="s">
        <v>43</v>
      </c>
      <c r="R1532" s="1" t="s">
        <v>65</v>
      </c>
      <c r="S1532" s="1">
        <v>15</v>
      </c>
      <c r="T1532" s="1" t="s">
        <v>10255</v>
      </c>
      <c r="U1532" s="1" t="s">
        <v>46</v>
      </c>
      <c r="V1532" s="1" t="s">
        <v>30</v>
      </c>
      <c r="W1532" s="1" t="s">
        <v>47</v>
      </c>
      <c r="X1532" s="1" t="s">
        <v>48</v>
      </c>
      <c r="Y1532" s="1">
        <v>6820</v>
      </c>
      <c r="Z1532" s="1" t="s">
        <v>619</v>
      </c>
      <c r="AA1532" s="1">
        <v>1</v>
      </c>
      <c r="AB1532" s="1" t="s">
        <v>10256</v>
      </c>
      <c r="AC1532" s="1">
        <v>1</v>
      </c>
      <c r="AD1532" s="1" t="s">
        <v>51</v>
      </c>
      <c r="AE1532" s="1" t="s">
        <v>51</v>
      </c>
      <c r="AF1532" s="7">
        <v>647727140</v>
      </c>
      <c r="AG1532" s="7">
        <v>58468038</v>
      </c>
      <c r="AH1532" s="7">
        <v>589259102</v>
      </c>
      <c r="AI1532" s="7">
        <v>140631117</v>
      </c>
      <c r="AJ1532" s="7">
        <v>41209102</v>
      </c>
    </row>
    <row r="1533" spans="2:36" hidden="1" x14ac:dyDescent="0.25">
      <c r="B1533" s="1" t="s">
        <v>1797</v>
      </c>
      <c r="C1533" s="1">
        <v>148558</v>
      </c>
      <c r="D1533" s="3"/>
      <c r="E1533" s="1" t="s">
        <v>10257</v>
      </c>
      <c r="F1533" s="1" t="s">
        <v>10258</v>
      </c>
      <c r="G1533" s="1" t="s">
        <v>38</v>
      </c>
      <c r="H1533" s="1">
        <v>13838445</v>
      </c>
      <c r="I1533" s="1" t="s">
        <v>10259</v>
      </c>
      <c r="J1533" s="1" t="s">
        <v>10260</v>
      </c>
      <c r="K1533" s="1">
        <v>76978383</v>
      </c>
      <c r="L1533" s="1">
        <v>3183514294</v>
      </c>
      <c r="M1533" s="1">
        <v>3153847886</v>
      </c>
      <c r="N1533" s="1" t="s">
        <v>10261</v>
      </c>
      <c r="O1533" s="1">
        <v>5</v>
      </c>
      <c r="P1533" s="1" t="s">
        <v>42</v>
      </c>
      <c r="Q1533" s="1" t="s">
        <v>43</v>
      </c>
      <c r="R1533" s="1" t="s">
        <v>658</v>
      </c>
      <c r="S1533" s="1">
        <v>13</v>
      </c>
      <c r="T1533" s="1" t="s">
        <v>10262</v>
      </c>
      <c r="U1533" s="1" t="s">
        <v>332</v>
      </c>
      <c r="V1533" s="1" t="s">
        <v>30</v>
      </c>
      <c r="W1533" s="1" t="s">
        <v>47</v>
      </c>
      <c r="X1533" s="1" t="s">
        <v>48</v>
      </c>
      <c r="Y1533" s="1">
        <v>4290</v>
      </c>
      <c r="Z1533" s="1" t="s">
        <v>169</v>
      </c>
      <c r="AA1533" s="1">
        <v>1</v>
      </c>
      <c r="AB1533" s="1" t="s">
        <v>10263</v>
      </c>
      <c r="AC1533" s="1">
        <v>1</v>
      </c>
      <c r="AD1533" s="1" t="s">
        <v>51</v>
      </c>
      <c r="AE1533" s="1" t="s">
        <v>51</v>
      </c>
      <c r="AF1533" s="7">
        <v>647580109</v>
      </c>
      <c r="AG1533" s="7">
        <v>424603577</v>
      </c>
      <c r="AH1533" s="7">
        <v>222976532</v>
      </c>
      <c r="AI1533" s="7">
        <v>240901239</v>
      </c>
      <c r="AJ1533" s="7">
        <v>1778120</v>
      </c>
    </row>
    <row r="1534" spans="2:36" ht="25.5" hidden="1" x14ac:dyDescent="0.25">
      <c r="B1534" s="1" t="s">
        <v>1797</v>
      </c>
      <c r="C1534" s="1">
        <v>150252</v>
      </c>
      <c r="D1534" s="3"/>
      <c r="E1534" s="1" t="s">
        <v>10264</v>
      </c>
      <c r="F1534" s="1" t="s">
        <v>10265</v>
      </c>
      <c r="G1534" s="1" t="s">
        <v>38</v>
      </c>
      <c r="H1534" s="1">
        <v>63369544</v>
      </c>
      <c r="I1534" s="1" t="s">
        <v>10266</v>
      </c>
      <c r="J1534" s="1" t="s">
        <v>10267</v>
      </c>
      <c r="K1534" s="1">
        <v>3175003404</v>
      </c>
      <c r="L1534" s="1"/>
      <c r="M1534" s="1"/>
      <c r="N1534" s="1" t="s">
        <v>10268</v>
      </c>
      <c r="O1534" s="1">
        <v>1</v>
      </c>
      <c r="P1534" s="1" t="s">
        <v>42</v>
      </c>
      <c r="Q1534" s="1" t="s">
        <v>43</v>
      </c>
      <c r="R1534" s="1" t="s">
        <v>1832</v>
      </c>
      <c r="S1534" s="1">
        <v>12</v>
      </c>
      <c r="T1534" s="1" t="s">
        <v>10269</v>
      </c>
      <c r="U1534" s="1" t="s">
        <v>46</v>
      </c>
      <c r="V1534" s="1" t="s">
        <v>30</v>
      </c>
      <c r="W1534" s="1" t="s">
        <v>47</v>
      </c>
      <c r="X1534" s="1" t="s">
        <v>48</v>
      </c>
      <c r="Y1534" s="1">
        <v>4290</v>
      </c>
      <c r="Z1534" s="1" t="s">
        <v>169</v>
      </c>
      <c r="AA1534" s="1">
        <v>1</v>
      </c>
      <c r="AB1534" s="1" t="s">
        <v>10270</v>
      </c>
      <c r="AC1534" s="1">
        <v>1</v>
      </c>
      <c r="AD1534" s="1" t="s">
        <v>51</v>
      </c>
      <c r="AE1534" s="1" t="s">
        <v>51</v>
      </c>
      <c r="AF1534" s="7">
        <v>647465110</v>
      </c>
      <c r="AG1534" s="7">
        <v>312392840</v>
      </c>
      <c r="AH1534" s="7">
        <v>335072270</v>
      </c>
      <c r="AI1534" s="7">
        <v>445894139</v>
      </c>
      <c r="AJ1534" s="7">
        <v>-4353883</v>
      </c>
    </row>
    <row r="1535" spans="2:36" ht="25.5" hidden="1" x14ac:dyDescent="0.25">
      <c r="B1535" s="1" t="s">
        <v>1797</v>
      </c>
      <c r="C1535" s="1">
        <v>270662</v>
      </c>
      <c r="D1535" s="1"/>
      <c r="E1535" s="1" t="s">
        <v>10271</v>
      </c>
      <c r="F1535" s="1" t="s">
        <v>10272</v>
      </c>
      <c r="G1535" s="1" t="s">
        <v>38</v>
      </c>
      <c r="H1535" s="1">
        <v>63394859</v>
      </c>
      <c r="I1535" s="1" t="s">
        <v>10273</v>
      </c>
      <c r="J1535" s="1" t="s">
        <v>10274</v>
      </c>
      <c r="K1535" s="1">
        <v>6909495</v>
      </c>
      <c r="L1535" s="1">
        <v>3134467539</v>
      </c>
      <c r="M1535" s="1">
        <v>3167096107</v>
      </c>
      <c r="N1535" s="1" t="s">
        <v>10275</v>
      </c>
      <c r="O1535" s="1">
        <v>2</v>
      </c>
      <c r="P1535" s="1" t="s">
        <v>42</v>
      </c>
      <c r="Q1535" s="1" t="s">
        <v>43</v>
      </c>
      <c r="R1535" s="1" t="s">
        <v>202</v>
      </c>
      <c r="S1535" s="1">
        <v>12</v>
      </c>
      <c r="T1535" s="1" t="s">
        <v>10276</v>
      </c>
      <c r="U1535" s="1" t="s">
        <v>2027</v>
      </c>
      <c r="V1535" s="1" t="s">
        <v>30</v>
      </c>
      <c r="W1535" s="1" t="s">
        <v>47</v>
      </c>
      <c r="X1535" s="1" t="s">
        <v>48</v>
      </c>
      <c r="Y1535" s="1">
        <v>8692</v>
      </c>
      <c r="Z1535" s="1" t="s">
        <v>1696</v>
      </c>
      <c r="AA1535" s="1">
        <v>1</v>
      </c>
      <c r="AB1535" s="1" t="s">
        <v>10277</v>
      </c>
      <c r="AC1535" s="1">
        <v>1</v>
      </c>
      <c r="AD1535" s="1" t="s">
        <v>51</v>
      </c>
      <c r="AE1535" s="1" t="s">
        <v>51</v>
      </c>
      <c r="AF1535" s="7">
        <v>647362000</v>
      </c>
      <c r="AG1535" s="7">
        <v>354526000</v>
      </c>
      <c r="AH1535" s="7">
        <v>292836000</v>
      </c>
      <c r="AI1535" s="7">
        <v>548418000</v>
      </c>
      <c r="AJ1535" s="7">
        <v>61000000</v>
      </c>
    </row>
    <row r="1536" spans="2:36" ht="25.5" hidden="1" x14ac:dyDescent="0.25">
      <c r="B1536" s="1" t="s">
        <v>1797</v>
      </c>
      <c r="C1536" s="1">
        <v>155150</v>
      </c>
      <c r="D1536" s="3"/>
      <c r="E1536" s="1" t="s">
        <v>10278</v>
      </c>
      <c r="F1536" s="1" t="s">
        <v>10279</v>
      </c>
      <c r="G1536" s="1" t="s">
        <v>38</v>
      </c>
      <c r="H1536" s="1">
        <v>13825636</v>
      </c>
      <c r="I1536" s="1" t="s">
        <v>1717</v>
      </c>
      <c r="J1536" s="1" t="s">
        <v>10280</v>
      </c>
      <c r="K1536" s="1">
        <v>6300063</v>
      </c>
      <c r="L1536" s="1">
        <v>3153757388</v>
      </c>
      <c r="M1536" s="1"/>
      <c r="N1536" s="1" t="s">
        <v>1718</v>
      </c>
      <c r="O1536" s="1">
        <v>4</v>
      </c>
      <c r="P1536" s="1" t="s">
        <v>42</v>
      </c>
      <c r="Q1536" s="1" t="s">
        <v>43</v>
      </c>
      <c r="R1536" s="1" t="s">
        <v>581</v>
      </c>
      <c r="S1536" s="1">
        <v>4</v>
      </c>
      <c r="T1536" s="1" t="s">
        <v>10281</v>
      </c>
      <c r="U1536" s="1" t="s">
        <v>46</v>
      </c>
      <c r="V1536" s="1" t="s">
        <v>30</v>
      </c>
      <c r="W1536" s="1" t="s">
        <v>47</v>
      </c>
      <c r="X1536" s="1" t="s">
        <v>48</v>
      </c>
      <c r="Y1536" s="1">
        <v>6820</v>
      </c>
      <c r="Z1536" s="1" t="s">
        <v>619</v>
      </c>
      <c r="AA1536" s="1">
        <v>1</v>
      </c>
      <c r="AB1536" s="1" t="s">
        <v>10282</v>
      </c>
      <c r="AC1536" s="1">
        <v>1</v>
      </c>
      <c r="AD1536" s="1" t="s">
        <v>51</v>
      </c>
      <c r="AE1536" s="1" t="s">
        <v>51</v>
      </c>
      <c r="AF1536" s="7">
        <v>646534260</v>
      </c>
      <c r="AG1536" s="7">
        <v>319419363</v>
      </c>
      <c r="AH1536" s="7">
        <v>327114897</v>
      </c>
      <c r="AI1536" s="7">
        <v>192505852</v>
      </c>
      <c r="AJ1536" s="7">
        <v>9259838</v>
      </c>
    </row>
    <row r="1537" spans="2:36" ht="25.5" hidden="1" x14ac:dyDescent="0.25">
      <c r="B1537" s="1" t="s">
        <v>1797</v>
      </c>
      <c r="C1537" s="1">
        <v>148355</v>
      </c>
      <c r="D1537" s="3"/>
      <c r="E1537" s="1" t="s">
        <v>10283</v>
      </c>
      <c r="F1537" s="1" t="s">
        <v>10284</v>
      </c>
      <c r="G1537" s="1" t="s">
        <v>38</v>
      </c>
      <c r="H1537" s="1">
        <v>5759050</v>
      </c>
      <c r="I1537" s="1" t="s">
        <v>10285</v>
      </c>
      <c r="J1537" s="1" t="s">
        <v>10286</v>
      </c>
      <c r="K1537" s="1">
        <v>7261736</v>
      </c>
      <c r="L1537" s="1"/>
      <c r="M1537" s="1"/>
      <c r="N1537" s="1" t="s">
        <v>10287</v>
      </c>
      <c r="O1537" s="1">
        <v>1</v>
      </c>
      <c r="P1537" s="1" t="s">
        <v>42</v>
      </c>
      <c r="Q1537" s="1" t="s">
        <v>43</v>
      </c>
      <c r="R1537" s="1"/>
      <c r="S1537" s="1"/>
      <c r="T1537" s="1" t="s">
        <v>10288</v>
      </c>
      <c r="U1537" s="1" t="s">
        <v>1690</v>
      </c>
      <c r="V1537" s="1" t="s">
        <v>30</v>
      </c>
      <c r="W1537" s="1" t="s">
        <v>47</v>
      </c>
      <c r="X1537" s="1" t="s">
        <v>48</v>
      </c>
      <c r="Y1537" s="1">
        <v>7112</v>
      </c>
      <c r="Z1537" s="1" t="s">
        <v>425</v>
      </c>
      <c r="AA1537" s="1">
        <v>2</v>
      </c>
      <c r="AB1537" s="1" t="s">
        <v>10289</v>
      </c>
      <c r="AC1537" s="1">
        <v>2</v>
      </c>
      <c r="AD1537" s="1" t="s">
        <v>51</v>
      </c>
      <c r="AE1537" s="1" t="s">
        <v>51</v>
      </c>
      <c r="AF1537" s="7">
        <v>646494176</v>
      </c>
      <c r="AG1537" s="7">
        <v>11954412</v>
      </c>
      <c r="AH1537" s="7">
        <v>634539764</v>
      </c>
      <c r="AI1537" s="7">
        <v>282197198</v>
      </c>
      <c r="AJ1537" s="7">
        <v>22674759</v>
      </c>
    </row>
    <row r="1538" spans="2:36" hidden="1" x14ac:dyDescent="0.25">
      <c r="B1538" s="1" t="s">
        <v>1797</v>
      </c>
      <c r="C1538" s="1">
        <v>127027</v>
      </c>
      <c r="D1538" s="3"/>
      <c r="E1538" s="1" t="s">
        <v>10290</v>
      </c>
      <c r="F1538" s="1" t="s">
        <v>10291</v>
      </c>
      <c r="G1538" s="1" t="s">
        <v>38</v>
      </c>
      <c r="H1538" s="1">
        <v>5795227</v>
      </c>
      <c r="I1538" s="1" t="s">
        <v>2906</v>
      </c>
      <c r="J1538" s="1" t="s">
        <v>10292</v>
      </c>
      <c r="K1538" s="1">
        <v>3183228818</v>
      </c>
      <c r="L1538" s="1">
        <v>3108124809</v>
      </c>
      <c r="M1538" s="1">
        <v>6760104</v>
      </c>
      <c r="N1538" s="1" t="s">
        <v>2908</v>
      </c>
      <c r="O1538" s="1">
        <v>0</v>
      </c>
      <c r="P1538" s="1" t="s">
        <v>42</v>
      </c>
      <c r="Q1538" s="1" t="s">
        <v>43</v>
      </c>
      <c r="R1538" s="1" t="s">
        <v>641</v>
      </c>
      <c r="S1538" s="1">
        <v>1</v>
      </c>
      <c r="T1538" s="1" t="s">
        <v>10293</v>
      </c>
      <c r="U1538" s="1" t="s">
        <v>2910</v>
      </c>
      <c r="V1538" s="1" t="s">
        <v>30</v>
      </c>
      <c r="W1538" s="1" t="s">
        <v>47</v>
      </c>
      <c r="X1538" s="1" t="s">
        <v>48</v>
      </c>
      <c r="Y1538" s="1">
        <v>4631</v>
      </c>
      <c r="Z1538" s="1" t="s">
        <v>659</v>
      </c>
      <c r="AA1538" s="1">
        <v>2</v>
      </c>
      <c r="AB1538" s="1" t="s">
        <v>10294</v>
      </c>
      <c r="AC1538" s="1">
        <v>2</v>
      </c>
      <c r="AD1538" s="1" t="s">
        <v>51</v>
      </c>
      <c r="AE1538" s="1" t="s">
        <v>51</v>
      </c>
      <c r="AF1538" s="7">
        <v>646278000</v>
      </c>
      <c r="AG1538" s="7">
        <v>0</v>
      </c>
      <c r="AH1538" s="7">
        <v>646278000</v>
      </c>
      <c r="AI1538" s="7">
        <v>0</v>
      </c>
      <c r="AJ1538" s="7">
        <v>0</v>
      </c>
    </row>
    <row r="1539" spans="2:36" ht="25.5" hidden="1" x14ac:dyDescent="0.25">
      <c r="B1539" s="1" t="s">
        <v>1797</v>
      </c>
      <c r="C1539" s="1">
        <v>144056</v>
      </c>
      <c r="D1539" s="1" t="s">
        <v>10295</v>
      </c>
      <c r="E1539" s="1" t="s">
        <v>10296</v>
      </c>
      <c r="F1539" s="1" t="s">
        <v>10297</v>
      </c>
      <c r="G1539" s="1" t="s">
        <v>38</v>
      </c>
      <c r="H1539" s="1">
        <v>13873499</v>
      </c>
      <c r="I1539" s="1" t="s">
        <v>10298</v>
      </c>
      <c r="J1539" s="1" t="s">
        <v>10299</v>
      </c>
      <c r="K1539" s="1">
        <v>6912393</v>
      </c>
      <c r="L1539" s="1">
        <v>6909940</v>
      </c>
      <c r="M1539" s="1">
        <v>3112080120</v>
      </c>
      <c r="N1539" s="1" t="s">
        <v>10300</v>
      </c>
      <c r="O1539" s="1">
        <v>15</v>
      </c>
      <c r="P1539" s="1" t="s">
        <v>42</v>
      </c>
      <c r="Q1539" s="1" t="s">
        <v>43</v>
      </c>
      <c r="R1539" s="1" t="s">
        <v>863</v>
      </c>
      <c r="S1539" s="1">
        <v>12</v>
      </c>
      <c r="T1539" s="1" t="s">
        <v>10301</v>
      </c>
      <c r="U1539" s="1" t="s">
        <v>159</v>
      </c>
      <c r="V1539" s="1" t="s">
        <v>30</v>
      </c>
      <c r="W1539" s="1" t="s">
        <v>110</v>
      </c>
      <c r="X1539" s="1" t="s">
        <v>48</v>
      </c>
      <c r="Y1539" s="1">
        <v>6201</v>
      </c>
      <c r="Z1539" s="1" t="s">
        <v>1437</v>
      </c>
      <c r="AA1539" s="1">
        <v>1</v>
      </c>
      <c r="AB1539" s="1" t="s">
        <v>10295</v>
      </c>
      <c r="AC1539" s="1">
        <v>1</v>
      </c>
      <c r="AD1539" s="1" t="s">
        <v>51</v>
      </c>
      <c r="AE1539" s="1" t="s">
        <v>51</v>
      </c>
      <c r="AF1539" s="7">
        <v>645568996</v>
      </c>
      <c r="AG1539" s="7">
        <v>317388156</v>
      </c>
      <c r="AH1539" s="7">
        <v>328180840</v>
      </c>
      <c r="AI1539" s="7">
        <v>902976886</v>
      </c>
      <c r="AJ1539" s="7">
        <v>100820239</v>
      </c>
    </row>
    <row r="1540" spans="2:36" hidden="1" x14ac:dyDescent="0.25">
      <c r="B1540" s="1" t="s">
        <v>1797</v>
      </c>
      <c r="C1540" s="1">
        <v>231016</v>
      </c>
      <c r="D1540" s="1"/>
      <c r="E1540" s="1" t="s">
        <v>10302</v>
      </c>
      <c r="F1540" s="1" t="s">
        <v>10303</v>
      </c>
      <c r="G1540" s="1" t="s">
        <v>38</v>
      </c>
      <c r="H1540" s="1">
        <v>13542193</v>
      </c>
      <c r="I1540" s="1" t="s">
        <v>10304</v>
      </c>
      <c r="J1540" s="1" t="s">
        <v>10305</v>
      </c>
      <c r="K1540" s="1">
        <v>6800295</v>
      </c>
      <c r="L1540" s="1">
        <v>6800295</v>
      </c>
      <c r="M1540" s="1">
        <v>3108572495</v>
      </c>
      <c r="N1540" s="1" t="s">
        <v>10306</v>
      </c>
      <c r="O1540" s="1">
        <v>4</v>
      </c>
      <c r="P1540" s="1" t="s">
        <v>42</v>
      </c>
      <c r="Q1540" s="1" t="s">
        <v>43</v>
      </c>
      <c r="R1540" s="1" t="s">
        <v>1242</v>
      </c>
      <c r="S1540" s="1">
        <v>15</v>
      </c>
      <c r="T1540" s="1" t="s">
        <v>5649</v>
      </c>
      <c r="U1540" s="1" t="s">
        <v>46</v>
      </c>
      <c r="V1540" s="1" t="s">
        <v>30</v>
      </c>
      <c r="W1540" s="1" t="s">
        <v>47</v>
      </c>
      <c r="X1540" s="1" t="s">
        <v>48</v>
      </c>
      <c r="Y1540" s="1">
        <v>4643</v>
      </c>
      <c r="Z1540" s="1" t="s">
        <v>707</v>
      </c>
      <c r="AA1540" s="1">
        <v>1</v>
      </c>
      <c r="AB1540" s="1" t="s">
        <v>10302</v>
      </c>
      <c r="AC1540" s="1">
        <v>1</v>
      </c>
      <c r="AD1540" s="1" t="s">
        <v>51</v>
      </c>
      <c r="AE1540" s="1" t="s">
        <v>51</v>
      </c>
      <c r="AF1540" s="7">
        <v>645300645</v>
      </c>
      <c r="AG1540" s="7">
        <v>702865813</v>
      </c>
      <c r="AH1540" s="7">
        <v>-57565168</v>
      </c>
      <c r="AI1540" s="7">
        <v>638913058</v>
      </c>
      <c r="AJ1540" s="7">
        <v>-75614206</v>
      </c>
    </row>
    <row r="1541" spans="2:36" ht="25.5" hidden="1" x14ac:dyDescent="0.25">
      <c r="B1541" s="1" t="s">
        <v>1797</v>
      </c>
      <c r="C1541" s="1">
        <v>84777</v>
      </c>
      <c r="D1541" s="3"/>
      <c r="E1541" s="1" t="s">
        <v>10307</v>
      </c>
      <c r="F1541" s="1" t="s">
        <v>10308</v>
      </c>
      <c r="G1541" s="1" t="s">
        <v>38</v>
      </c>
      <c r="H1541" s="1">
        <v>1098741360</v>
      </c>
      <c r="I1541" s="1" t="s">
        <v>10309</v>
      </c>
      <c r="J1541" s="1" t="s">
        <v>10310</v>
      </c>
      <c r="K1541" s="1">
        <v>3213434512</v>
      </c>
      <c r="L1541" s="1"/>
      <c r="M1541" s="1"/>
      <c r="N1541" s="1" t="s">
        <v>10311</v>
      </c>
      <c r="O1541" s="1">
        <v>1</v>
      </c>
      <c r="P1541" s="1" t="s">
        <v>42</v>
      </c>
      <c r="Q1541" s="1" t="s">
        <v>43</v>
      </c>
      <c r="R1541" s="1" t="s">
        <v>65</v>
      </c>
      <c r="S1541" s="1">
        <v>15</v>
      </c>
      <c r="T1541" s="1" t="s">
        <v>10312</v>
      </c>
      <c r="U1541" s="1" t="s">
        <v>670</v>
      </c>
      <c r="V1541" s="1" t="s">
        <v>30</v>
      </c>
      <c r="W1541" s="1" t="s">
        <v>47</v>
      </c>
      <c r="X1541" s="1" t="s">
        <v>48</v>
      </c>
      <c r="Y1541" s="1">
        <v>6202</v>
      </c>
      <c r="Z1541" s="1" t="s">
        <v>653</v>
      </c>
      <c r="AA1541" s="1">
        <v>1</v>
      </c>
      <c r="AB1541" s="1" t="s">
        <v>10313</v>
      </c>
      <c r="AC1541" s="1">
        <v>1</v>
      </c>
      <c r="AD1541" s="1" t="s">
        <v>51</v>
      </c>
      <c r="AE1541" s="1" t="s">
        <v>51</v>
      </c>
      <c r="AF1541" s="7">
        <v>645122407</v>
      </c>
      <c r="AG1541" s="7">
        <v>255470636</v>
      </c>
      <c r="AH1541" s="7">
        <v>389651771</v>
      </c>
      <c r="AI1541" s="7">
        <v>467524507</v>
      </c>
      <c r="AJ1541" s="7">
        <v>53297234</v>
      </c>
    </row>
    <row r="1542" spans="2:36" ht="25.5" hidden="1" x14ac:dyDescent="0.25">
      <c r="B1542" s="1" t="s">
        <v>1797</v>
      </c>
      <c r="C1542" s="1">
        <v>261965</v>
      </c>
      <c r="D1542" s="1"/>
      <c r="E1542" s="1" t="s">
        <v>10314</v>
      </c>
      <c r="F1542" s="1" t="s">
        <v>10315</v>
      </c>
      <c r="G1542" s="1" t="s">
        <v>38</v>
      </c>
      <c r="H1542" s="1">
        <v>91528812</v>
      </c>
      <c r="I1542" s="1" t="s">
        <v>10316</v>
      </c>
      <c r="J1542" s="1" t="s">
        <v>10317</v>
      </c>
      <c r="K1542" s="1">
        <v>6349119</v>
      </c>
      <c r="L1542" s="1">
        <v>3168719717</v>
      </c>
      <c r="M1542" s="1"/>
      <c r="N1542" s="1" t="s">
        <v>10318</v>
      </c>
      <c r="O1542" s="1">
        <v>0</v>
      </c>
      <c r="P1542" s="1" t="s">
        <v>42</v>
      </c>
      <c r="Q1542" s="1" t="s">
        <v>43</v>
      </c>
      <c r="R1542" s="1" t="s">
        <v>167</v>
      </c>
      <c r="S1542" s="1">
        <v>13</v>
      </c>
      <c r="T1542" s="1" t="s">
        <v>10319</v>
      </c>
      <c r="U1542" s="1" t="s">
        <v>46</v>
      </c>
      <c r="V1542" s="1" t="s">
        <v>30</v>
      </c>
      <c r="W1542" s="1" t="s">
        <v>47</v>
      </c>
      <c r="X1542" s="1" t="s">
        <v>48</v>
      </c>
      <c r="Y1542" s="1">
        <v>4390</v>
      </c>
      <c r="Z1542" s="1" t="s">
        <v>1356</v>
      </c>
      <c r="AA1542" s="1">
        <v>1</v>
      </c>
      <c r="AB1542" s="1" t="s">
        <v>10320</v>
      </c>
      <c r="AC1542" s="1">
        <v>1</v>
      </c>
      <c r="AD1542" s="1" t="s">
        <v>51</v>
      </c>
      <c r="AE1542" s="1" t="s">
        <v>51</v>
      </c>
      <c r="AF1542" s="7">
        <v>643418200</v>
      </c>
      <c r="AG1542" s="7">
        <v>265732600</v>
      </c>
      <c r="AH1542" s="7">
        <v>377685600</v>
      </c>
      <c r="AI1542" s="7">
        <v>587024000</v>
      </c>
      <c r="AJ1542" s="7">
        <v>34950000</v>
      </c>
    </row>
    <row r="1543" spans="2:36" ht="25.5" hidden="1" x14ac:dyDescent="0.25">
      <c r="B1543" s="1" t="s">
        <v>1797</v>
      </c>
      <c r="C1543" s="1">
        <v>158135</v>
      </c>
      <c r="D1543" s="1" t="s">
        <v>10321</v>
      </c>
      <c r="E1543" s="1" t="s">
        <v>10322</v>
      </c>
      <c r="F1543" s="1" t="s">
        <v>10323</v>
      </c>
      <c r="G1543" s="1" t="s">
        <v>38</v>
      </c>
      <c r="H1543" s="1">
        <v>13471422</v>
      </c>
      <c r="I1543" s="1" t="s">
        <v>10324</v>
      </c>
      <c r="J1543" s="1" t="s">
        <v>10325</v>
      </c>
      <c r="K1543" s="1">
        <v>6710059</v>
      </c>
      <c r="L1543" s="1">
        <v>3043442538</v>
      </c>
      <c r="M1543" s="1"/>
      <c r="N1543" s="1" t="s">
        <v>10326</v>
      </c>
      <c r="O1543" s="1">
        <v>5</v>
      </c>
      <c r="P1543" s="1" t="s">
        <v>42</v>
      </c>
      <c r="Q1543" s="1" t="s">
        <v>43</v>
      </c>
      <c r="R1543" s="1" t="s">
        <v>545</v>
      </c>
      <c r="S1543" s="1">
        <v>3</v>
      </c>
      <c r="T1543" s="1" t="s">
        <v>10327</v>
      </c>
      <c r="U1543" s="1" t="s">
        <v>3032</v>
      </c>
      <c r="V1543" s="1" t="s">
        <v>30</v>
      </c>
      <c r="W1543" s="1" t="s">
        <v>110</v>
      </c>
      <c r="X1543" s="1" t="s">
        <v>48</v>
      </c>
      <c r="Y1543" s="1">
        <v>1089</v>
      </c>
      <c r="Z1543" s="1" t="s">
        <v>626</v>
      </c>
      <c r="AA1543" s="1">
        <v>1</v>
      </c>
      <c r="AB1543" s="1" t="s">
        <v>10328</v>
      </c>
      <c r="AC1543" s="1">
        <v>1</v>
      </c>
      <c r="AD1543" s="1" t="s">
        <v>51</v>
      </c>
      <c r="AE1543" s="1" t="s">
        <v>51</v>
      </c>
      <c r="AF1543" s="7">
        <v>643090994</v>
      </c>
      <c r="AG1543" s="7">
        <v>326313064</v>
      </c>
      <c r="AH1543" s="7">
        <v>316777930</v>
      </c>
      <c r="AI1543" s="7">
        <v>1714488926</v>
      </c>
      <c r="AJ1543" s="7">
        <v>98717616</v>
      </c>
    </row>
    <row r="1544" spans="2:36" ht="25.5" hidden="1" x14ac:dyDescent="0.25">
      <c r="B1544" s="1" t="s">
        <v>1797</v>
      </c>
      <c r="C1544" s="1">
        <v>342630</v>
      </c>
      <c r="D1544" s="1"/>
      <c r="E1544" s="1" t="s">
        <v>10329</v>
      </c>
      <c r="F1544" s="1" t="s">
        <v>10330</v>
      </c>
      <c r="G1544" s="1" t="s">
        <v>38</v>
      </c>
      <c r="H1544" s="1">
        <v>9063429</v>
      </c>
      <c r="I1544" s="1" t="s">
        <v>10331</v>
      </c>
      <c r="J1544" s="1" t="s">
        <v>10332</v>
      </c>
      <c r="K1544" s="1">
        <v>3106092535</v>
      </c>
      <c r="L1544" s="1">
        <v>3153712300</v>
      </c>
      <c r="M1544" s="1"/>
      <c r="N1544" s="1" t="s">
        <v>10333</v>
      </c>
      <c r="O1544" s="1">
        <v>0</v>
      </c>
      <c r="P1544" s="1" t="s">
        <v>42</v>
      </c>
      <c r="Q1544" s="1" t="s">
        <v>43</v>
      </c>
      <c r="R1544" s="1" t="s">
        <v>97</v>
      </c>
      <c r="S1544" s="1">
        <v>12</v>
      </c>
      <c r="T1544" s="1" t="s">
        <v>10334</v>
      </c>
      <c r="U1544" s="1" t="s">
        <v>67</v>
      </c>
      <c r="V1544" s="1" t="s">
        <v>30</v>
      </c>
      <c r="W1544" s="1" t="s">
        <v>47</v>
      </c>
      <c r="X1544" s="1" t="s">
        <v>48</v>
      </c>
      <c r="Y1544" s="1">
        <v>6820</v>
      </c>
      <c r="Z1544" s="1" t="s">
        <v>619</v>
      </c>
      <c r="AA1544" s="1">
        <v>0</v>
      </c>
      <c r="AB1544" s="1"/>
      <c r="AC1544" s="1">
        <v>0</v>
      </c>
      <c r="AD1544" s="1" t="s">
        <v>51</v>
      </c>
      <c r="AE1544" s="1" t="s">
        <v>51</v>
      </c>
      <c r="AF1544" s="7">
        <v>642715383</v>
      </c>
      <c r="AG1544" s="7">
        <v>154841363</v>
      </c>
      <c r="AH1544" s="7">
        <v>487874020</v>
      </c>
      <c r="AI1544" s="7">
        <v>27368000</v>
      </c>
      <c r="AJ1544" s="7">
        <v>-12161000</v>
      </c>
    </row>
    <row r="1545" spans="2:36" hidden="1" x14ac:dyDescent="0.25">
      <c r="B1545" s="1" t="s">
        <v>1797</v>
      </c>
      <c r="C1545" s="1">
        <v>21457</v>
      </c>
      <c r="D1545" s="3"/>
      <c r="E1545" s="1" t="s">
        <v>10335</v>
      </c>
      <c r="F1545" s="1">
        <v>91242245</v>
      </c>
      <c r="G1545" s="1"/>
      <c r="H1545" s="1"/>
      <c r="I1545" s="1"/>
      <c r="J1545" s="1" t="s">
        <v>10336</v>
      </c>
      <c r="K1545" s="1">
        <v>6525216</v>
      </c>
      <c r="L1545" s="1">
        <v>3138914812</v>
      </c>
      <c r="M1545" s="1">
        <v>3138914812</v>
      </c>
      <c r="N1545" s="1" t="s">
        <v>10337</v>
      </c>
      <c r="O1545" s="1">
        <v>4</v>
      </c>
      <c r="P1545" s="1" t="s">
        <v>42</v>
      </c>
      <c r="Q1545" s="1" t="s">
        <v>43</v>
      </c>
      <c r="R1545" s="1" t="s">
        <v>65</v>
      </c>
      <c r="S1545" s="1">
        <v>15</v>
      </c>
      <c r="T1545" s="1" t="s">
        <v>10338</v>
      </c>
      <c r="U1545" s="1" t="s">
        <v>67</v>
      </c>
      <c r="V1545" s="1" t="s">
        <v>30</v>
      </c>
      <c r="W1545" s="1" t="s">
        <v>68</v>
      </c>
      <c r="X1545" s="1" t="s">
        <v>69</v>
      </c>
      <c r="Y1545" s="1">
        <v>5511</v>
      </c>
      <c r="Z1545" s="1" t="s">
        <v>60</v>
      </c>
      <c r="AA1545" s="1">
        <v>1</v>
      </c>
      <c r="AB1545" s="1" t="s">
        <v>10339</v>
      </c>
      <c r="AC1545" s="1">
        <v>1</v>
      </c>
      <c r="AD1545" s="1" t="s">
        <v>51</v>
      </c>
      <c r="AE1545" s="1" t="s">
        <v>187</v>
      </c>
      <c r="AF1545" s="7">
        <v>642341163</v>
      </c>
      <c r="AG1545" s="7">
        <v>125387838</v>
      </c>
      <c r="AH1545" s="7">
        <v>516953325</v>
      </c>
      <c r="AI1545" s="7">
        <v>190344000</v>
      </c>
      <c r="AJ1545" s="7">
        <v>34511000</v>
      </c>
    </row>
    <row r="1546" spans="2:36" ht="25.5" hidden="1" x14ac:dyDescent="0.25">
      <c r="B1546" s="1" t="s">
        <v>1797</v>
      </c>
      <c r="C1546" s="1">
        <v>304827</v>
      </c>
      <c r="D1546" s="1"/>
      <c r="E1546" s="1" t="s">
        <v>10340</v>
      </c>
      <c r="F1546" s="1" t="s">
        <v>10341</v>
      </c>
      <c r="G1546" s="1" t="s">
        <v>38</v>
      </c>
      <c r="H1546" s="1">
        <v>13845364</v>
      </c>
      <c r="I1546" s="1" t="s">
        <v>10342</v>
      </c>
      <c r="J1546" s="1" t="s">
        <v>10343</v>
      </c>
      <c r="K1546" s="1">
        <v>3012106914</v>
      </c>
      <c r="L1546" s="1"/>
      <c r="M1546" s="1"/>
      <c r="N1546" s="1" t="s">
        <v>10344</v>
      </c>
      <c r="O1546" s="1">
        <v>12</v>
      </c>
      <c r="P1546" s="1" t="s">
        <v>42</v>
      </c>
      <c r="Q1546" s="1" t="s">
        <v>43</v>
      </c>
      <c r="R1546" s="1" t="s">
        <v>202</v>
      </c>
      <c r="S1546" s="1">
        <v>12</v>
      </c>
      <c r="T1546" s="1" t="s">
        <v>1127</v>
      </c>
      <c r="U1546" s="1" t="s">
        <v>89</v>
      </c>
      <c r="V1546" s="1" t="s">
        <v>30</v>
      </c>
      <c r="W1546" s="1" t="s">
        <v>47</v>
      </c>
      <c r="X1546" s="1" t="s">
        <v>48</v>
      </c>
      <c r="Y1546" s="1">
        <v>6920</v>
      </c>
      <c r="Z1546" s="1" t="s">
        <v>5417</v>
      </c>
      <c r="AA1546" s="1">
        <v>1</v>
      </c>
      <c r="AB1546" s="1" t="s">
        <v>10345</v>
      </c>
      <c r="AC1546" s="1">
        <v>1</v>
      </c>
      <c r="AD1546" s="1" t="s">
        <v>51</v>
      </c>
      <c r="AE1546" s="1" t="s">
        <v>51</v>
      </c>
      <c r="AF1546" s="7">
        <v>641346340</v>
      </c>
      <c r="AG1546" s="7">
        <v>103393340</v>
      </c>
      <c r="AH1546" s="7">
        <v>537953000</v>
      </c>
      <c r="AI1546" s="7">
        <v>733933903</v>
      </c>
      <c r="AJ1546" s="7">
        <v>266979661</v>
      </c>
    </row>
    <row r="1547" spans="2:36" ht="38.25" hidden="1" x14ac:dyDescent="0.25">
      <c r="B1547" s="1" t="s">
        <v>1797</v>
      </c>
      <c r="C1547" s="1">
        <v>351901</v>
      </c>
      <c r="D1547" s="1"/>
      <c r="E1547" s="1" t="s">
        <v>10346</v>
      </c>
      <c r="F1547" s="1" t="s">
        <v>10347</v>
      </c>
      <c r="G1547" s="1" t="s">
        <v>38</v>
      </c>
      <c r="H1547" s="1">
        <v>1098820270</v>
      </c>
      <c r="I1547" s="1" t="s">
        <v>10348</v>
      </c>
      <c r="J1547" s="1" t="s">
        <v>10349</v>
      </c>
      <c r="K1547" s="1">
        <v>6715993</v>
      </c>
      <c r="L1547" s="1">
        <v>3222177226</v>
      </c>
      <c r="M1547" s="1"/>
      <c r="N1547" s="1" t="s">
        <v>10350</v>
      </c>
      <c r="O1547" s="1">
        <v>15</v>
      </c>
      <c r="P1547" s="1" t="s">
        <v>42</v>
      </c>
      <c r="Q1547" s="1" t="s">
        <v>43</v>
      </c>
      <c r="R1547" s="1"/>
      <c r="S1547" s="1"/>
      <c r="T1547" s="1" t="s">
        <v>10351</v>
      </c>
      <c r="U1547" s="1" t="s">
        <v>67</v>
      </c>
      <c r="V1547" s="1" t="s">
        <v>30</v>
      </c>
      <c r="W1547" s="1" t="s">
        <v>47</v>
      </c>
      <c r="X1547" s="1" t="s">
        <v>48</v>
      </c>
      <c r="Y1547" s="1">
        <v>4665</v>
      </c>
      <c r="Z1547" s="1" t="s">
        <v>4254</v>
      </c>
      <c r="AA1547" s="1">
        <v>2</v>
      </c>
      <c r="AB1547" s="1" t="s">
        <v>10352</v>
      </c>
      <c r="AC1547" s="1">
        <v>2</v>
      </c>
      <c r="AD1547" s="1" t="s">
        <v>51</v>
      </c>
      <c r="AE1547" s="1" t="s">
        <v>51</v>
      </c>
      <c r="AF1547" s="7">
        <v>641231088</v>
      </c>
      <c r="AG1547" s="7">
        <v>228227650</v>
      </c>
      <c r="AH1547" s="7">
        <v>413003438</v>
      </c>
      <c r="AI1547" s="7">
        <v>2175769005</v>
      </c>
      <c r="AJ1547" s="7">
        <v>134615695</v>
      </c>
    </row>
    <row r="1548" spans="2:36" ht="25.5" hidden="1" x14ac:dyDescent="0.25">
      <c r="B1548" s="1" t="s">
        <v>1797</v>
      </c>
      <c r="C1548" s="1">
        <v>172748</v>
      </c>
      <c r="D1548" s="1" t="s">
        <v>10353</v>
      </c>
      <c r="E1548" s="1" t="s">
        <v>10354</v>
      </c>
      <c r="F1548" s="1" t="s">
        <v>10355</v>
      </c>
      <c r="G1548" s="1" t="s">
        <v>38</v>
      </c>
      <c r="H1548" s="1">
        <v>91454103</v>
      </c>
      <c r="I1548" s="1" t="s">
        <v>10356</v>
      </c>
      <c r="J1548" s="1" t="s">
        <v>10357</v>
      </c>
      <c r="K1548" s="1">
        <v>6443052</v>
      </c>
      <c r="L1548" s="1"/>
      <c r="M1548" s="1"/>
      <c r="N1548" s="1" t="s">
        <v>10358</v>
      </c>
      <c r="O1548" s="1">
        <v>0</v>
      </c>
      <c r="P1548" s="1" t="s">
        <v>42</v>
      </c>
      <c r="Q1548" s="1" t="s">
        <v>43</v>
      </c>
      <c r="R1548" s="1"/>
      <c r="S1548" s="1"/>
      <c r="T1548" s="1" t="s">
        <v>10359</v>
      </c>
      <c r="U1548" s="1" t="s">
        <v>670</v>
      </c>
      <c r="V1548" s="1" t="s">
        <v>30</v>
      </c>
      <c r="W1548" s="1" t="s">
        <v>150</v>
      </c>
      <c r="X1548" s="1" t="s">
        <v>48</v>
      </c>
      <c r="Y1548" s="1">
        <v>4659</v>
      </c>
      <c r="Z1548" s="1" t="s">
        <v>1273</v>
      </c>
      <c r="AA1548" s="1">
        <v>1</v>
      </c>
      <c r="AB1548" s="1" t="s">
        <v>10354</v>
      </c>
      <c r="AC1548" s="1">
        <v>1</v>
      </c>
      <c r="AD1548" s="1" t="s">
        <v>51</v>
      </c>
      <c r="AE1548" s="1" t="s">
        <v>51</v>
      </c>
      <c r="AF1548" s="7">
        <v>640953970</v>
      </c>
      <c r="AG1548" s="7">
        <v>57950287</v>
      </c>
      <c r="AH1548" s="7">
        <v>583003683</v>
      </c>
      <c r="AI1548" s="7">
        <v>0</v>
      </c>
      <c r="AJ1548" s="7">
        <v>-3115000</v>
      </c>
    </row>
    <row r="1549" spans="2:36" ht="25.5" hidden="1" x14ac:dyDescent="0.25">
      <c r="B1549" s="1" t="s">
        <v>1797</v>
      </c>
      <c r="C1549" s="1">
        <v>51264</v>
      </c>
      <c r="D1549" s="3"/>
      <c r="E1549" s="1" t="s">
        <v>10360</v>
      </c>
      <c r="F1549" s="1" t="s">
        <v>10361</v>
      </c>
      <c r="G1549" s="1" t="s">
        <v>38</v>
      </c>
      <c r="H1549" s="1">
        <v>1098663137</v>
      </c>
      <c r="I1549" s="1" t="s">
        <v>10362</v>
      </c>
      <c r="J1549" s="1" t="s">
        <v>10363</v>
      </c>
      <c r="K1549" s="1">
        <v>6346283</v>
      </c>
      <c r="L1549" s="1">
        <v>6348470</v>
      </c>
      <c r="M1549" s="1"/>
      <c r="N1549" s="1" t="s">
        <v>10364</v>
      </c>
      <c r="O1549" s="1">
        <v>1</v>
      </c>
      <c r="P1549" s="1" t="s">
        <v>42</v>
      </c>
      <c r="Q1549" s="1" t="s">
        <v>43</v>
      </c>
      <c r="R1549" s="1" t="s">
        <v>202</v>
      </c>
      <c r="S1549" s="1">
        <v>12</v>
      </c>
      <c r="T1549" s="1" t="s">
        <v>10365</v>
      </c>
      <c r="U1549" s="1" t="s">
        <v>332</v>
      </c>
      <c r="V1549" s="1" t="s">
        <v>30</v>
      </c>
      <c r="W1549" s="1" t="s">
        <v>150</v>
      </c>
      <c r="X1549" s="1" t="s">
        <v>48</v>
      </c>
      <c r="Y1549" s="1">
        <v>6820</v>
      </c>
      <c r="Z1549" s="1" t="s">
        <v>619</v>
      </c>
      <c r="AA1549" s="1">
        <v>1</v>
      </c>
      <c r="AB1549" s="1" t="s">
        <v>10366</v>
      </c>
      <c r="AC1549" s="1">
        <v>1</v>
      </c>
      <c r="AD1549" s="1" t="s">
        <v>51</v>
      </c>
      <c r="AE1549" s="1" t="s">
        <v>51</v>
      </c>
      <c r="AF1549" s="7">
        <v>639601536</v>
      </c>
      <c r="AG1549" s="7">
        <v>89480475</v>
      </c>
      <c r="AH1549" s="7">
        <v>550121061</v>
      </c>
      <c r="AI1549" s="7">
        <v>78107385</v>
      </c>
      <c r="AJ1549" s="7">
        <v>10914740</v>
      </c>
    </row>
    <row r="1550" spans="2:36" ht="25.5" hidden="1" x14ac:dyDescent="0.25">
      <c r="B1550" s="1" t="s">
        <v>1797</v>
      </c>
      <c r="C1550" s="1">
        <v>5979</v>
      </c>
      <c r="D1550" s="3"/>
      <c r="E1550" s="1" t="s">
        <v>10367</v>
      </c>
      <c r="F1550" s="1">
        <v>5741477</v>
      </c>
      <c r="G1550" s="1"/>
      <c r="H1550" s="1"/>
      <c r="I1550" s="1"/>
      <c r="J1550" s="1" t="s">
        <v>10368</v>
      </c>
      <c r="K1550" s="1">
        <v>6576476</v>
      </c>
      <c r="L1550" s="1">
        <v>6344475</v>
      </c>
      <c r="M1550" s="1">
        <v>3162681715</v>
      </c>
      <c r="N1550" s="1" t="s">
        <v>10369</v>
      </c>
      <c r="O1550" s="1">
        <v>6</v>
      </c>
      <c r="P1550" s="1" t="s">
        <v>42</v>
      </c>
      <c r="Q1550" s="1" t="s">
        <v>43</v>
      </c>
      <c r="R1550" s="1"/>
      <c r="S1550" s="1"/>
      <c r="T1550" s="1" t="s">
        <v>10370</v>
      </c>
      <c r="U1550" s="1" t="s">
        <v>67</v>
      </c>
      <c r="V1550" s="1" t="s">
        <v>30</v>
      </c>
      <c r="W1550" s="1" t="s">
        <v>68</v>
      </c>
      <c r="X1550" s="1" t="s">
        <v>69</v>
      </c>
      <c r="Y1550" s="1">
        <v>4620</v>
      </c>
      <c r="Z1550" s="1" t="s">
        <v>369</v>
      </c>
      <c r="AA1550" s="1">
        <v>1</v>
      </c>
      <c r="AB1550" s="1" t="s">
        <v>10371</v>
      </c>
      <c r="AC1550" s="1">
        <v>1</v>
      </c>
      <c r="AD1550" s="1" t="s">
        <v>51</v>
      </c>
      <c r="AE1550" s="1" t="s">
        <v>51</v>
      </c>
      <c r="AF1550" s="7">
        <v>639505000</v>
      </c>
      <c r="AG1550" s="7">
        <v>131412500</v>
      </c>
      <c r="AH1550" s="7">
        <v>508092500</v>
      </c>
      <c r="AI1550" s="7">
        <v>598765000</v>
      </c>
      <c r="AJ1550" s="7">
        <v>28720100</v>
      </c>
    </row>
    <row r="1551" spans="2:36" ht="25.5" hidden="1" x14ac:dyDescent="0.25">
      <c r="B1551" s="1" t="s">
        <v>1797</v>
      </c>
      <c r="C1551" s="1">
        <v>68075</v>
      </c>
      <c r="D1551" s="3"/>
      <c r="E1551" s="1" t="s">
        <v>10372</v>
      </c>
      <c r="F1551" s="1" t="s">
        <v>10373</v>
      </c>
      <c r="G1551" s="1" t="s">
        <v>38</v>
      </c>
      <c r="H1551" s="1">
        <v>13805945</v>
      </c>
      <c r="I1551" s="1" t="s">
        <v>10374</v>
      </c>
      <c r="J1551" s="1" t="s">
        <v>10375</v>
      </c>
      <c r="K1551" s="1">
        <v>3167421068</v>
      </c>
      <c r="L1551" s="1"/>
      <c r="M1551" s="1"/>
      <c r="N1551" s="1" t="s">
        <v>10376</v>
      </c>
      <c r="O1551" s="1">
        <v>2</v>
      </c>
      <c r="P1551" s="1" t="s">
        <v>42</v>
      </c>
      <c r="Q1551" s="1" t="s">
        <v>43</v>
      </c>
      <c r="R1551" s="1" t="s">
        <v>696</v>
      </c>
      <c r="S1551" s="1">
        <v>10</v>
      </c>
      <c r="T1551" s="1" t="s">
        <v>10377</v>
      </c>
      <c r="U1551" s="1" t="s">
        <v>46</v>
      </c>
      <c r="V1551" s="1" t="s">
        <v>30</v>
      </c>
      <c r="W1551" s="1" t="s">
        <v>47</v>
      </c>
      <c r="X1551" s="1" t="s">
        <v>48</v>
      </c>
      <c r="Y1551" s="1">
        <v>7112</v>
      </c>
      <c r="Z1551" s="1" t="s">
        <v>425</v>
      </c>
      <c r="AA1551" s="1">
        <v>1</v>
      </c>
      <c r="AB1551" s="1" t="s">
        <v>10378</v>
      </c>
      <c r="AC1551" s="1">
        <v>1</v>
      </c>
      <c r="AD1551" s="1" t="s">
        <v>51</v>
      </c>
      <c r="AE1551" s="1" t="s">
        <v>51</v>
      </c>
      <c r="AF1551" s="7">
        <v>638898595</v>
      </c>
      <c r="AG1551" s="7">
        <v>16921000</v>
      </c>
      <c r="AH1551" s="7">
        <v>621977595</v>
      </c>
      <c r="AI1551" s="7">
        <v>925490589</v>
      </c>
      <c r="AJ1551" s="7">
        <v>32360995</v>
      </c>
    </row>
    <row r="1552" spans="2:36" ht="25.5" hidden="1" x14ac:dyDescent="0.25">
      <c r="B1552" s="1" t="s">
        <v>1797</v>
      </c>
      <c r="C1552" s="1">
        <v>227950</v>
      </c>
      <c r="D1552" s="1"/>
      <c r="E1552" s="1" t="s">
        <v>10379</v>
      </c>
      <c r="F1552" s="1" t="s">
        <v>10380</v>
      </c>
      <c r="G1552" s="1" t="s">
        <v>38</v>
      </c>
      <c r="H1552" s="1">
        <v>13843514</v>
      </c>
      <c r="I1552" s="1" t="s">
        <v>10381</v>
      </c>
      <c r="J1552" s="1" t="s">
        <v>10382</v>
      </c>
      <c r="K1552" s="1">
        <v>6340903</v>
      </c>
      <c r="L1552" s="1">
        <v>3214491067</v>
      </c>
      <c r="M1552" s="1">
        <v>3184765624</v>
      </c>
      <c r="N1552" s="1" t="s">
        <v>10383</v>
      </c>
      <c r="O1552" s="1">
        <v>13</v>
      </c>
      <c r="P1552" s="1" t="s">
        <v>42</v>
      </c>
      <c r="Q1552" s="1" t="s">
        <v>43</v>
      </c>
      <c r="R1552" s="1" t="s">
        <v>658</v>
      </c>
      <c r="S1552" s="1">
        <v>13</v>
      </c>
      <c r="T1552" s="1" t="s">
        <v>8583</v>
      </c>
      <c r="U1552" s="1" t="s">
        <v>89</v>
      </c>
      <c r="V1552" s="1" t="s">
        <v>30</v>
      </c>
      <c r="W1552" s="1" t="s">
        <v>47</v>
      </c>
      <c r="X1552" s="1" t="s">
        <v>48</v>
      </c>
      <c r="Y1552" s="1">
        <v>4610</v>
      </c>
      <c r="Z1552" s="1" t="s">
        <v>704</v>
      </c>
      <c r="AA1552" s="1">
        <v>1</v>
      </c>
      <c r="AB1552" s="1" t="s">
        <v>10379</v>
      </c>
      <c r="AC1552" s="1">
        <v>1</v>
      </c>
      <c r="AD1552" s="1" t="s">
        <v>51</v>
      </c>
      <c r="AE1552" s="1" t="s">
        <v>51</v>
      </c>
      <c r="AF1552" s="7">
        <v>638831704</v>
      </c>
      <c r="AG1552" s="7">
        <v>347222628</v>
      </c>
      <c r="AH1552" s="7">
        <v>291609076</v>
      </c>
      <c r="AI1552" s="7">
        <v>612590899</v>
      </c>
      <c r="AJ1552" s="7">
        <v>53324511</v>
      </c>
    </row>
    <row r="1553" spans="2:36" ht="25.5" hidden="1" x14ac:dyDescent="0.25">
      <c r="B1553" s="1" t="s">
        <v>1797</v>
      </c>
      <c r="C1553" s="1">
        <v>16548</v>
      </c>
      <c r="D1553" s="1"/>
      <c r="E1553" s="1" t="s">
        <v>10384</v>
      </c>
      <c r="F1553" s="1" t="s">
        <v>10385</v>
      </c>
      <c r="G1553" s="1" t="s">
        <v>38</v>
      </c>
      <c r="H1553" s="1">
        <v>13828840</v>
      </c>
      <c r="I1553" s="1" t="s">
        <v>10386</v>
      </c>
      <c r="J1553" s="1" t="s">
        <v>10387</v>
      </c>
      <c r="K1553" s="1">
        <v>6328000</v>
      </c>
      <c r="L1553" s="1">
        <v>6328000</v>
      </c>
      <c r="M1553" s="1">
        <v>3173007928</v>
      </c>
      <c r="N1553" s="1" t="s">
        <v>10388</v>
      </c>
      <c r="O1553" s="1">
        <v>12</v>
      </c>
      <c r="P1553" s="1" t="s">
        <v>42</v>
      </c>
      <c r="Q1553" s="1" t="s">
        <v>43</v>
      </c>
      <c r="R1553" s="1" t="s">
        <v>77</v>
      </c>
      <c r="S1553" s="1">
        <v>13</v>
      </c>
      <c r="T1553" s="1" t="s">
        <v>10389</v>
      </c>
      <c r="U1553" s="1" t="s">
        <v>46</v>
      </c>
      <c r="V1553" s="1" t="s">
        <v>30</v>
      </c>
      <c r="W1553" s="1" t="s">
        <v>47</v>
      </c>
      <c r="X1553" s="1" t="s">
        <v>48</v>
      </c>
      <c r="Y1553" s="1">
        <v>6820</v>
      </c>
      <c r="Z1553" s="1" t="s">
        <v>619</v>
      </c>
      <c r="AA1553" s="1">
        <v>1</v>
      </c>
      <c r="AB1553" s="1" t="s">
        <v>10390</v>
      </c>
      <c r="AC1553" s="1">
        <v>1</v>
      </c>
      <c r="AD1553" s="1" t="s">
        <v>51</v>
      </c>
      <c r="AE1553" s="1" t="s">
        <v>51</v>
      </c>
      <c r="AF1553" s="7">
        <v>638256583</v>
      </c>
      <c r="AG1553" s="7">
        <v>511436267</v>
      </c>
      <c r="AH1553" s="7">
        <v>126820316</v>
      </c>
      <c r="AI1553" s="7">
        <v>538562039</v>
      </c>
      <c r="AJ1553" s="7">
        <v>47679183</v>
      </c>
    </row>
    <row r="1554" spans="2:36" hidden="1" x14ac:dyDescent="0.25">
      <c r="B1554" s="1" t="s">
        <v>1797</v>
      </c>
      <c r="C1554" s="1">
        <v>208345</v>
      </c>
      <c r="D1554" s="1"/>
      <c r="E1554" s="1" t="s">
        <v>10391</v>
      </c>
      <c r="F1554" s="1" t="s">
        <v>10392</v>
      </c>
      <c r="G1554" s="1" t="s">
        <v>38</v>
      </c>
      <c r="H1554" s="1">
        <v>63517574</v>
      </c>
      <c r="I1554" s="1" t="s">
        <v>1418</v>
      </c>
      <c r="J1554" s="1" t="s">
        <v>10393</v>
      </c>
      <c r="K1554" s="1">
        <v>6478808</v>
      </c>
      <c r="L1554" s="1">
        <v>3188271907</v>
      </c>
      <c r="M1554" s="1">
        <v>3176353347</v>
      </c>
      <c r="N1554" s="1" t="s">
        <v>10394</v>
      </c>
      <c r="O1554" s="1">
        <v>8</v>
      </c>
      <c r="P1554" s="1" t="s">
        <v>42</v>
      </c>
      <c r="Q1554" s="1" t="s">
        <v>43</v>
      </c>
      <c r="R1554" s="1" t="s">
        <v>97</v>
      </c>
      <c r="S1554" s="1">
        <v>12</v>
      </c>
      <c r="T1554" s="1" t="s">
        <v>10395</v>
      </c>
      <c r="U1554" s="1" t="s">
        <v>67</v>
      </c>
      <c r="V1554" s="1" t="s">
        <v>30</v>
      </c>
      <c r="W1554" s="1" t="s">
        <v>47</v>
      </c>
      <c r="X1554" s="1" t="s">
        <v>48</v>
      </c>
      <c r="Y1554" s="1">
        <v>8699</v>
      </c>
      <c r="Z1554" s="1" t="s">
        <v>160</v>
      </c>
      <c r="AA1554" s="1">
        <v>1</v>
      </c>
      <c r="AB1554" s="1" t="s">
        <v>10396</v>
      </c>
      <c r="AC1554" s="1">
        <v>1</v>
      </c>
      <c r="AD1554" s="1" t="s">
        <v>51</v>
      </c>
      <c r="AE1554" s="1" t="s">
        <v>51</v>
      </c>
      <c r="AF1554" s="7">
        <v>638036837</v>
      </c>
      <c r="AG1554" s="7">
        <v>591772186</v>
      </c>
      <c r="AH1554" s="7">
        <v>46264651</v>
      </c>
      <c r="AI1554" s="7">
        <v>288998054</v>
      </c>
      <c r="AJ1554" s="7">
        <v>73375661</v>
      </c>
    </row>
    <row r="1555" spans="2:36" ht="25.5" hidden="1" x14ac:dyDescent="0.25">
      <c r="B1555" s="1" t="s">
        <v>1797</v>
      </c>
      <c r="C1555" s="1">
        <v>153849</v>
      </c>
      <c r="D1555" s="3"/>
      <c r="E1555" s="1" t="s">
        <v>10397</v>
      </c>
      <c r="F1555" s="1" t="s">
        <v>10398</v>
      </c>
      <c r="G1555" s="1" t="s">
        <v>38</v>
      </c>
      <c r="H1555" s="1">
        <v>13924799</v>
      </c>
      <c r="I1555" s="1" t="s">
        <v>10399</v>
      </c>
      <c r="J1555" s="1" t="s">
        <v>10400</v>
      </c>
      <c r="K1555" s="1">
        <v>6396353</v>
      </c>
      <c r="L1555" s="1">
        <v>3166264424</v>
      </c>
      <c r="M1555" s="1"/>
      <c r="N1555" s="1" t="s">
        <v>10401</v>
      </c>
      <c r="O1555" s="1">
        <v>22</v>
      </c>
      <c r="P1555" s="1" t="s">
        <v>42</v>
      </c>
      <c r="Q1555" s="1" t="s">
        <v>43</v>
      </c>
      <c r="R1555" s="1" t="s">
        <v>1758</v>
      </c>
      <c r="S1555" s="1">
        <v>6</v>
      </c>
      <c r="T1555" s="1" t="s">
        <v>2880</v>
      </c>
      <c r="U1555" s="1" t="s">
        <v>46</v>
      </c>
      <c r="V1555" s="1" t="s">
        <v>30</v>
      </c>
      <c r="W1555" s="1" t="s">
        <v>47</v>
      </c>
      <c r="X1555" s="1" t="s">
        <v>48</v>
      </c>
      <c r="Y1555" s="1">
        <v>4112</v>
      </c>
      <c r="Z1555" s="1" t="s">
        <v>1466</v>
      </c>
      <c r="AA1555" s="1">
        <v>0</v>
      </c>
      <c r="AB1555" s="1"/>
      <c r="AC1555" s="1">
        <v>0</v>
      </c>
      <c r="AD1555" s="1" t="s">
        <v>51</v>
      </c>
      <c r="AE1555" s="1" t="s">
        <v>51</v>
      </c>
      <c r="AF1555" s="7">
        <v>637342483</v>
      </c>
      <c r="AG1555" s="7">
        <v>278828239</v>
      </c>
      <c r="AH1555" s="7">
        <v>358514244</v>
      </c>
      <c r="AI1555" s="7">
        <v>2233777701</v>
      </c>
      <c r="AJ1555" s="7">
        <v>303153758</v>
      </c>
    </row>
    <row r="1556" spans="2:36" hidden="1" x14ac:dyDescent="0.25">
      <c r="B1556" s="1" t="s">
        <v>1797</v>
      </c>
      <c r="C1556" s="1">
        <v>348277</v>
      </c>
      <c r="D1556" s="1"/>
      <c r="E1556" s="1" t="s">
        <v>10402</v>
      </c>
      <c r="F1556" s="1" t="s">
        <v>10403</v>
      </c>
      <c r="G1556" s="1" t="s">
        <v>38</v>
      </c>
      <c r="H1556" s="1">
        <v>93385455</v>
      </c>
      <c r="I1556" s="1" t="s">
        <v>10404</v>
      </c>
      <c r="J1556" s="1" t="s">
        <v>10405</v>
      </c>
      <c r="K1556" s="1">
        <v>3115136616</v>
      </c>
      <c r="L1556" s="1">
        <v>6979966</v>
      </c>
      <c r="M1556" s="1"/>
      <c r="N1556" s="1" t="s">
        <v>10406</v>
      </c>
      <c r="O1556" s="1">
        <v>11</v>
      </c>
      <c r="P1556" s="1" t="s">
        <v>42</v>
      </c>
      <c r="Q1556" s="1" t="s">
        <v>43</v>
      </c>
      <c r="R1556" s="1" t="s">
        <v>97</v>
      </c>
      <c r="S1556" s="1">
        <v>12</v>
      </c>
      <c r="T1556" s="1" t="s">
        <v>10407</v>
      </c>
      <c r="U1556" s="1" t="s">
        <v>260</v>
      </c>
      <c r="V1556" s="1" t="s">
        <v>30</v>
      </c>
      <c r="W1556" s="1" t="s">
        <v>47</v>
      </c>
      <c r="X1556" s="1" t="s">
        <v>48</v>
      </c>
      <c r="Y1556" s="1">
        <v>1081</v>
      </c>
      <c r="Z1556" s="1" t="s">
        <v>1824</v>
      </c>
      <c r="AA1556" s="1">
        <v>3</v>
      </c>
      <c r="AB1556" s="1" t="s">
        <v>10408</v>
      </c>
      <c r="AC1556" s="1">
        <v>3</v>
      </c>
      <c r="AD1556" s="1" t="s">
        <v>51</v>
      </c>
      <c r="AE1556" s="1" t="s">
        <v>51</v>
      </c>
      <c r="AF1556" s="7">
        <v>637279222</v>
      </c>
      <c r="AG1556" s="7">
        <v>279449902</v>
      </c>
      <c r="AH1556" s="7">
        <v>357829320</v>
      </c>
      <c r="AI1556" s="7">
        <v>1103183851</v>
      </c>
      <c r="AJ1556" s="7">
        <v>0</v>
      </c>
    </row>
    <row r="1557" spans="2:36" ht="25.5" hidden="1" x14ac:dyDescent="0.25">
      <c r="B1557" s="1" t="s">
        <v>1797</v>
      </c>
      <c r="C1557" s="1">
        <v>145329</v>
      </c>
      <c r="D1557" s="1" t="s">
        <v>10409</v>
      </c>
      <c r="E1557" s="1" t="s">
        <v>10410</v>
      </c>
      <c r="F1557" s="1" t="s">
        <v>10411</v>
      </c>
      <c r="G1557" s="1" t="s">
        <v>38</v>
      </c>
      <c r="H1557" s="1">
        <v>91066515</v>
      </c>
      <c r="I1557" s="1" t="s">
        <v>10412</v>
      </c>
      <c r="J1557" s="1" t="s">
        <v>10413</v>
      </c>
      <c r="K1557" s="1">
        <v>6420077</v>
      </c>
      <c r="L1557" s="1"/>
      <c r="M1557" s="1"/>
      <c r="N1557" s="1" t="s">
        <v>10414</v>
      </c>
      <c r="O1557" s="1">
        <v>0</v>
      </c>
      <c r="P1557" s="1" t="s">
        <v>42</v>
      </c>
      <c r="Q1557" s="1" t="s">
        <v>43</v>
      </c>
      <c r="R1557" s="1" t="s">
        <v>1701</v>
      </c>
      <c r="S1557" s="1">
        <v>9</v>
      </c>
      <c r="T1557" s="1" t="s">
        <v>4998</v>
      </c>
      <c r="U1557" s="1" t="s">
        <v>109</v>
      </c>
      <c r="V1557" s="1" t="s">
        <v>30</v>
      </c>
      <c r="W1557" s="1" t="s">
        <v>150</v>
      </c>
      <c r="X1557" s="1" t="s">
        <v>48</v>
      </c>
      <c r="Y1557" s="1">
        <v>6619</v>
      </c>
      <c r="Z1557" s="1" t="s">
        <v>665</v>
      </c>
      <c r="AA1557" s="1">
        <v>0</v>
      </c>
      <c r="AB1557" s="1"/>
      <c r="AC1557" s="1">
        <v>0</v>
      </c>
      <c r="AD1557" s="1" t="s">
        <v>51</v>
      </c>
      <c r="AE1557" s="1" t="s">
        <v>51</v>
      </c>
      <c r="AF1557" s="7">
        <v>636908289</v>
      </c>
      <c r="AG1557" s="7">
        <v>10337656</v>
      </c>
      <c r="AH1557" s="7">
        <v>626570633</v>
      </c>
      <c r="AI1557" s="7">
        <v>0</v>
      </c>
      <c r="AJ1557" s="7">
        <v>0</v>
      </c>
    </row>
    <row r="1558" spans="2:36" hidden="1" x14ac:dyDescent="0.25">
      <c r="B1558" s="1" t="s">
        <v>1797</v>
      </c>
      <c r="C1558" s="1">
        <v>210222</v>
      </c>
      <c r="D1558" s="1"/>
      <c r="E1558" s="1" t="s">
        <v>10415</v>
      </c>
      <c r="F1558" s="1" t="s">
        <v>10416</v>
      </c>
      <c r="G1558" s="1" t="s">
        <v>38</v>
      </c>
      <c r="H1558" s="1">
        <v>63450384</v>
      </c>
      <c r="I1558" s="1" t="s">
        <v>9168</v>
      </c>
      <c r="J1558" s="1" t="s">
        <v>10417</v>
      </c>
      <c r="K1558" s="1">
        <v>6203768</v>
      </c>
      <c r="L1558" s="1">
        <v>3144705724</v>
      </c>
      <c r="M1558" s="1">
        <v>3044597660</v>
      </c>
      <c r="N1558" s="1" t="s">
        <v>9170</v>
      </c>
      <c r="O1558" s="1">
        <v>6</v>
      </c>
      <c r="P1558" s="1" t="s">
        <v>42</v>
      </c>
      <c r="Q1558" s="1" t="s">
        <v>43</v>
      </c>
      <c r="R1558" s="1" t="s">
        <v>658</v>
      </c>
      <c r="S1558" s="1">
        <v>13</v>
      </c>
      <c r="T1558" s="1" t="s">
        <v>10418</v>
      </c>
      <c r="U1558" s="1" t="s">
        <v>2027</v>
      </c>
      <c r="V1558" s="1" t="s">
        <v>30</v>
      </c>
      <c r="W1558" s="1" t="s">
        <v>47</v>
      </c>
      <c r="X1558" s="1" t="s">
        <v>48</v>
      </c>
      <c r="Y1558" s="1">
        <v>8699</v>
      </c>
      <c r="Z1558" s="1" t="s">
        <v>160</v>
      </c>
      <c r="AA1558" s="1">
        <v>1</v>
      </c>
      <c r="AB1558" s="1" t="s">
        <v>10419</v>
      </c>
      <c r="AC1558" s="1">
        <v>1</v>
      </c>
      <c r="AD1558" s="1" t="s">
        <v>51</v>
      </c>
      <c r="AE1558" s="1" t="s">
        <v>51</v>
      </c>
      <c r="AF1558" s="7">
        <v>636535131</v>
      </c>
      <c r="AG1558" s="7">
        <v>138655101</v>
      </c>
      <c r="AH1558" s="7">
        <v>497880030</v>
      </c>
      <c r="AI1558" s="7">
        <v>1173874905</v>
      </c>
      <c r="AJ1558" s="7">
        <v>57370661</v>
      </c>
    </row>
    <row r="1559" spans="2:36" ht="25.5" hidden="1" x14ac:dyDescent="0.25">
      <c r="B1559" s="1" t="s">
        <v>1797</v>
      </c>
      <c r="C1559" s="1">
        <v>37346</v>
      </c>
      <c r="D1559" s="3"/>
      <c r="E1559" s="1" t="s">
        <v>10420</v>
      </c>
      <c r="F1559" s="1" t="s">
        <v>10421</v>
      </c>
      <c r="G1559" s="1" t="s">
        <v>38</v>
      </c>
      <c r="H1559" s="1">
        <v>19113680</v>
      </c>
      <c r="I1559" s="1" t="s">
        <v>10422</v>
      </c>
      <c r="J1559" s="1" t="s">
        <v>10423</v>
      </c>
      <c r="K1559" s="1">
        <v>6344828</v>
      </c>
      <c r="L1559" s="1">
        <v>6344828</v>
      </c>
      <c r="M1559" s="1">
        <v>3166910257</v>
      </c>
      <c r="N1559" s="1" t="s">
        <v>10424</v>
      </c>
      <c r="O1559" s="1">
        <v>5</v>
      </c>
      <c r="P1559" s="1" t="s">
        <v>42</v>
      </c>
      <c r="Q1559" s="1" t="s">
        <v>43</v>
      </c>
      <c r="R1559" s="1" t="s">
        <v>77</v>
      </c>
      <c r="S1559" s="1">
        <v>13</v>
      </c>
      <c r="T1559" s="1" t="s">
        <v>10425</v>
      </c>
      <c r="U1559" s="1" t="s">
        <v>686</v>
      </c>
      <c r="V1559" s="1" t="s">
        <v>30</v>
      </c>
      <c r="W1559" s="1" t="s">
        <v>110</v>
      </c>
      <c r="X1559" s="1" t="s">
        <v>48</v>
      </c>
      <c r="Y1559" s="1">
        <v>6810</v>
      </c>
      <c r="Z1559" s="1" t="s">
        <v>119</v>
      </c>
      <c r="AA1559" s="1">
        <v>1</v>
      </c>
      <c r="AB1559" s="1" t="s">
        <v>10420</v>
      </c>
      <c r="AC1559" s="1">
        <v>1</v>
      </c>
      <c r="AD1559" s="1" t="s">
        <v>51</v>
      </c>
      <c r="AE1559" s="1" t="s">
        <v>51</v>
      </c>
      <c r="AF1559" s="7">
        <v>636112000</v>
      </c>
      <c r="AG1559" s="7">
        <v>0</v>
      </c>
      <c r="AH1559" s="7">
        <v>636112000</v>
      </c>
      <c r="AI1559" s="7">
        <v>534793000</v>
      </c>
      <c r="AJ1559" s="7">
        <v>36663000</v>
      </c>
    </row>
    <row r="1560" spans="2:36" ht="25.5" hidden="1" x14ac:dyDescent="0.25">
      <c r="B1560" s="1" t="s">
        <v>1797</v>
      </c>
      <c r="C1560" s="1">
        <v>430693</v>
      </c>
      <c r="D1560" s="1"/>
      <c r="E1560" s="1" t="s">
        <v>10426</v>
      </c>
      <c r="F1560" s="1">
        <v>1098741001</v>
      </c>
      <c r="G1560" s="1"/>
      <c r="H1560" s="1"/>
      <c r="I1560" s="1"/>
      <c r="J1560" s="1" t="s">
        <v>10427</v>
      </c>
      <c r="K1560" s="1">
        <v>3176677124</v>
      </c>
      <c r="L1560" s="1"/>
      <c r="M1560" s="1"/>
      <c r="N1560" s="1" t="s">
        <v>10428</v>
      </c>
      <c r="O1560" s="1">
        <v>0</v>
      </c>
      <c r="P1560" s="1" t="s">
        <v>42</v>
      </c>
      <c r="Q1560" s="1" t="s">
        <v>43</v>
      </c>
      <c r="R1560" s="1" t="s">
        <v>564</v>
      </c>
      <c r="S1560" s="1">
        <v>1</v>
      </c>
      <c r="T1560" s="1" t="s">
        <v>1840</v>
      </c>
      <c r="U1560" s="1" t="s">
        <v>46</v>
      </c>
      <c r="V1560" s="1" t="s">
        <v>30</v>
      </c>
      <c r="W1560" s="1" t="s">
        <v>68</v>
      </c>
      <c r="X1560" s="1" t="s">
        <v>69</v>
      </c>
      <c r="Y1560" s="1">
        <v>4729</v>
      </c>
      <c r="Z1560" s="1" t="s">
        <v>1895</v>
      </c>
      <c r="AA1560" s="1">
        <v>1</v>
      </c>
      <c r="AB1560" s="1" t="s">
        <v>10429</v>
      </c>
      <c r="AC1560" s="1">
        <v>1</v>
      </c>
      <c r="AD1560" s="1" t="s">
        <v>51</v>
      </c>
      <c r="AE1560" s="1" t="s">
        <v>51</v>
      </c>
      <c r="AF1560" s="7">
        <v>635713017</v>
      </c>
      <c r="AG1560" s="7">
        <v>257046706</v>
      </c>
      <c r="AH1560" s="7">
        <v>378666311</v>
      </c>
      <c r="AI1560" s="7">
        <v>1116273476</v>
      </c>
      <c r="AJ1560" s="7">
        <v>161989255</v>
      </c>
    </row>
    <row r="1561" spans="2:36" ht="25.5" hidden="1" x14ac:dyDescent="0.25">
      <c r="B1561" s="1" t="s">
        <v>1797</v>
      </c>
      <c r="C1561" s="1">
        <v>380455</v>
      </c>
      <c r="D1561" s="1"/>
      <c r="E1561" s="1" t="s">
        <v>10430</v>
      </c>
      <c r="F1561" s="1" t="s">
        <v>10431</v>
      </c>
      <c r="G1561" s="1" t="s">
        <v>38</v>
      </c>
      <c r="H1561" s="1">
        <v>98465012</v>
      </c>
      <c r="I1561" s="1" t="s">
        <v>5546</v>
      </c>
      <c r="J1561" s="1" t="s">
        <v>10432</v>
      </c>
      <c r="K1561" s="1">
        <v>6970022</v>
      </c>
      <c r="L1561" s="1">
        <v>3146300667</v>
      </c>
      <c r="M1561" s="1"/>
      <c r="N1561" s="1" t="s">
        <v>10433</v>
      </c>
      <c r="O1561" s="1">
        <v>6</v>
      </c>
      <c r="P1561" s="1" t="s">
        <v>42</v>
      </c>
      <c r="Q1561" s="1" t="s">
        <v>43</v>
      </c>
      <c r="R1561" s="1" t="s">
        <v>65</v>
      </c>
      <c r="S1561" s="1">
        <v>15</v>
      </c>
      <c r="T1561" s="1" t="s">
        <v>10434</v>
      </c>
      <c r="U1561" s="1" t="s">
        <v>46</v>
      </c>
      <c r="V1561" s="1" t="s">
        <v>30</v>
      </c>
      <c r="W1561" s="1" t="s">
        <v>47</v>
      </c>
      <c r="X1561" s="1" t="s">
        <v>48</v>
      </c>
      <c r="Y1561" s="1">
        <v>4620</v>
      </c>
      <c r="Z1561" s="1" t="s">
        <v>369</v>
      </c>
      <c r="AA1561" s="1">
        <v>1</v>
      </c>
      <c r="AB1561" s="1" t="s">
        <v>10430</v>
      </c>
      <c r="AC1561" s="1">
        <v>1</v>
      </c>
      <c r="AD1561" s="1" t="s">
        <v>51</v>
      </c>
      <c r="AE1561" s="1" t="s">
        <v>51</v>
      </c>
      <c r="AF1561" s="7">
        <v>635172698</v>
      </c>
      <c r="AG1561" s="7">
        <v>602949018</v>
      </c>
      <c r="AH1561" s="7">
        <v>32223680</v>
      </c>
      <c r="AI1561" s="7">
        <v>449089566</v>
      </c>
      <c r="AJ1561" s="7">
        <v>0</v>
      </c>
    </row>
    <row r="1562" spans="2:36" ht="25.5" hidden="1" x14ac:dyDescent="0.25">
      <c r="B1562" s="1" t="s">
        <v>1797</v>
      </c>
      <c r="C1562" s="1">
        <v>174885</v>
      </c>
      <c r="D1562" s="1" t="s">
        <v>10435</v>
      </c>
      <c r="E1562" s="1" t="s">
        <v>10436</v>
      </c>
      <c r="F1562" s="1" t="s">
        <v>10437</v>
      </c>
      <c r="G1562" s="1" t="s">
        <v>38</v>
      </c>
      <c r="H1562" s="1">
        <v>60374010</v>
      </c>
      <c r="I1562" s="1" t="s">
        <v>10438</v>
      </c>
      <c r="J1562" s="1" t="s">
        <v>10439</v>
      </c>
      <c r="K1562" s="1">
        <v>6422168</v>
      </c>
      <c r="L1562" s="1"/>
      <c r="M1562" s="1"/>
      <c r="N1562" s="1" t="s">
        <v>4472</v>
      </c>
      <c r="O1562" s="1">
        <v>0</v>
      </c>
      <c r="P1562" s="1" t="s">
        <v>42</v>
      </c>
      <c r="Q1562" s="1" t="s">
        <v>43</v>
      </c>
      <c r="R1562" s="1"/>
      <c r="S1562" s="1"/>
      <c r="T1562" s="1" t="s">
        <v>7635</v>
      </c>
      <c r="U1562" s="1" t="s">
        <v>67</v>
      </c>
      <c r="V1562" s="1" t="s">
        <v>30</v>
      </c>
      <c r="W1562" s="1" t="s">
        <v>150</v>
      </c>
      <c r="X1562" s="1" t="s">
        <v>48</v>
      </c>
      <c r="Y1562" s="1">
        <v>6820</v>
      </c>
      <c r="Z1562" s="1" t="s">
        <v>619</v>
      </c>
      <c r="AA1562" s="1">
        <v>1</v>
      </c>
      <c r="AB1562" s="1" t="s">
        <v>10436</v>
      </c>
      <c r="AC1562" s="1">
        <v>1</v>
      </c>
      <c r="AD1562" s="1" t="s">
        <v>51</v>
      </c>
      <c r="AE1562" s="1" t="s">
        <v>51</v>
      </c>
      <c r="AF1562" s="7">
        <v>634701000</v>
      </c>
      <c r="AG1562" s="7">
        <v>119120000</v>
      </c>
      <c r="AH1562" s="7">
        <v>515581000</v>
      </c>
      <c r="AI1562" s="7">
        <v>74646000</v>
      </c>
      <c r="AJ1562" s="7">
        <v>0</v>
      </c>
    </row>
    <row r="1563" spans="2:36" hidden="1" x14ac:dyDescent="0.25">
      <c r="B1563" s="1" t="s">
        <v>1797</v>
      </c>
      <c r="C1563" s="1">
        <v>483590</v>
      </c>
      <c r="D1563" s="1"/>
      <c r="E1563" s="1" t="s">
        <v>10440</v>
      </c>
      <c r="F1563" s="1" t="s">
        <v>10441</v>
      </c>
      <c r="G1563" s="1" t="s">
        <v>38</v>
      </c>
      <c r="H1563" s="1">
        <v>19336290</v>
      </c>
      <c r="I1563" s="1" t="s">
        <v>10442</v>
      </c>
      <c r="J1563" s="1" t="s">
        <v>10443</v>
      </c>
      <c r="K1563" s="1">
        <v>3213482736</v>
      </c>
      <c r="L1563" s="1"/>
      <c r="M1563" s="1"/>
      <c r="N1563" s="1" t="s">
        <v>10444</v>
      </c>
      <c r="O1563" s="1">
        <v>0</v>
      </c>
      <c r="P1563" s="1" t="s">
        <v>42</v>
      </c>
      <c r="Q1563" s="1" t="s">
        <v>43</v>
      </c>
      <c r="R1563" s="1" t="s">
        <v>676</v>
      </c>
      <c r="S1563" s="1">
        <v>16</v>
      </c>
      <c r="T1563" s="1" t="s">
        <v>1811</v>
      </c>
      <c r="U1563" s="1" t="s">
        <v>1811</v>
      </c>
      <c r="V1563" s="1" t="s">
        <v>30</v>
      </c>
      <c r="W1563" s="1" t="s">
        <v>47</v>
      </c>
      <c r="X1563" s="1" t="s">
        <v>48</v>
      </c>
      <c r="Y1563" s="1">
        <v>123</v>
      </c>
      <c r="Z1563" s="1" t="s">
        <v>10445</v>
      </c>
      <c r="AA1563" s="1">
        <v>0</v>
      </c>
      <c r="AB1563" s="1"/>
      <c r="AC1563" s="1">
        <v>0</v>
      </c>
      <c r="AD1563" s="1" t="s">
        <v>51</v>
      </c>
      <c r="AE1563" s="1" t="s">
        <v>51</v>
      </c>
      <c r="AF1563" s="7">
        <v>634200000</v>
      </c>
      <c r="AG1563" s="7">
        <v>0</v>
      </c>
      <c r="AH1563" s="7">
        <v>634200000</v>
      </c>
      <c r="AI1563" s="7">
        <v>0</v>
      </c>
      <c r="AJ1563" s="7">
        <v>0</v>
      </c>
    </row>
    <row r="1564" spans="2:36" ht="25.5" hidden="1" x14ac:dyDescent="0.25">
      <c r="B1564" s="1" t="s">
        <v>1797</v>
      </c>
      <c r="C1564" s="1">
        <v>260675</v>
      </c>
      <c r="D1564" s="1"/>
      <c r="E1564" s="1" t="s">
        <v>10446</v>
      </c>
      <c r="F1564" s="1" t="s">
        <v>10447</v>
      </c>
      <c r="G1564" s="1" t="s">
        <v>38</v>
      </c>
      <c r="H1564" s="1">
        <v>1098661163</v>
      </c>
      <c r="I1564" s="1" t="s">
        <v>10448</v>
      </c>
      <c r="J1564" s="1" t="s">
        <v>10449</v>
      </c>
      <c r="K1564" s="1">
        <v>6909341</v>
      </c>
      <c r="L1564" s="1">
        <v>3142024321</v>
      </c>
      <c r="M1564" s="1">
        <v>6909341</v>
      </c>
      <c r="N1564" s="1" t="s">
        <v>10450</v>
      </c>
      <c r="O1564" s="1">
        <v>15</v>
      </c>
      <c r="P1564" s="1" t="s">
        <v>42</v>
      </c>
      <c r="Q1564" s="1" t="s">
        <v>43</v>
      </c>
      <c r="R1564" s="1" t="s">
        <v>545</v>
      </c>
      <c r="S1564" s="1">
        <v>3</v>
      </c>
      <c r="T1564" s="1" t="s">
        <v>1177</v>
      </c>
      <c r="U1564" s="1" t="s">
        <v>46</v>
      </c>
      <c r="V1564" s="1" t="s">
        <v>30</v>
      </c>
      <c r="W1564" s="1" t="s">
        <v>47</v>
      </c>
      <c r="X1564" s="1" t="s">
        <v>48</v>
      </c>
      <c r="Y1564" s="1">
        <v>1521</v>
      </c>
      <c r="Z1564" s="1" t="s">
        <v>1839</v>
      </c>
      <c r="AA1564" s="1">
        <v>1</v>
      </c>
      <c r="AB1564" s="1" t="s">
        <v>10451</v>
      </c>
      <c r="AC1564" s="1">
        <v>1</v>
      </c>
      <c r="AD1564" s="1" t="s">
        <v>51</v>
      </c>
      <c r="AE1564" s="1" t="s">
        <v>51</v>
      </c>
      <c r="AF1564" s="7">
        <v>633828207</v>
      </c>
      <c r="AG1564" s="7">
        <v>0</v>
      </c>
      <c r="AH1564" s="7">
        <v>633828207</v>
      </c>
      <c r="AI1564" s="7">
        <v>319093702</v>
      </c>
      <c r="AJ1564" s="7">
        <v>0</v>
      </c>
    </row>
    <row r="1565" spans="2:36" ht="25.5" hidden="1" x14ac:dyDescent="0.25">
      <c r="B1565" s="1" t="s">
        <v>1797</v>
      </c>
      <c r="C1565" s="1">
        <v>301118</v>
      </c>
      <c r="D1565" s="1"/>
      <c r="E1565" s="1" t="s">
        <v>10452</v>
      </c>
      <c r="F1565" s="1" t="s">
        <v>10453</v>
      </c>
      <c r="G1565" s="1" t="s">
        <v>38</v>
      </c>
      <c r="H1565" s="1">
        <v>1100948704</v>
      </c>
      <c r="I1565" s="1" t="s">
        <v>10454</v>
      </c>
      <c r="J1565" s="1" t="s">
        <v>10455</v>
      </c>
      <c r="K1565" s="1">
        <v>6914406</v>
      </c>
      <c r="L1565" s="1">
        <v>3229015544</v>
      </c>
      <c r="M1565" s="1"/>
      <c r="N1565" s="1" t="s">
        <v>10456</v>
      </c>
      <c r="O1565" s="1">
        <v>1</v>
      </c>
      <c r="P1565" s="1" t="s">
        <v>42</v>
      </c>
      <c r="Q1565" s="1" t="s">
        <v>43</v>
      </c>
      <c r="R1565" s="1" t="s">
        <v>77</v>
      </c>
      <c r="S1565" s="1">
        <v>13</v>
      </c>
      <c r="T1565" s="1" t="s">
        <v>10457</v>
      </c>
      <c r="U1565" s="1" t="s">
        <v>89</v>
      </c>
      <c r="V1565" s="1" t="s">
        <v>30</v>
      </c>
      <c r="W1565" s="1" t="s">
        <v>47</v>
      </c>
      <c r="X1565" s="1" t="s">
        <v>48</v>
      </c>
      <c r="Y1565" s="1">
        <v>7112</v>
      </c>
      <c r="Z1565" s="1" t="s">
        <v>425</v>
      </c>
      <c r="AA1565" s="1">
        <v>0</v>
      </c>
      <c r="AB1565" s="1"/>
      <c r="AC1565" s="1">
        <v>0</v>
      </c>
      <c r="AD1565" s="1" t="s">
        <v>51</v>
      </c>
      <c r="AE1565" s="1" t="s">
        <v>51</v>
      </c>
      <c r="AF1565" s="7">
        <v>633618717</v>
      </c>
      <c r="AG1565" s="7">
        <v>25520565</v>
      </c>
      <c r="AH1565" s="7">
        <v>608098152</v>
      </c>
      <c r="AI1565" s="7">
        <v>83058500</v>
      </c>
      <c r="AJ1565" s="7">
        <v>13130912</v>
      </c>
    </row>
    <row r="1566" spans="2:36" ht="25.5" hidden="1" x14ac:dyDescent="0.25">
      <c r="B1566" s="1" t="s">
        <v>1797</v>
      </c>
      <c r="C1566" s="1">
        <v>137691</v>
      </c>
      <c r="D1566" s="1" t="s">
        <v>10458</v>
      </c>
      <c r="E1566" s="1" t="s">
        <v>10459</v>
      </c>
      <c r="F1566" s="1" t="s">
        <v>10460</v>
      </c>
      <c r="G1566" s="1" t="s">
        <v>38</v>
      </c>
      <c r="H1566" s="1">
        <v>91222312</v>
      </c>
      <c r="I1566" s="1" t="s">
        <v>10461</v>
      </c>
      <c r="J1566" s="1" t="s">
        <v>10462</v>
      </c>
      <c r="K1566" s="1">
        <v>6420211</v>
      </c>
      <c r="L1566" s="1">
        <v>3187120129</v>
      </c>
      <c r="M1566" s="1"/>
      <c r="N1566" s="1" t="s">
        <v>10463</v>
      </c>
      <c r="O1566" s="1">
        <v>5</v>
      </c>
      <c r="P1566" s="1" t="s">
        <v>42</v>
      </c>
      <c r="Q1566" s="1" t="s">
        <v>43</v>
      </c>
      <c r="R1566" s="1" t="s">
        <v>65</v>
      </c>
      <c r="S1566" s="1">
        <v>15</v>
      </c>
      <c r="T1566" s="1" t="s">
        <v>10464</v>
      </c>
      <c r="U1566" s="1" t="s">
        <v>89</v>
      </c>
      <c r="V1566" s="1" t="s">
        <v>30</v>
      </c>
      <c r="W1566" s="1" t="s">
        <v>47</v>
      </c>
      <c r="X1566" s="1" t="s">
        <v>48</v>
      </c>
      <c r="Y1566" s="1">
        <v>7112</v>
      </c>
      <c r="Z1566" s="1" t="s">
        <v>425</v>
      </c>
      <c r="AA1566" s="1">
        <v>1</v>
      </c>
      <c r="AB1566" s="1" t="s">
        <v>10465</v>
      </c>
      <c r="AC1566" s="1">
        <v>1</v>
      </c>
      <c r="AD1566" s="1" t="s">
        <v>51</v>
      </c>
      <c r="AE1566" s="1" t="s">
        <v>51</v>
      </c>
      <c r="AF1566" s="7">
        <v>632386459</v>
      </c>
      <c r="AG1566" s="7">
        <v>8445500</v>
      </c>
      <c r="AH1566" s="7">
        <v>623940959</v>
      </c>
      <c r="AI1566" s="7">
        <v>189371544</v>
      </c>
      <c r="AJ1566" s="7">
        <v>49808877</v>
      </c>
    </row>
    <row r="1567" spans="2:36" ht="25.5" hidden="1" x14ac:dyDescent="0.25">
      <c r="B1567" s="1" t="s">
        <v>1797</v>
      </c>
      <c r="C1567" s="1">
        <v>147943</v>
      </c>
      <c r="D1567" s="3"/>
      <c r="E1567" s="1" t="s">
        <v>10466</v>
      </c>
      <c r="F1567" s="1" t="s">
        <v>10467</v>
      </c>
      <c r="G1567" s="1" t="s">
        <v>38</v>
      </c>
      <c r="H1567" s="1">
        <v>13828595</v>
      </c>
      <c r="I1567" s="1" t="s">
        <v>10468</v>
      </c>
      <c r="J1567" s="1" t="s">
        <v>10469</v>
      </c>
      <c r="K1567" s="1">
        <v>6344018</v>
      </c>
      <c r="L1567" s="1">
        <v>3166935959</v>
      </c>
      <c r="M1567" s="1">
        <v>6839441</v>
      </c>
      <c r="N1567" s="1" t="s">
        <v>10470</v>
      </c>
      <c r="O1567" s="1">
        <v>7</v>
      </c>
      <c r="P1567" s="1" t="s">
        <v>42</v>
      </c>
      <c r="Q1567" s="1" t="s">
        <v>43</v>
      </c>
      <c r="R1567" s="1" t="s">
        <v>65</v>
      </c>
      <c r="S1567" s="1">
        <v>15</v>
      </c>
      <c r="T1567" s="1" t="s">
        <v>10471</v>
      </c>
      <c r="U1567" s="1" t="s">
        <v>89</v>
      </c>
      <c r="V1567" s="1" t="s">
        <v>30</v>
      </c>
      <c r="W1567" s="1" t="s">
        <v>110</v>
      </c>
      <c r="X1567" s="1" t="s">
        <v>48</v>
      </c>
      <c r="Y1567" s="1">
        <v>6820</v>
      </c>
      <c r="Z1567" s="1" t="s">
        <v>619</v>
      </c>
      <c r="AA1567" s="1">
        <v>1</v>
      </c>
      <c r="AB1567" s="1" t="s">
        <v>10472</v>
      </c>
      <c r="AC1567" s="1">
        <v>1</v>
      </c>
      <c r="AD1567" s="1" t="s">
        <v>51</v>
      </c>
      <c r="AE1567" s="1" t="s">
        <v>51</v>
      </c>
      <c r="AF1567" s="7">
        <v>631569525</v>
      </c>
      <c r="AG1567" s="7">
        <v>576266215</v>
      </c>
      <c r="AH1567" s="7">
        <v>55303310</v>
      </c>
      <c r="AI1567" s="7">
        <v>470710801</v>
      </c>
      <c r="AJ1567" s="7">
        <v>14712576</v>
      </c>
    </row>
    <row r="1568" spans="2:36" ht="25.5" hidden="1" x14ac:dyDescent="0.25">
      <c r="B1568" s="1" t="s">
        <v>1797</v>
      </c>
      <c r="C1568" s="1">
        <v>375235</v>
      </c>
      <c r="D1568" s="1"/>
      <c r="E1568" s="1" t="s">
        <v>10473</v>
      </c>
      <c r="F1568" s="1" t="s">
        <v>10474</v>
      </c>
      <c r="G1568" s="1" t="s">
        <v>38</v>
      </c>
      <c r="H1568" s="1">
        <v>37555850</v>
      </c>
      <c r="I1568" s="1" t="s">
        <v>10475</v>
      </c>
      <c r="J1568" s="1" t="s">
        <v>10476</v>
      </c>
      <c r="K1568" s="1">
        <v>3156203097</v>
      </c>
      <c r="L1568" s="1">
        <v>6984865</v>
      </c>
      <c r="M1568" s="1"/>
      <c r="N1568" s="1" t="s">
        <v>10477</v>
      </c>
      <c r="O1568" s="1">
        <v>12</v>
      </c>
      <c r="P1568" s="1" t="s">
        <v>42</v>
      </c>
      <c r="Q1568" s="1" t="s">
        <v>43</v>
      </c>
      <c r="R1568" s="1" t="s">
        <v>10478</v>
      </c>
      <c r="S1568" s="1">
        <v>4</v>
      </c>
      <c r="T1568" s="1" t="s">
        <v>770</v>
      </c>
      <c r="U1568" s="1" t="s">
        <v>67</v>
      </c>
      <c r="V1568" s="1" t="s">
        <v>30</v>
      </c>
      <c r="W1568" s="1" t="s">
        <v>47</v>
      </c>
      <c r="X1568" s="1" t="s">
        <v>48</v>
      </c>
      <c r="Y1568" s="1">
        <v>4665</v>
      </c>
      <c r="Z1568" s="1" t="s">
        <v>4254</v>
      </c>
      <c r="AA1568" s="1">
        <v>1</v>
      </c>
      <c r="AB1568" s="1" t="s">
        <v>10479</v>
      </c>
      <c r="AC1568" s="1">
        <v>1</v>
      </c>
      <c r="AD1568" s="1" t="s">
        <v>51</v>
      </c>
      <c r="AE1568" s="1" t="s">
        <v>51</v>
      </c>
      <c r="AF1568" s="7">
        <v>631469196</v>
      </c>
      <c r="AG1568" s="7">
        <v>153819500</v>
      </c>
      <c r="AH1568" s="7">
        <v>477649696</v>
      </c>
      <c r="AI1568" s="7">
        <v>9966845000</v>
      </c>
      <c r="AJ1568" s="7">
        <v>125198742</v>
      </c>
    </row>
    <row r="1569" spans="2:36" ht="25.5" hidden="1" x14ac:dyDescent="0.25">
      <c r="B1569" s="1" t="s">
        <v>1797</v>
      </c>
      <c r="C1569" s="1">
        <v>1172</v>
      </c>
      <c r="D1569" s="3"/>
      <c r="E1569" s="1" t="s">
        <v>10480</v>
      </c>
      <c r="F1569" s="1" t="s">
        <v>10481</v>
      </c>
      <c r="G1569" s="1" t="s">
        <v>38</v>
      </c>
      <c r="H1569" s="1">
        <v>13823827</v>
      </c>
      <c r="I1569" s="1" t="s">
        <v>10482</v>
      </c>
      <c r="J1569" s="1" t="s">
        <v>10483</v>
      </c>
      <c r="K1569" s="1">
        <v>6304608</v>
      </c>
      <c r="L1569" s="1">
        <v>3166902348</v>
      </c>
      <c r="M1569" s="1">
        <v>6423001</v>
      </c>
      <c r="N1569" s="1" t="s">
        <v>10484</v>
      </c>
      <c r="O1569" s="1">
        <v>4</v>
      </c>
      <c r="P1569" s="1" t="s">
        <v>42</v>
      </c>
      <c r="Q1569" s="1" t="s">
        <v>43</v>
      </c>
      <c r="R1569" s="1" t="s">
        <v>65</v>
      </c>
      <c r="S1569" s="1">
        <v>15</v>
      </c>
      <c r="T1569" s="1" t="s">
        <v>10485</v>
      </c>
      <c r="U1569" s="1" t="s">
        <v>2027</v>
      </c>
      <c r="V1569" s="1" t="s">
        <v>30</v>
      </c>
      <c r="W1569" s="1" t="s">
        <v>150</v>
      </c>
      <c r="X1569" s="1" t="s">
        <v>48</v>
      </c>
      <c r="Y1569" s="1">
        <v>4752</v>
      </c>
      <c r="Z1569" s="1" t="s">
        <v>233</v>
      </c>
      <c r="AA1569" s="1">
        <v>1</v>
      </c>
      <c r="AB1569" s="1" t="s">
        <v>10486</v>
      </c>
      <c r="AC1569" s="1">
        <v>1</v>
      </c>
      <c r="AD1569" s="1" t="s">
        <v>51</v>
      </c>
      <c r="AE1569" s="1" t="s">
        <v>51</v>
      </c>
      <c r="AF1569" s="7">
        <v>630676422</v>
      </c>
      <c r="AG1569" s="7">
        <v>68878084</v>
      </c>
      <c r="AH1569" s="7">
        <v>561798338</v>
      </c>
      <c r="AI1569" s="7">
        <v>640446646</v>
      </c>
      <c r="AJ1569" s="7">
        <v>27927746</v>
      </c>
    </row>
    <row r="1570" spans="2:36" ht="25.5" hidden="1" x14ac:dyDescent="0.25">
      <c r="B1570" s="1" t="s">
        <v>1797</v>
      </c>
      <c r="C1570" s="1">
        <v>17557</v>
      </c>
      <c r="D1570" s="1" t="s">
        <v>10487</v>
      </c>
      <c r="E1570" s="1" t="s">
        <v>10488</v>
      </c>
      <c r="F1570" s="1" t="s">
        <v>10489</v>
      </c>
      <c r="G1570" s="1" t="s">
        <v>38</v>
      </c>
      <c r="H1570" s="1">
        <v>13818142</v>
      </c>
      <c r="I1570" s="1" t="s">
        <v>10490</v>
      </c>
      <c r="J1570" s="1" t="s">
        <v>10491</v>
      </c>
      <c r="K1570" s="1">
        <v>6571710</v>
      </c>
      <c r="L1570" s="1">
        <v>6471956</v>
      </c>
      <c r="M1570" s="1"/>
      <c r="N1570" s="1" t="s">
        <v>10492</v>
      </c>
      <c r="O1570" s="1">
        <v>5</v>
      </c>
      <c r="P1570" s="1" t="s">
        <v>42</v>
      </c>
      <c r="Q1570" s="1" t="s">
        <v>43</v>
      </c>
      <c r="R1570" s="1" t="s">
        <v>97</v>
      </c>
      <c r="S1570" s="1">
        <v>12</v>
      </c>
      <c r="T1570" s="1" t="s">
        <v>10493</v>
      </c>
      <c r="U1570" s="1" t="s">
        <v>89</v>
      </c>
      <c r="V1570" s="1" t="s">
        <v>30</v>
      </c>
      <c r="W1570" s="1" t="s">
        <v>110</v>
      </c>
      <c r="X1570" s="1" t="s">
        <v>48</v>
      </c>
      <c r="Y1570" s="1">
        <v>4774</v>
      </c>
      <c r="Z1570" s="1" t="s">
        <v>242</v>
      </c>
      <c r="AA1570" s="1">
        <v>2</v>
      </c>
      <c r="AB1570" s="1" t="s">
        <v>10494</v>
      </c>
      <c r="AC1570" s="1">
        <v>2</v>
      </c>
      <c r="AD1570" s="1" t="s">
        <v>51</v>
      </c>
      <c r="AE1570" s="1" t="s">
        <v>51</v>
      </c>
      <c r="AF1570" s="7">
        <v>630163420</v>
      </c>
      <c r="AG1570" s="7">
        <v>35796136</v>
      </c>
      <c r="AH1570" s="7">
        <v>594367284</v>
      </c>
      <c r="AI1570" s="7">
        <v>654818136</v>
      </c>
      <c r="AJ1570" s="7">
        <v>24303330</v>
      </c>
    </row>
    <row r="1571" spans="2:36" hidden="1" x14ac:dyDescent="0.25">
      <c r="B1571" s="1" t="s">
        <v>1797</v>
      </c>
      <c r="C1571" s="1">
        <v>156214</v>
      </c>
      <c r="D1571" s="1" t="s">
        <v>10495</v>
      </c>
      <c r="E1571" s="1" t="s">
        <v>10495</v>
      </c>
      <c r="F1571" s="1" t="s">
        <v>10496</v>
      </c>
      <c r="G1571" s="1" t="s">
        <v>38</v>
      </c>
      <c r="H1571" s="1">
        <v>91221894</v>
      </c>
      <c r="I1571" s="1" t="s">
        <v>10497</v>
      </c>
      <c r="J1571" s="1" t="s">
        <v>10498</v>
      </c>
      <c r="K1571" s="1">
        <v>6346747</v>
      </c>
      <c r="L1571" s="1">
        <v>6351597</v>
      </c>
      <c r="M1571" s="1">
        <v>3153727154</v>
      </c>
      <c r="N1571" s="1" t="s">
        <v>10499</v>
      </c>
      <c r="O1571" s="1">
        <v>10</v>
      </c>
      <c r="P1571" s="1" t="s">
        <v>42</v>
      </c>
      <c r="Q1571" s="1" t="s">
        <v>43</v>
      </c>
      <c r="R1571" s="1" t="s">
        <v>611</v>
      </c>
      <c r="S1571" s="1">
        <v>13</v>
      </c>
      <c r="T1571" s="1" t="s">
        <v>10500</v>
      </c>
      <c r="U1571" s="1" t="s">
        <v>109</v>
      </c>
      <c r="V1571" s="1" t="s">
        <v>30</v>
      </c>
      <c r="W1571" s="1" t="s">
        <v>110</v>
      </c>
      <c r="X1571" s="1" t="s">
        <v>48</v>
      </c>
      <c r="Y1571" s="1">
        <v>6621</v>
      </c>
      <c r="Z1571" s="1" t="s">
        <v>690</v>
      </c>
      <c r="AA1571" s="1">
        <v>1</v>
      </c>
      <c r="AB1571" s="1" t="s">
        <v>10501</v>
      </c>
      <c r="AC1571" s="1">
        <v>1</v>
      </c>
      <c r="AD1571" s="1" t="s">
        <v>51</v>
      </c>
      <c r="AE1571" s="1" t="s">
        <v>51</v>
      </c>
      <c r="AF1571" s="7">
        <v>629735504</v>
      </c>
      <c r="AG1571" s="7">
        <v>292266900</v>
      </c>
      <c r="AH1571" s="7">
        <v>337468604</v>
      </c>
      <c r="AI1571" s="7">
        <v>1037348968</v>
      </c>
      <c r="AJ1571" s="7">
        <v>207048683</v>
      </c>
    </row>
    <row r="1572" spans="2:36" hidden="1" x14ac:dyDescent="0.25">
      <c r="B1572" s="1" t="s">
        <v>1797</v>
      </c>
      <c r="C1572" s="1">
        <v>19048</v>
      </c>
      <c r="D1572" s="3"/>
      <c r="E1572" s="1" t="s">
        <v>10502</v>
      </c>
      <c r="F1572" s="1" t="s">
        <v>10503</v>
      </c>
      <c r="G1572" s="1" t="s">
        <v>38</v>
      </c>
      <c r="H1572" s="1">
        <v>13829946</v>
      </c>
      <c r="I1572" s="1" t="s">
        <v>10504</v>
      </c>
      <c r="J1572" s="1" t="s">
        <v>10505</v>
      </c>
      <c r="K1572" s="1">
        <v>6571000</v>
      </c>
      <c r="L1572" s="1">
        <v>3106970674</v>
      </c>
      <c r="M1572" s="1">
        <v>3106970674</v>
      </c>
      <c r="N1572" s="1" t="s">
        <v>10506</v>
      </c>
      <c r="O1572" s="1">
        <v>9</v>
      </c>
      <c r="P1572" s="1" t="s">
        <v>42</v>
      </c>
      <c r="Q1572" s="1" t="s">
        <v>43</v>
      </c>
      <c r="R1572" s="1" t="s">
        <v>202</v>
      </c>
      <c r="S1572" s="1">
        <v>12</v>
      </c>
      <c r="T1572" s="1" t="s">
        <v>10507</v>
      </c>
      <c r="U1572" s="1" t="s">
        <v>332</v>
      </c>
      <c r="V1572" s="1" t="s">
        <v>30</v>
      </c>
      <c r="W1572" s="1" t="s">
        <v>110</v>
      </c>
      <c r="X1572" s="1" t="s">
        <v>48</v>
      </c>
      <c r="Y1572" s="1">
        <v>6621</v>
      </c>
      <c r="Z1572" s="1" t="s">
        <v>690</v>
      </c>
      <c r="AA1572" s="1">
        <v>1</v>
      </c>
      <c r="AB1572" s="1" t="s">
        <v>10508</v>
      </c>
      <c r="AC1572" s="1">
        <v>1</v>
      </c>
      <c r="AD1572" s="1" t="s">
        <v>51</v>
      </c>
      <c r="AE1572" s="1" t="s">
        <v>51</v>
      </c>
      <c r="AF1572" s="7">
        <v>629659000</v>
      </c>
      <c r="AG1572" s="7">
        <v>113818000</v>
      </c>
      <c r="AH1572" s="7">
        <v>515841000</v>
      </c>
      <c r="AI1572" s="7">
        <v>1954908000</v>
      </c>
      <c r="AJ1572" s="7">
        <v>443135000</v>
      </c>
    </row>
    <row r="1573" spans="2:36" ht="25.5" hidden="1" x14ac:dyDescent="0.25">
      <c r="B1573" s="1" t="s">
        <v>1797</v>
      </c>
      <c r="C1573" s="1">
        <v>284886</v>
      </c>
      <c r="D1573" s="1"/>
      <c r="E1573" s="1" t="s">
        <v>10509</v>
      </c>
      <c r="F1573" s="1" t="s">
        <v>10510</v>
      </c>
      <c r="G1573" s="1" t="s">
        <v>38</v>
      </c>
      <c r="H1573" s="1">
        <v>60302662</v>
      </c>
      <c r="I1573" s="1" t="s">
        <v>10511</v>
      </c>
      <c r="J1573" s="1" t="s">
        <v>10512</v>
      </c>
      <c r="K1573" s="1">
        <v>3177090598</v>
      </c>
      <c r="L1573" s="1"/>
      <c r="M1573" s="1"/>
      <c r="N1573" s="1" t="s">
        <v>10513</v>
      </c>
      <c r="O1573" s="1">
        <v>0</v>
      </c>
      <c r="P1573" s="1" t="s">
        <v>42</v>
      </c>
      <c r="Q1573" s="1" t="s">
        <v>43</v>
      </c>
      <c r="R1573" s="1" t="s">
        <v>658</v>
      </c>
      <c r="S1573" s="1">
        <v>13</v>
      </c>
      <c r="T1573" s="1" t="s">
        <v>5394</v>
      </c>
      <c r="U1573" s="1" t="s">
        <v>89</v>
      </c>
      <c r="V1573" s="1" t="s">
        <v>30</v>
      </c>
      <c r="W1573" s="1" t="s">
        <v>47</v>
      </c>
      <c r="X1573" s="1" t="s">
        <v>48</v>
      </c>
      <c r="Y1573" s="1">
        <v>7112</v>
      </c>
      <c r="Z1573" s="1" t="s">
        <v>425</v>
      </c>
      <c r="AA1573" s="1">
        <v>1</v>
      </c>
      <c r="AB1573" s="1" t="s">
        <v>10514</v>
      </c>
      <c r="AC1573" s="1">
        <v>1</v>
      </c>
      <c r="AD1573" s="1" t="s">
        <v>51</v>
      </c>
      <c r="AE1573" s="1" t="s">
        <v>51</v>
      </c>
      <c r="AF1573" s="7">
        <v>629367907</v>
      </c>
      <c r="AG1573" s="7">
        <v>373854126</v>
      </c>
      <c r="AH1573" s="7">
        <v>255513781</v>
      </c>
      <c r="AI1573" s="7">
        <v>0</v>
      </c>
      <c r="AJ1573" s="7">
        <v>6722397</v>
      </c>
    </row>
    <row r="1574" spans="2:36" ht="25.5" hidden="1" x14ac:dyDescent="0.25">
      <c r="B1574" s="1" t="s">
        <v>1797</v>
      </c>
      <c r="C1574" s="1">
        <v>83779</v>
      </c>
      <c r="D1574" s="3"/>
      <c r="E1574" s="1" t="s">
        <v>10515</v>
      </c>
      <c r="F1574" s="1" t="s">
        <v>10516</v>
      </c>
      <c r="G1574" s="1" t="s">
        <v>38</v>
      </c>
      <c r="H1574" s="1">
        <v>37831644</v>
      </c>
      <c r="I1574" s="1" t="s">
        <v>10517</v>
      </c>
      <c r="J1574" s="1" t="s">
        <v>10518</v>
      </c>
      <c r="K1574" s="1">
        <v>6363504</v>
      </c>
      <c r="L1574" s="1">
        <v>3176679327</v>
      </c>
      <c r="M1574" s="1"/>
      <c r="N1574" s="1" t="s">
        <v>10519</v>
      </c>
      <c r="O1574" s="1">
        <v>7</v>
      </c>
      <c r="P1574" s="1" t="s">
        <v>42</v>
      </c>
      <c r="Q1574" s="1" t="s">
        <v>43</v>
      </c>
      <c r="R1574" s="1" t="s">
        <v>871</v>
      </c>
      <c r="S1574" s="1">
        <v>10</v>
      </c>
      <c r="T1574" s="1" t="s">
        <v>10520</v>
      </c>
      <c r="U1574" s="1" t="s">
        <v>67</v>
      </c>
      <c r="V1574" s="1" t="s">
        <v>30</v>
      </c>
      <c r="W1574" s="1" t="s">
        <v>110</v>
      </c>
      <c r="X1574" s="1" t="s">
        <v>48</v>
      </c>
      <c r="Y1574" s="1">
        <v>4645</v>
      </c>
      <c r="Z1574" s="1" t="s">
        <v>615</v>
      </c>
      <c r="AA1574" s="1">
        <v>1</v>
      </c>
      <c r="AB1574" s="1" t="s">
        <v>10515</v>
      </c>
      <c r="AC1574" s="1">
        <v>1</v>
      </c>
      <c r="AD1574" s="1" t="s">
        <v>51</v>
      </c>
      <c r="AE1574" s="1" t="s">
        <v>51</v>
      </c>
      <c r="AF1574" s="7">
        <v>629239874</v>
      </c>
      <c r="AG1574" s="7">
        <v>199955587</v>
      </c>
      <c r="AH1574" s="7">
        <v>429284287</v>
      </c>
      <c r="AI1574" s="7">
        <v>0</v>
      </c>
      <c r="AJ1574" s="7">
        <v>0</v>
      </c>
    </row>
    <row r="1575" spans="2:36" hidden="1" x14ac:dyDescent="0.25">
      <c r="B1575" s="1" t="s">
        <v>1797</v>
      </c>
      <c r="C1575" s="1">
        <v>266838</v>
      </c>
      <c r="D1575" s="1"/>
      <c r="E1575" s="1" t="s">
        <v>10521</v>
      </c>
      <c r="F1575" s="1" t="s">
        <v>10522</v>
      </c>
      <c r="G1575" s="1" t="s">
        <v>38</v>
      </c>
      <c r="H1575" s="1">
        <v>91476336</v>
      </c>
      <c r="I1575" s="1" t="s">
        <v>10523</v>
      </c>
      <c r="J1575" s="1" t="s">
        <v>10524</v>
      </c>
      <c r="K1575" s="1">
        <v>6714404</v>
      </c>
      <c r="L1575" s="1">
        <v>6984770</v>
      </c>
      <c r="M1575" s="1">
        <v>3152587094</v>
      </c>
      <c r="N1575" s="1" t="s">
        <v>10525</v>
      </c>
      <c r="O1575" s="1">
        <v>22</v>
      </c>
      <c r="P1575" s="1" t="s">
        <v>42</v>
      </c>
      <c r="Q1575" s="1" t="s">
        <v>43</v>
      </c>
      <c r="R1575" s="1" t="s">
        <v>65</v>
      </c>
      <c r="S1575" s="1">
        <v>15</v>
      </c>
      <c r="T1575" s="1" t="s">
        <v>6811</v>
      </c>
      <c r="U1575" s="1" t="s">
        <v>46</v>
      </c>
      <c r="V1575" s="1" t="s">
        <v>30</v>
      </c>
      <c r="W1575" s="1" t="s">
        <v>47</v>
      </c>
      <c r="X1575" s="1" t="s">
        <v>48</v>
      </c>
      <c r="Y1575" s="1">
        <v>4520</v>
      </c>
      <c r="Z1575" s="1" t="s">
        <v>2918</v>
      </c>
      <c r="AA1575" s="1">
        <v>3</v>
      </c>
      <c r="AB1575" s="1" t="s">
        <v>10526</v>
      </c>
      <c r="AC1575" s="1">
        <v>3</v>
      </c>
      <c r="AD1575" s="1" t="s">
        <v>51</v>
      </c>
      <c r="AE1575" s="1" t="s">
        <v>51</v>
      </c>
      <c r="AF1575" s="7">
        <v>629106000</v>
      </c>
      <c r="AG1575" s="7">
        <v>484711000</v>
      </c>
      <c r="AH1575" s="7">
        <v>144395000</v>
      </c>
      <c r="AI1575" s="7">
        <v>709012000</v>
      </c>
      <c r="AJ1575" s="7">
        <v>-186375000</v>
      </c>
    </row>
    <row r="1576" spans="2:36" hidden="1" x14ac:dyDescent="0.25">
      <c r="B1576" s="1" t="s">
        <v>1797</v>
      </c>
      <c r="C1576" s="1">
        <v>54838</v>
      </c>
      <c r="D1576" s="3"/>
      <c r="E1576" s="1" t="s">
        <v>10527</v>
      </c>
      <c r="F1576" s="1" t="s">
        <v>10528</v>
      </c>
      <c r="G1576" s="1" t="s">
        <v>38</v>
      </c>
      <c r="H1576" s="1">
        <v>79718198</v>
      </c>
      <c r="I1576" s="1" t="s">
        <v>10529</v>
      </c>
      <c r="J1576" s="1" t="s">
        <v>10530</v>
      </c>
      <c r="K1576" s="1">
        <v>3176653836</v>
      </c>
      <c r="L1576" s="1">
        <v>3186148571</v>
      </c>
      <c r="M1576" s="1"/>
      <c r="N1576" s="1" t="s">
        <v>10531</v>
      </c>
      <c r="O1576" s="1">
        <v>9</v>
      </c>
      <c r="P1576" s="1" t="s">
        <v>42</v>
      </c>
      <c r="Q1576" s="1" t="s">
        <v>43</v>
      </c>
      <c r="R1576" s="1" t="s">
        <v>871</v>
      </c>
      <c r="S1576" s="1">
        <v>10</v>
      </c>
      <c r="T1576" s="1" t="s">
        <v>10532</v>
      </c>
      <c r="U1576" s="1" t="s">
        <v>10533</v>
      </c>
      <c r="V1576" s="1" t="s">
        <v>30</v>
      </c>
      <c r="W1576" s="1" t="s">
        <v>47</v>
      </c>
      <c r="X1576" s="1" t="s">
        <v>48</v>
      </c>
      <c r="Y1576" s="1">
        <v>2395</v>
      </c>
      <c r="Z1576" s="1" t="s">
        <v>1790</v>
      </c>
      <c r="AA1576" s="1">
        <v>0</v>
      </c>
      <c r="AB1576" s="1"/>
      <c r="AC1576" s="1">
        <v>0</v>
      </c>
      <c r="AD1576" s="1" t="s">
        <v>51</v>
      </c>
      <c r="AE1576" s="1" t="s">
        <v>51</v>
      </c>
      <c r="AF1576" s="7">
        <v>628975765</v>
      </c>
      <c r="AG1576" s="7">
        <v>180922002</v>
      </c>
      <c r="AH1576" s="7">
        <v>448053763</v>
      </c>
      <c r="AI1576" s="7">
        <v>125889785</v>
      </c>
      <c r="AJ1576" s="7">
        <v>14053763</v>
      </c>
    </row>
    <row r="1577" spans="2:36" hidden="1" x14ac:dyDescent="0.25">
      <c r="B1577" s="1" t="s">
        <v>1797</v>
      </c>
      <c r="C1577" s="1">
        <v>290161</v>
      </c>
      <c r="D1577" s="1" t="s">
        <v>10534</v>
      </c>
      <c r="E1577" s="1" t="s">
        <v>10535</v>
      </c>
      <c r="F1577" s="1" t="s">
        <v>10536</v>
      </c>
      <c r="G1577" s="1" t="s">
        <v>38</v>
      </c>
      <c r="H1577" s="1">
        <v>91290592</v>
      </c>
      <c r="I1577" s="1" t="s">
        <v>10537</v>
      </c>
      <c r="J1577" s="1" t="s">
        <v>10538</v>
      </c>
      <c r="K1577" s="1">
        <v>3213549551</v>
      </c>
      <c r="L1577" s="1">
        <v>6979739</v>
      </c>
      <c r="M1577" s="1"/>
      <c r="N1577" s="1" t="s">
        <v>10539</v>
      </c>
      <c r="O1577" s="1">
        <v>120</v>
      </c>
      <c r="P1577" s="1" t="s">
        <v>42</v>
      </c>
      <c r="Q1577" s="1" t="s">
        <v>43</v>
      </c>
      <c r="R1577" s="1" t="s">
        <v>871</v>
      </c>
      <c r="S1577" s="1">
        <v>10</v>
      </c>
      <c r="T1577" s="1" t="s">
        <v>3428</v>
      </c>
      <c r="U1577" s="1" t="s">
        <v>670</v>
      </c>
      <c r="V1577" s="1" t="s">
        <v>30</v>
      </c>
      <c r="W1577" s="1" t="s">
        <v>110</v>
      </c>
      <c r="X1577" s="1" t="s">
        <v>48</v>
      </c>
      <c r="Y1577" s="1">
        <v>8010</v>
      </c>
      <c r="Z1577" s="1" t="s">
        <v>1135</v>
      </c>
      <c r="AA1577" s="1">
        <v>0</v>
      </c>
      <c r="AB1577" s="1"/>
      <c r="AC1577" s="1">
        <v>0</v>
      </c>
      <c r="AD1577" s="1" t="s">
        <v>51</v>
      </c>
      <c r="AE1577" s="1" t="s">
        <v>51</v>
      </c>
      <c r="AF1577" s="7">
        <v>628054494</v>
      </c>
      <c r="AG1577" s="7">
        <v>358254494</v>
      </c>
      <c r="AH1577" s="7">
        <v>269800000</v>
      </c>
      <c r="AI1577" s="7">
        <v>3065280992</v>
      </c>
      <c r="AJ1577" s="7">
        <v>25000000</v>
      </c>
    </row>
    <row r="1578" spans="2:36" ht="25.5" hidden="1" x14ac:dyDescent="0.25">
      <c r="B1578" s="1" t="s">
        <v>1797</v>
      </c>
      <c r="C1578" s="1">
        <v>439650</v>
      </c>
      <c r="D1578" s="1"/>
      <c r="E1578" s="1" t="s">
        <v>10540</v>
      </c>
      <c r="F1578" s="1" t="s">
        <v>10541</v>
      </c>
      <c r="G1578" s="1" t="s">
        <v>38</v>
      </c>
      <c r="H1578" s="1">
        <v>1098674048</v>
      </c>
      <c r="I1578" s="1" t="s">
        <v>10542</v>
      </c>
      <c r="J1578" s="1" t="s">
        <v>10543</v>
      </c>
      <c r="K1578" s="1">
        <v>3176429420</v>
      </c>
      <c r="L1578" s="1">
        <v>3176402044</v>
      </c>
      <c r="M1578" s="1"/>
      <c r="N1578" s="1" t="s">
        <v>10544</v>
      </c>
      <c r="O1578" s="1">
        <v>15</v>
      </c>
      <c r="P1578" s="1" t="s">
        <v>42</v>
      </c>
      <c r="Q1578" s="1" t="s">
        <v>43</v>
      </c>
      <c r="R1578" s="1" t="s">
        <v>276</v>
      </c>
      <c r="S1578" s="1">
        <v>13</v>
      </c>
      <c r="T1578" s="1" t="s">
        <v>10545</v>
      </c>
      <c r="U1578" s="1" t="s">
        <v>89</v>
      </c>
      <c r="V1578" s="1" t="s">
        <v>30</v>
      </c>
      <c r="W1578" s="1" t="s">
        <v>47</v>
      </c>
      <c r="X1578" s="1" t="s">
        <v>48</v>
      </c>
      <c r="Y1578" s="1">
        <v>5611</v>
      </c>
      <c r="Z1578" s="1" t="s">
        <v>1499</v>
      </c>
      <c r="AA1578" s="1">
        <v>5</v>
      </c>
      <c r="AB1578" s="1" t="s">
        <v>10546</v>
      </c>
      <c r="AC1578" s="1">
        <v>5</v>
      </c>
      <c r="AD1578" s="1" t="s">
        <v>51</v>
      </c>
      <c r="AE1578" s="1" t="s">
        <v>51</v>
      </c>
      <c r="AF1578" s="7">
        <v>628036463</v>
      </c>
      <c r="AG1578" s="7">
        <v>195602578</v>
      </c>
      <c r="AH1578" s="7">
        <v>432433885</v>
      </c>
      <c r="AI1578" s="7">
        <v>2119398843</v>
      </c>
      <c r="AJ1578" s="7">
        <v>385504288</v>
      </c>
    </row>
    <row r="1579" spans="2:36" hidden="1" x14ac:dyDescent="0.25">
      <c r="B1579" s="1" t="s">
        <v>1797</v>
      </c>
      <c r="C1579" s="1">
        <v>401170</v>
      </c>
      <c r="D1579" s="1"/>
      <c r="E1579" s="1" t="s">
        <v>7861</v>
      </c>
      <c r="F1579" s="1">
        <v>49605705</v>
      </c>
      <c r="G1579" s="1"/>
      <c r="H1579" s="1"/>
      <c r="I1579" s="1"/>
      <c r="J1579" s="1" t="s">
        <v>10547</v>
      </c>
      <c r="K1579" s="1">
        <v>6526368</v>
      </c>
      <c r="L1579" s="1">
        <v>6526369</v>
      </c>
      <c r="M1579" s="1">
        <v>3209755096</v>
      </c>
      <c r="N1579" s="1" t="s">
        <v>10548</v>
      </c>
      <c r="O1579" s="1">
        <v>3</v>
      </c>
      <c r="P1579" s="1" t="s">
        <v>42</v>
      </c>
      <c r="Q1579" s="1" t="s">
        <v>43</v>
      </c>
      <c r="R1579" s="1" t="s">
        <v>347</v>
      </c>
      <c r="S1579" s="1">
        <v>3</v>
      </c>
      <c r="T1579" s="1" t="s">
        <v>6775</v>
      </c>
      <c r="U1579" s="1" t="s">
        <v>686</v>
      </c>
      <c r="V1579" s="1" t="s">
        <v>30</v>
      </c>
      <c r="W1579" s="1" t="s">
        <v>68</v>
      </c>
      <c r="X1579" s="1" t="s">
        <v>69</v>
      </c>
      <c r="Y1579" s="1">
        <v>4649</v>
      </c>
      <c r="Z1579" s="1" t="s">
        <v>1740</v>
      </c>
      <c r="AA1579" s="1">
        <v>1</v>
      </c>
      <c r="AB1579" s="1" t="s">
        <v>10549</v>
      </c>
      <c r="AC1579" s="1">
        <v>1</v>
      </c>
      <c r="AD1579" s="1" t="s">
        <v>51</v>
      </c>
      <c r="AE1579" s="1" t="s">
        <v>51</v>
      </c>
      <c r="AF1579" s="7">
        <v>627632000</v>
      </c>
      <c r="AG1579" s="7">
        <v>409787000</v>
      </c>
      <c r="AH1579" s="7">
        <v>217845000</v>
      </c>
      <c r="AI1579" s="7">
        <v>1034832000</v>
      </c>
      <c r="AJ1579" s="7">
        <v>79098163</v>
      </c>
    </row>
    <row r="1580" spans="2:36" hidden="1" x14ac:dyDescent="0.25">
      <c r="B1580" s="1" t="s">
        <v>1797</v>
      </c>
      <c r="C1580" s="1">
        <v>70338</v>
      </c>
      <c r="D1580" s="3"/>
      <c r="E1580" s="1" t="s">
        <v>10550</v>
      </c>
      <c r="F1580" s="1" t="s">
        <v>10551</v>
      </c>
      <c r="G1580" s="1" t="s">
        <v>38</v>
      </c>
      <c r="H1580" s="1">
        <v>80267241</v>
      </c>
      <c r="I1580" s="1" t="s">
        <v>10552</v>
      </c>
      <c r="J1580" s="1" t="s">
        <v>10553</v>
      </c>
      <c r="K1580" s="1">
        <v>6344424</v>
      </c>
      <c r="L1580" s="1">
        <v>6802961</v>
      </c>
      <c r="M1580" s="1"/>
      <c r="N1580" s="1" t="s">
        <v>10554</v>
      </c>
      <c r="O1580" s="1">
        <v>5</v>
      </c>
      <c r="P1580" s="1" t="s">
        <v>42</v>
      </c>
      <c r="Q1580" s="1" t="s">
        <v>43</v>
      </c>
      <c r="R1580" s="1" t="s">
        <v>611</v>
      </c>
      <c r="S1580" s="1">
        <v>13</v>
      </c>
      <c r="T1580" s="1" t="s">
        <v>10555</v>
      </c>
      <c r="U1580" s="1" t="s">
        <v>67</v>
      </c>
      <c r="V1580" s="1" t="s">
        <v>30</v>
      </c>
      <c r="W1580" s="1" t="s">
        <v>110</v>
      </c>
      <c r="X1580" s="1" t="s">
        <v>48</v>
      </c>
      <c r="Y1580" s="1">
        <v>5229</v>
      </c>
      <c r="Z1580" s="1" t="s">
        <v>1933</v>
      </c>
      <c r="AA1580" s="1">
        <v>1</v>
      </c>
      <c r="AB1580" s="1" t="s">
        <v>10556</v>
      </c>
      <c r="AC1580" s="1">
        <v>1</v>
      </c>
      <c r="AD1580" s="1" t="s">
        <v>51</v>
      </c>
      <c r="AE1580" s="1" t="s">
        <v>51</v>
      </c>
      <c r="AF1580" s="7">
        <v>626854000</v>
      </c>
      <c r="AG1580" s="7">
        <v>210575000</v>
      </c>
      <c r="AH1580" s="7">
        <v>416279000</v>
      </c>
      <c r="AI1580" s="7">
        <v>627696000</v>
      </c>
      <c r="AJ1580" s="7">
        <v>-55620000</v>
      </c>
    </row>
    <row r="1581" spans="2:36" ht="25.5" hidden="1" x14ac:dyDescent="0.25">
      <c r="B1581" s="1" t="s">
        <v>1797</v>
      </c>
      <c r="C1581" s="1">
        <v>51152</v>
      </c>
      <c r="D1581" s="3"/>
      <c r="E1581" s="1" t="s">
        <v>10557</v>
      </c>
      <c r="F1581" s="1">
        <v>91066792</v>
      </c>
      <c r="G1581" s="1"/>
      <c r="H1581" s="1"/>
      <c r="I1581" s="1"/>
      <c r="J1581" s="1" t="s">
        <v>10558</v>
      </c>
      <c r="K1581" s="1">
        <v>6350437</v>
      </c>
      <c r="L1581" s="1">
        <v>6350437</v>
      </c>
      <c r="M1581" s="1">
        <v>3153715544</v>
      </c>
      <c r="N1581" s="1" t="s">
        <v>10559</v>
      </c>
      <c r="O1581" s="1">
        <v>3</v>
      </c>
      <c r="P1581" s="1" t="s">
        <v>42</v>
      </c>
      <c r="Q1581" s="1" t="s">
        <v>43</v>
      </c>
      <c r="R1581" s="1" t="s">
        <v>545</v>
      </c>
      <c r="S1581" s="1">
        <v>3</v>
      </c>
      <c r="T1581" s="1" t="s">
        <v>10560</v>
      </c>
      <c r="U1581" s="1" t="s">
        <v>332</v>
      </c>
      <c r="V1581" s="1" t="s">
        <v>30</v>
      </c>
      <c r="W1581" s="1" t="s">
        <v>68</v>
      </c>
      <c r="X1581" s="1" t="s">
        <v>69</v>
      </c>
      <c r="Y1581" s="1">
        <v>3250</v>
      </c>
      <c r="Z1581" s="1" t="s">
        <v>1720</v>
      </c>
      <c r="AA1581" s="1">
        <v>1</v>
      </c>
      <c r="AB1581" s="1" t="s">
        <v>10561</v>
      </c>
      <c r="AC1581" s="1">
        <v>1</v>
      </c>
      <c r="AD1581" s="1" t="s">
        <v>51</v>
      </c>
      <c r="AE1581" s="1" t="s">
        <v>51</v>
      </c>
      <c r="AF1581" s="7">
        <v>626599011</v>
      </c>
      <c r="AG1581" s="7">
        <v>0</v>
      </c>
      <c r="AH1581" s="7">
        <v>626599011</v>
      </c>
      <c r="AI1581" s="7">
        <v>449137661</v>
      </c>
      <c r="AJ1581" s="7">
        <v>157627534</v>
      </c>
    </row>
    <row r="1582" spans="2:36" ht="51" hidden="1" x14ac:dyDescent="0.25">
      <c r="B1582" s="1" t="s">
        <v>1797</v>
      </c>
      <c r="C1582" s="1">
        <v>85409</v>
      </c>
      <c r="D1582" s="3"/>
      <c r="E1582" s="1" t="s">
        <v>10562</v>
      </c>
      <c r="F1582" s="1">
        <v>13822166</v>
      </c>
      <c r="G1582" s="1"/>
      <c r="H1582" s="1"/>
      <c r="I1582" s="1"/>
      <c r="J1582" s="1" t="s">
        <v>10563</v>
      </c>
      <c r="K1582" s="1">
        <v>6377924</v>
      </c>
      <c r="L1582" s="1">
        <v>6371203</v>
      </c>
      <c r="M1582" s="1">
        <v>3176369747</v>
      </c>
      <c r="N1582" s="1" t="s">
        <v>10564</v>
      </c>
      <c r="O1582" s="1">
        <v>4</v>
      </c>
      <c r="P1582" s="1" t="s">
        <v>42</v>
      </c>
      <c r="Q1582" s="1" t="s">
        <v>43</v>
      </c>
      <c r="R1582" s="1" t="s">
        <v>7945</v>
      </c>
      <c r="S1582" s="1">
        <v>11</v>
      </c>
      <c r="T1582" s="1" t="s">
        <v>10565</v>
      </c>
      <c r="U1582" s="1" t="s">
        <v>89</v>
      </c>
      <c r="V1582" s="1" t="s">
        <v>30</v>
      </c>
      <c r="W1582" s="1" t="s">
        <v>68</v>
      </c>
      <c r="X1582" s="1" t="s">
        <v>69</v>
      </c>
      <c r="Y1582" s="1">
        <v>4719</v>
      </c>
      <c r="Z1582" s="1" t="s">
        <v>70</v>
      </c>
      <c r="AA1582" s="1">
        <v>1</v>
      </c>
      <c r="AB1582" s="1" t="s">
        <v>10566</v>
      </c>
      <c r="AC1582" s="1">
        <v>1</v>
      </c>
      <c r="AD1582" s="1" t="s">
        <v>51</v>
      </c>
      <c r="AE1582" s="1" t="s">
        <v>51</v>
      </c>
      <c r="AF1582" s="7">
        <v>626336590</v>
      </c>
      <c r="AG1582" s="7">
        <v>299667416</v>
      </c>
      <c r="AH1582" s="7">
        <v>326669174</v>
      </c>
      <c r="AI1582" s="7">
        <v>517600907</v>
      </c>
      <c r="AJ1582" s="7">
        <v>124641305</v>
      </c>
    </row>
    <row r="1583" spans="2:36" hidden="1" x14ac:dyDescent="0.25">
      <c r="B1583" s="1" t="s">
        <v>1797</v>
      </c>
      <c r="C1583" s="1">
        <v>72220</v>
      </c>
      <c r="D1583" s="3"/>
      <c r="E1583" s="1" t="s">
        <v>10567</v>
      </c>
      <c r="F1583" s="1" t="s">
        <v>10568</v>
      </c>
      <c r="G1583" s="1" t="s">
        <v>38</v>
      </c>
      <c r="H1583" s="1">
        <v>63514795</v>
      </c>
      <c r="I1583" s="1" t="s">
        <v>10569</v>
      </c>
      <c r="J1583" s="1" t="s">
        <v>10570</v>
      </c>
      <c r="K1583" s="1">
        <v>6450003</v>
      </c>
      <c r="L1583" s="1">
        <v>3102868100</v>
      </c>
      <c r="M1583" s="1"/>
      <c r="N1583" s="1" t="s">
        <v>10571</v>
      </c>
      <c r="O1583" s="1">
        <v>2</v>
      </c>
      <c r="P1583" s="1" t="s">
        <v>42</v>
      </c>
      <c r="Q1583" s="1" t="s">
        <v>43</v>
      </c>
      <c r="R1583" s="1" t="s">
        <v>276</v>
      </c>
      <c r="S1583" s="1">
        <v>13</v>
      </c>
      <c r="T1583" s="1" t="s">
        <v>10572</v>
      </c>
      <c r="U1583" s="1" t="s">
        <v>46</v>
      </c>
      <c r="V1583" s="1" t="s">
        <v>30</v>
      </c>
      <c r="W1583" s="1" t="s">
        <v>110</v>
      </c>
      <c r="X1583" s="1" t="s">
        <v>48</v>
      </c>
      <c r="Y1583" s="1">
        <v>7911</v>
      </c>
      <c r="Z1583" s="1" t="s">
        <v>1750</v>
      </c>
      <c r="AA1583" s="1">
        <v>1</v>
      </c>
      <c r="AB1583" s="1" t="s">
        <v>10567</v>
      </c>
      <c r="AC1583" s="1">
        <v>1</v>
      </c>
      <c r="AD1583" s="1" t="s">
        <v>51</v>
      </c>
      <c r="AE1583" s="1" t="s">
        <v>51</v>
      </c>
      <c r="AF1583" s="7">
        <v>626053615</v>
      </c>
      <c r="AG1583" s="7">
        <v>211763099</v>
      </c>
      <c r="AH1583" s="7">
        <v>414290516</v>
      </c>
      <c r="AI1583" s="7">
        <v>173985156</v>
      </c>
      <c r="AJ1583" s="7">
        <v>87906193</v>
      </c>
    </row>
    <row r="1584" spans="2:36" ht="25.5" hidden="1" x14ac:dyDescent="0.25">
      <c r="B1584" s="1" t="s">
        <v>1797</v>
      </c>
      <c r="C1584" s="1">
        <v>449510</v>
      </c>
      <c r="D1584" s="1"/>
      <c r="E1584" s="1" t="s">
        <v>10573</v>
      </c>
      <c r="F1584" s="1" t="s">
        <v>10574</v>
      </c>
      <c r="G1584" s="1" t="s">
        <v>38</v>
      </c>
      <c r="H1584" s="1">
        <v>1098654256</v>
      </c>
      <c r="I1584" s="1" t="s">
        <v>10575</v>
      </c>
      <c r="J1584" s="1" t="s">
        <v>10576</v>
      </c>
      <c r="K1584" s="1">
        <v>6803952</v>
      </c>
      <c r="L1584" s="1">
        <v>3183515856</v>
      </c>
      <c r="M1584" s="1"/>
      <c r="N1584" s="1" t="s">
        <v>10577</v>
      </c>
      <c r="O1584" s="1">
        <v>5</v>
      </c>
      <c r="P1584" s="1" t="s">
        <v>42</v>
      </c>
      <c r="Q1584" s="1" t="s">
        <v>43</v>
      </c>
      <c r="R1584" s="1" t="s">
        <v>65</v>
      </c>
      <c r="S1584" s="1">
        <v>15</v>
      </c>
      <c r="T1584" s="1" t="s">
        <v>10210</v>
      </c>
      <c r="U1584" s="1" t="s">
        <v>67</v>
      </c>
      <c r="V1584" s="1" t="s">
        <v>30</v>
      </c>
      <c r="W1584" s="1" t="s">
        <v>47</v>
      </c>
      <c r="X1584" s="1" t="s">
        <v>48</v>
      </c>
      <c r="Y1584" s="1">
        <v>1410</v>
      </c>
      <c r="Z1584" s="1" t="s">
        <v>594</v>
      </c>
      <c r="AA1584" s="1">
        <v>1</v>
      </c>
      <c r="AB1584" s="1" t="s">
        <v>10578</v>
      </c>
      <c r="AC1584" s="1">
        <v>1</v>
      </c>
      <c r="AD1584" s="1" t="s">
        <v>51</v>
      </c>
      <c r="AE1584" s="1" t="s">
        <v>51</v>
      </c>
      <c r="AF1584" s="7">
        <v>625715638</v>
      </c>
      <c r="AG1584" s="7">
        <v>559755438</v>
      </c>
      <c r="AH1584" s="7">
        <v>65960200</v>
      </c>
      <c r="AI1584" s="7">
        <v>633592277</v>
      </c>
      <c r="AJ1584" s="7">
        <v>45960200</v>
      </c>
    </row>
    <row r="1585" spans="2:36" ht="25.5" hidden="1" x14ac:dyDescent="0.25">
      <c r="B1585" s="1" t="s">
        <v>1797</v>
      </c>
      <c r="C1585" s="1">
        <v>177503</v>
      </c>
      <c r="D1585" s="3"/>
      <c r="E1585" s="1" t="s">
        <v>10579</v>
      </c>
      <c r="F1585" s="1" t="s">
        <v>10580</v>
      </c>
      <c r="G1585" s="1" t="s">
        <v>38</v>
      </c>
      <c r="H1585" s="1">
        <v>91103038</v>
      </c>
      <c r="I1585" s="1" t="s">
        <v>10581</v>
      </c>
      <c r="J1585" s="1" t="s">
        <v>10582</v>
      </c>
      <c r="K1585" s="1">
        <v>6879638</v>
      </c>
      <c r="L1585" s="1">
        <v>3168337736</v>
      </c>
      <c r="M1585" s="1">
        <v>3158867069</v>
      </c>
      <c r="N1585" s="1" t="s">
        <v>10583</v>
      </c>
      <c r="O1585" s="1">
        <v>15</v>
      </c>
      <c r="P1585" s="1" t="s">
        <v>42</v>
      </c>
      <c r="Q1585" s="1" t="s">
        <v>43</v>
      </c>
      <c r="R1585" s="1" t="s">
        <v>1758</v>
      </c>
      <c r="S1585" s="1">
        <v>6</v>
      </c>
      <c r="T1585" s="1" t="s">
        <v>10584</v>
      </c>
      <c r="U1585" s="1" t="s">
        <v>89</v>
      </c>
      <c r="V1585" s="1" t="s">
        <v>30</v>
      </c>
      <c r="W1585" s="1" t="s">
        <v>47</v>
      </c>
      <c r="X1585" s="1" t="s">
        <v>48</v>
      </c>
      <c r="Y1585" s="1">
        <v>3312</v>
      </c>
      <c r="Z1585" s="1" t="s">
        <v>1403</v>
      </c>
      <c r="AA1585" s="1">
        <v>1</v>
      </c>
      <c r="AB1585" s="1" t="s">
        <v>10585</v>
      </c>
      <c r="AC1585" s="1">
        <v>1</v>
      </c>
      <c r="AD1585" s="1" t="s">
        <v>51</v>
      </c>
      <c r="AE1585" s="1" t="s">
        <v>51</v>
      </c>
      <c r="AF1585" s="7">
        <v>624900000</v>
      </c>
      <c r="AG1585" s="7">
        <v>118385000</v>
      </c>
      <c r="AH1585" s="7">
        <v>506515000</v>
      </c>
      <c r="AI1585" s="7">
        <v>974445000</v>
      </c>
      <c r="AJ1585" s="7">
        <v>18591000</v>
      </c>
    </row>
    <row r="1586" spans="2:36" ht="25.5" hidden="1" x14ac:dyDescent="0.25">
      <c r="B1586" s="1" t="s">
        <v>1797</v>
      </c>
      <c r="C1586" s="1">
        <v>54853</v>
      </c>
      <c r="D1586" s="3"/>
      <c r="E1586" s="1" t="s">
        <v>10586</v>
      </c>
      <c r="F1586" s="1" t="s">
        <v>10587</v>
      </c>
      <c r="G1586" s="1" t="s">
        <v>38</v>
      </c>
      <c r="H1586" s="1">
        <v>63331972</v>
      </c>
      <c r="I1586" s="1" t="s">
        <v>10588</v>
      </c>
      <c r="J1586" s="1" t="s">
        <v>10589</v>
      </c>
      <c r="K1586" s="1">
        <v>6478592</v>
      </c>
      <c r="L1586" s="1">
        <v>6436756</v>
      </c>
      <c r="M1586" s="1">
        <v>3156491551</v>
      </c>
      <c r="N1586" s="1" t="s">
        <v>10590</v>
      </c>
      <c r="O1586" s="1">
        <v>2</v>
      </c>
      <c r="P1586" s="1" t="s">
        <v>42</v>
      </c>
      <c r="Q1586" s="1" t="s">
        <v>43</v>
      </c>
      <c r="R1586" s="1" t="s">
        <v>97</v>
      </c>
      <c r="S1586" s="1">
        <v>12</v>
      </c>
      <c r="T1586" s="1" t="s">
        <v>10532</v>
      </c>
      <c r="U1586" s="1" t="s">
        <v>46</v>
      </c>
      <c r="V1586" s="1" t="s">
        <v>30</v>
      </c>
      <c r="W1586" s="1" t="s">
        <v>110</v>
      </c>
      <c r="X1586" s="1" t="s">
        <v>48</v>
      </c>
      <c r="Y1586" s="1">
        <v>7112</v>
      </c>
      <c r="Z1586" s="1" t="s">
        <v>425</v>
      </c>
      <c r="AA1586" s="1">
        <v>1</v>
      </c>
      <c r="AB1586" s="1" t="s">
        <v>10591</v>
      </c>
      <c r="AC1586" s="1">
        <v>1</v>
      </c>
      <c r="AD1586" s="1" t="s">
        <v>51</v>
      </c>
      <c r="AE1586" s="1" t="s">
        <v>51</v>
      </c>
      <c r="AF1586" s="7">
        <v>624736240</v>
      </c>
      <c r="AG1586" s="7">
        <v>157178805</v>
      </c>
      <c r="AH1586" s="7">
        <v>467557435</v>
      </c>
      <c r="AI1586" s="7">
        <v>60000000</v>
      </c>
      <c r="AJ1586" s="7">
        <v>4341889</v>
      </c>
    </row>
    <row r="1587" spans="2:36" hidden="1" x14ac:dyDescent="0.25">
      <c r="B1587" s="1" t="s">
        <v>1797</v>
      </c>
      <c r="C1587" s="1">
        <v>98946</v>
      </c>
      <c r="D1587" s="3"/>
      <c r="E1587" s="1" t="s">
        <v>10592</v>
      </c>
      <c r="F1587" s="1" t="s">
        <v>10593</v>
      </c>
      <c r="G1587" s="1" t="s">
        <v>38</v>
      </c>
      <c r="H1587" s="1">
        <v>13923417</v>
      </c>
      <c r="I1587" s="1" t="s">
        <v>10594</v>
      </c>
      <c r="J1587" s="1" t="s">
        <v>10595</v>
      </c>
      <c r="K1587" s="1">
        <v>6433008</v>
      </c>
      <c r="L1587" s="1"/>
      <c r="M1587" s="1"/>
      <c r="N1587" s="1" t="s">
        <v>10596</v>
      </c>
      <c r="O1587" s="1">
        <v>10</v>
      </c>
      <c r="P1587" s="1" t="s">
        <v>42</v>
      </c>
      <c r="Q1587" s="1" t="s">
        <v>43</v>
      </c>
      <c r="R1587" s="1" t="s">
        <v>97</v>
      </c>
      <c r="S1587" s="1">
        <v>12</v>
      </c>
      <c r="T1587" s="1" t="s">
        <v>10597</v>
      </c>
      <c r="U1587" s="1" t="s">
        <v>1902</v>
      </c>
      <c r="V1587" s="1" t="s">
        <v>30</v>
      </c>
      <c r="W1587" s="1" t="s">
        <v>47</v>
      </c>
      <c r="X1587" s="1" t="s">
        <v>48</v>
      </c>
      <c r="Y1587" s="1">
        <v>8622</v>
      </c>
      <c r="Z1587" s="1" t="s">
        <v>5991</v>
      </c>
      <c r="AA1587" s="1">
        <v>1</v>
      </c>
      <c r="AB1587" s="1" t="s">
        <v>10598</v>
      </c>
      <c r="AC1587" s="1">
        <v>1</v>
      </c>
      <c r="AD1587" s="1" t="s">
        <v>51</v>
      </c>
      <c r="AE1587" s="1" t="s">
        <v>51</v>
      </c>
      <c r="AF1587" s="7">
        <v>624449008</v>
      </c>
      <c r="AG1587" s="7">
        <v>240121989</v>
      </c>
      <c r="AH1587" s="7">
        <v>384327019</v>
      </c>
      <c r="AI1587" s="7">
        <v>944569650</v>
      </c>
      <c r="AJ1587" s="7">
        <v>-90838130</v>
      </c>
    </row>
    <row r="1588" spans="2:36" ht="25.5" hidden="1" x14ac:dyDescent="0.25">
      <c r="B1588" s="1" t="s">
        <v>1797</v>
      </c>
      <c r="C1588" s="1">
        <v>83802</v>
      </c>
      <c r="D1588" s="3"/>
      <c r="E1588" s="1" t="s">
        <v>10599</v>
      </c>
      <c r="F1588" s="1" t="s">
        <v>10600</v>
      </c>
      <c r="G1588" s="1" t="s">
        <v>38</v>
      </c>
      <c r="H1588" s="1">
        <v>98640802</v>
      </c>
      <c r="I1588" s="1" t="s">
        <v>10601</v>
      </c>
      <c r="J1588" s="1" t="s">
        <v>10602</v>
      </c>
      <c r="K1588" s="1">
        <v>6708072</v>
      </c>
      <c r="L1588" s="1">
        <v>6708072</v>
      </c>
      <c r="M1588" s="1">
        <v>3106969866</v>
      </c>
      <c r="N1588" s="1" t="s">
        <v>10603</v>
      </c>
      <c r="O1588" s="1">
        <v>21</v>
      </c>
      <c r="P1588" s="1" t="s">
        <v>42</v>
      </c>
      <c r="Q1588" s="1" t="s">
        <v>43</v>
      </c>
      <c r="R1588" s="1" t="s">
        <v>65</v>
      </c>
      <c r="S1588" s="1">
        <v>15</v>
      </c>
      <c r="T1588" s="1" t="s">
        <v>10604</v>
      </c>
      <c r="U1588" s="1" t="s">
        <v>332</v>
      </c>
      <c r="V1588" s="1" t="s">
        <v>30</v>
      </c>
      <c r="W1588" s="1" t="s">
        <v>47</v>
      </c>
      <c r="X1588" s="1" t="s">
        <v>48</v>
      </c>
      <c r="Y1588" s="1">
        <v>4690</v>
      </c>
      <c r="Z1588" s="1" t="s">
        <v>749</v>
      </c>
      <c r="AA1588" s="1">
        <v>2</v>
      </c>
      <c r="AB1588" s="1" t="s">
        <v>10605</v>
      </c>
      <c r="AC1588" s="1">
        <v>2</v>
      </c>
      <c r="AD1588" s="1" t="s">
        <v>51</v>
      </c>
      <c r="AE1588" s="1" t="s">
        <v>51</v>
      </c>
      <c r="AF1588" s="7">
        <v>624294000</v>
      </c>
      <c r="AG1588" s="7">
        <v>136551000</v>
      </c>
      <c r="AH1588" s="7">
        <v>487743000</v>
      </c>
      <c r="AI1588" s="7">
        <v>407223000</v>
      </c>
      <c r="AJ1588" s="7">
        <v>5228639</v>
      </c>
    </row>
    <row r="1589" spans="2:36" ht="25.5" hidden="1" x14ac:dyDescent="0.25">
      <c r="B1589" s="1" t="s">
        <v>1797</v>
      </c>
      <c r="C1589" s="1">
        <v>361476</v>
      </c>
      <c r="D1589" s="1" t="s">
        <v>10606</v>
      </c>
      <c r="E1589" s="1" t="s">
        <v>10607</v>
      </c>
      <c r="F1589" s="1" t="s">
        <v>10608</v>
      </c>
      <c r="G1589" s="1" t="s">
        <v>38</v>
      </c>
      <c r="H1589" s="1">
        <v>91539442</v>
      </c>
      <c r="I1589" s="1" t="s">
        <v>10609</v>
      </c>
      <c r="J1589" s="1" t="s">
        <v>10610</v>
      </c>
      <c r="K1589" s="1">
        <v>3167719243</v>
      </c>
      <c r="L1589" s="1">
        <v>6852256</v>
      </c>
      <c r="M1589" s="1"/>
      <c r="N1589" s="1" t="s">
        <v>10611</v>
      </c>
      <c r="O1589" s="1">
        <v>5</v>
      </c>
      <c r="P1589" s="1" t="s">
        <v>42</v>
      </c>
      <c r="Q1589" s="1" t="s">
        <v>43</v>
      </c>
      <c r="R1589" s="1" t="s">
        <v>545</v>
      </c>
      <c r="S1589" s="1">
        <v>3</v>
      </c>
      <c r="T1589" s="1" t="s">
        <v>10612</v>
      </c>
      <c r="U1589" s="1" t="s">
        <v>1849</v>
      </c>
      <c r="V1589" s="1" t="s">
        <v>30</v>
      </c>
      <c r="W1589" s="1" t="s">
        <v>47</v>
      </c>
      <c r="X1589" s="1" t="s">
        <v>48</v>
      </c>
      <c r="Y1589" s="1">
        <v>3314</v>
      </c>
      <c r="Z1589" s="1" t="s">
        <v>1796</v>
      </c>
      <c r="AA1589" s="1">
        <v>1</v>
      </c>
      <c r="AB1589" s="1" t="s">
        <v>10613</v>
      </c>
      <c r="AC1589" s="1">
        <v>1</v>
      </c>
      <c r="AD1589" s="1" t="s">
        <v>51</v>
      </c>
      <c r="AE1589" s="1" t="s">
        <v>51</v>
      </c>
      <c r="AF1589" s="7">
        <v>623053503</v>
      </c>
      <c r="AG1589" s="7">
        <v>101911493</v>
      </c>
      <c r="AH1589" s="7">
        <v>521142010</v>
      </c>
      <c r="AI1589" s="7">
        <v>547390087</v>
      </c>
      <c r="AJ1589" s="7">
        <v>92935146</v>
      </c>
    </row>
    <row r="1590" spans="2:36" hidden="1" x14ac:dyDescent="0.25">
      <c r="B1590" s="1" t="s">
        <v>1797</v>
      </c>
      <c r="C1590" s="1">
        <v>286543</v>
      </c>
      <c r="D1590" s="1"/>
      <c r="E1590" s="1" t="s">
        <v>10614</v>
      </c>
      <c r="F1590" s="1" t="s">
        <v>10615</v>
      </c>
      <c r="G1590" s="1" t="s">
        <v>38</v>
      </c>
      <c r="H1590" s="1">
        <v>91234049</v>
      </c>
      <c r="I1590" s="1" t="s">
        <v>10616</v>
      </c>
      <c r="J1590" s="1" t="s">
        <v>10617</v>
      </c>
      <c r="K1590" s="1">
        <v>6977986</v>
      </c>
      <c r="L1590" s="1">
        <v>3174319896</v>
      </c>
      <c r="M1590" s="1"/>
      <c r="N1590" s="1" t="s">
        <v>10618</v>
      </c>
      <c r="O1590" s="1">
        <v>18</v>
      </c>
      <c r="P1590" s="1" t="s">
        <v>42</v>
      </c>
      <c r="Q1590" s="1" t="s">
        <v>43</v>
      </c>
      <c r="R1590" s="1" t="s">
        <v>249</v>
      </c>
      <c r="S1590" s="1">
        <v>3</v>
      </c>
      <c r="T1590" s="1" t="s">
        <v>10619</v>
      </c>
      <c r="U1590" s="1" t="s">
        <v>89</v>
      </c>
      <c r="V1590" s="1" t="s">
        <v>30</v>
      </c>
      <c r="W1590" s="1" t="s">
        <v>47</v>
      </c>
      <c r="X1590" s="1" t="s">
        <v>48</v>
      </c>
      <c r="Y1590" s="1">
        <v>2599</v>
      </c>
      <c r="Z1590" s="1" t="s">
        <v>90</v>
      </c>
      <c r="AA1590" s="1">
        <v>1</v>
      </c>
      <c r="AB1590" s="1" t="s">
        <v>10620</v>
      </c>
      <c r="AC1590" s="1">
        <v>1</v>
      </c>
      <c r="AD1590" s="1" t="s">
        <v>51</v>
      </c>
      <c r="AE1590" s="1" t="s">
        <v>51</v>
      </c>
      <c r="AF1590" s="7">
        <v>622191000</v>
      </c>
      <c r="AG1590" s="7">
        <v>473106000</v>
      </c>
      <c r="AH1590" s="7">
        <v>149085000</v>
      </c>
      <c r="AI1590" s="7">
        <v>1896344000</v>
      </c>
      <c r="AJ1590" s="7">
        <v>-141329000</v>
      </c>
    </row>
    <row r="1591" spans="2:36" hidden="1" x14ac:dyDescent="0.25">
      <c r="B1591" s="1" t="s">
        <v>1797</v>
      </c>
      <c r="C1591" s="1">
        <v>297994</v>
      </c>
      <c r="D1591" s="1" t="s">
        <v>10621</v>
      </c>
      <c r="E1591" s="1" t="s">
        <v>10622</v>
      </c>
      <c r="F1591" s="1" t="s">
        <v>10623</v>
      </c>
      <c r="G1591" s="1" t="s">
        <v>38</v>
      </c>
      <c r="H1591" s="1">
        <v>1102723060</v>
      </c>
      <c r="I1591" s="1" t="s">
        <v>10624</v>
      </c>
      <c r="J1591" s="1" t="s">
        <v>10625</v>
      </c>
      <c r="K1591" s="1">
        <v>6350000</v>
      </c>
      <c r="L1591" s="1">
        <v>3178815977</v>
      </c>
      <c r="M1591" s="1"/>
      <c r="N1591" s="1" t="s">
        <v>10626</v>
      </c>
      <c r="O1591" s="1">
        <v>1</v>
      </c>
      <c r="P1591" s="1" t="s">
        <v>42</v>
      </c>
      <c r="Q1591" s="1" t="s">
        <v>43</v>
      </c>
      <c r="R1591" s="1" t="s">
        <v>658</v>
      </c>
      <c r="S1591" s="1">
        <v>13</v>
      </c>
      <c r="T1591" s="1" t="s">
        <v>3805</v>
      </c>
      <c r="U1591" s="1" t="s">
        <v>6225</v>
      </c>
      <c r="V1591" s="1" t="s">
        <v>30</v>
      </c>
      <c r="W1591" s="1" t="s">
        <v>47</v>
      </c>
      <c r="X1591" s="1" t="s">
        <v>48</v>
      </c>
      <c r="Y1591" s="1">
        <v>4290</v>
      </c>
      <c r="Z1591" s="1" t="s">
        <v>169</v>
      </c>
      <c r="AA1591" s="1">
        <v>1</v>
      </c>
      <c r="AB1591" s="1" t="s">
        <v>10627</v>
      </c>
      <c r="AC1591" s="1">
        <v>1</v>
      </c>
      <c r="AD1591" s="1" t="s">
        <v>51</v>
      </c>
      <c r="AE1591" s="1" t="s">
        <v>51</v>
      </c>
      <c r="AF1591" s="7">
        <v>621798934</v>
      </c>
      <c r="AG1591" s="7">
        <v>15058750</v>
      </c>
      <c r="AH1591" s="7">
        <v>606740184</v>
      </c>
      <c r="AI1591" s="7">
        <v>199810962</v>
      </c>
      <c r="AJ1591" s="7">
        <v>75026137</v>
      </c>
    </row>
    <row r="1592" spans="2:36" hidden="1" x14ac:dyDescent="0.25">
      <c r="B1592" s="1" t="s">
        <v>1797</v>
      </c>
      <c r="C1592" s="1">
        <v>97176</v>
      </c>
      <c r="D1592" s="3"/>
      <c r="E1592" s="1" t="s">
        <v>10628</v>
      </c>
      <c r="F1592" s="1" t="s">
        <v>10629</v>
      </c>
      <c r="G1592" s="1" t="s">
        <v>38</v>
      </c>
      <c r="H1592" s="1">
        <v>41485078</v>
      </c>
      <c r="I1592" s="1" t="s">
        <v>10630</v>
      </c>
      <c r="J1592" s="1" t="s">
        <v>10631</v>
      </c>
      <c r="K1592" s="1">
        <v>6943143</v>
      </c>
      <c r="L1592" s="1">
        <v>6943143</v>
      </c>
      <c r="M1592" s="1">
        <v>3133338044</v>
      </c>
      <c r="N1592" s="1" t="s">
        <v>10632</v>
      </c>
      <c r="O1592" s="1">
        <v>5</v>
      </c>
      <c r="P1592" s="1" t="s">
        <v>42</v>
      </c>
      <c r="Q1592" s="1" t="s">
        <v>43</v>
      </c>
      <c r="R1592" s="1" t="s">
        <v>696</v>
      </c>
      <c r="S1592" s="1">
        <v>10</v>
      </c>
      <c r="T1592" s="1" t="s">
        <v>10633</v>
      </c>
      <c r="U1592" s="1" t="s">
        <v>67</v>
      </c>
      <c r="V1592" s="1" t="s">
        <v>30</v>
      </c>
      <c r="W1592" s="1" t="s">
        <v>110</v>
      </c>
      <c r="X1592" s="1" t="s">
        <v>48</v>
      </c>
      <c r="Y1592" s="1">
        <v>7020</v>
      </c>
      <c r="Z1592" s="1" t="s">
        <v>186</v>
      </c>
      <c r="AA1592" s="1">
        <v>1</v>
      </c>
      <c r="AB1592" s="1" t="s">
        <v>10634</v>
      </c>
      <c r="AC1592" s="1">
        <v>1</v>
      </c>
      <c r="AD1592" s="1" t="s">
        <v>51</v>
      </c>
      <c r="AE1592" s="1" t="s">
        <v>51</v>
      </c>
      <c r="AF1592" s="7">
        <v>621675295</v>
      </c>
      <c r="AG1592" s="7">
        <v>16614957</v>
      </c>
      <c r="AH1592" s="7">
        <v>605060338</v>
      </c>
      <c r="AI1592" s="7">
        <v>44721500</v>
      </c>
      <c r="AJ1592" s="7">
        <v>15606538</v>
      </c>
    </row>
    <row r="1593" spans="2:36" hidden="1" x14ac:dyDescent="0.25">
      <c r="B1593" s="1" t="s">
        <v>1797</v>
      </c>
      <c r="C1593" s="1">
        <v>464424</v>
      </c>
      <c r="D1593" s="1"/>
      <c r="E1593" s="1" t="s">
        <v>10635</v>
      </c>
      <c r="F1593" s="1" t="s">
        <v>10636</v>
      </c>
      <c r="G1593" s="1" t="s">
        <v>38</v>
      </c>
      <c r="H1593" s="1">
        <v>79600689</v>
      </c>
      <c r="I1593" s="1" t="s">
        <v>10637</v>
      </c>
      <c r="J1593" s="1" t="s">
        <v>10638</v>
      </c>
      <c r="K1593" s="1">
        <v>3122983222</v>
      </c>
      <c r="L1593" s="1"/>
      <c r="M1593" s="1"/>
      <c r="N1593" s="1" t="s">
        <v>10639</v>
      </c>
      <c r="O1593" s="1">
        <v>2</v>
      </c>
      <c r="P1593" s="1" t="s">
        <v>42</v>
      </c>
      <c r="Q1593" s="1" t="s">
        <v>43</v>
      </c>
      <c r="R1593" s="1"/>
      <c r="S1593" s="1"/>
      <c r="T1593" s="1" t="s">
        <v>10640</v>
      </c>
      <c r="U1593" s="1" t="s">
        <v>89</v>
      </c>
      <c r="V1593" s="1" t="s">
        <v>30</v>
      </c>
      <c r="W1593" s="1" t="s">
        <v>47</v>
      </c>
      <c r="X1593" s="1" t="s">
        <v>48</v>
      </c>
      <c r="Y1593" s="1">
        <v>8621</v>
      </c>
      <c r="Z1593" s="1" t="s">
        <v>597</v>
      </c>
      <c r="AA1593" s="1">
        <v>1</v>
      </c>
      <c r="AB1593" s="1" t="s">
        <v>10641</v>
      </c>
      <c r="AC1593" s="1">
        <v>1</v>
      </c>
      <c r="AD1593" s="1" t="s">
        <v>51</v>
      </c>
      <c r="AE1593" s="1" t="s">
        <v>51</v>
      </c>
      <c r="AF1593" s="7">
        <v>621115548</v>
      </c>
      <c r="AG1593" s="7">
        <v>487104225</v>
      </c>
      <c r="AH1593" s="7">
        <v>134011323</v>
      </c>
      <c r="AI1593" s="7">
        <v>135362292</v>
      </c>
      <c r="AJ1593" s="7">
        <v>95337292</v>
      </c>
    </row>
    <row r="1594" spans="2:36" hidden="1" x14ac:dyDescent="0.25">
      <c r="B1594" s="1" t="s">
        <v>1797</v>
      </c>
      <c r="C1594" s="1">
        <v>274104</v>
      </c>
      <c r="D1594" s="1"/>
      <c r="E1594" s="1" t="s">
        <v>10642</v>
      </c>
      <c r="F1594" s="1" t="s">
        <v>10643</v>
      </c>
      <c r="G1594" s="1" t="s">
        <v>38</v>
      </c>
      <c r="H1594" s="1">
        <v>91270832</v>
      </c>
      <c r="I1594" s="1" t="s">
        <v>10644</v>
      </c>
      <c r="J1594" s="1" t="s">
        <v>10645</v>
      </c>
      <c r="K1594" s="1">
        <v>6718741</v>
      </c>
      <c r="L1594" s="1">
        <v>3108081692</v>
      </c>
      <c r="M1594" s="1"/>
      <c r="N1594" s="1" t="s">
        <v>10646</v>
      </c>
      <c r="O1594" s="1">
        <v>8</v>
      </c>
      <c r="P1594" s="1" t="s">
        <v>42</v>
      </c>
      <c r="Q1594" s="1" t="s">
        <v>43</v>
      </c>
      <c r="R1594" s="1" t="s">
        <v>991</v>
      </c>
      <c r="S1594" s="1">
        <v>4</v>
      </c>
      <c r="T1594" s="1" t="s">
        <v>1892</v>
      </c>
      <c r="U1594" s="1" t="s">
        <v>5226</v>
      </c>
      <c r="V1594" s="1" t="s">
        <v>30</v>
      </c>
      <c r="W1594" s="1" t="s">
        <v>47</v>
      </c>
      <c r="X1594" s="1" t="s">
        <v>48</v>
      </c>
      <c r="Y1594" s="1">
        <v>2511</v>
      </c>
      <c r="Z1594" s="1" t="s">
        <v>1816</v>
      </c>
      <c r="AA1594" s="1">
        <v>1</v>
      </c>
      <c r="AB1594" s="1" t="s">
        <v>10647</v>
      </c>
      <c r="AC1594" s="1">
        <v>1</v>
      </c>
      <c r="AD1594" s="1" t="s">
        <v>51</v>
      </c>
      <c r="AE1594" s="1" t="s">
        <v>51</v>
      </c>
      <c r="AF1594" s="7">
        <v>620847000</v>
      </c>
      <c r="AG1594" s="7">
        <v>87393000</v>
      </c>
      <c r="AH1594" s="7">
        <v>533454000</v>
      </c>
      <c r="AI1594" s="7">
        <v>506371000</v>
      </c>
      <c r="AJ1594" s="7">
        <v>36434000</v>
      </c>
    </row>
    <row r="1595" spans="2:36" hidden="1" x14ac:dyDescent="0.25">
      <c r="B1595" s="1" t="s">
        <v>1797</v>
      </c>
      <c r="C1595" s="1">
        <v>285460</v>
      </c>
      <c r="D1595" s="1"/>
      <c r="E1595" s="1" t="s">
        <v>10648</v>
      </c>
      <c r="F1595" s="1">
        <v>91229550</v>
      </c>
      <c r="G1595" s="1"/>
      <c r="H1595" s="1"/>
      <c r="I1595" s="1"/>
      <c r="J1595" s="1" t="s">
        <v>10649</v>
      </c>
      <c r="K1595" s="1">
        <v>6410703</v>
      </c>
      <c r="L1595" s="1">
        <v>3175113953</v>
      </c>
      <c r="M1595" s="1"/>
      <c r="N1595" s="1" t="s">
        <v>10650</v>
      </c>
      <c r="O1595" s="1">
        <v>1</v>
      </c>
      <c r="P1595" s="1" t="s">
        <v>42</v>
      </c>
      <c r="Q1595" s="1" t="s">
        <v>43</v>
      </c>
      <c r="R1595" s="1" t="s">
        <v>1235</v>
      </c>
      <c r="S1595" s="1">
        <v>6</v>
      </c>
      <c r="T1595" s="1" t="s">
        <v>10651</v>
      </c>
      <c r="U1595" s="1" t="s">
        <v>921</v>
      </c>
      <c r="V1595" s="1" t="s">
        <v>30</v>
      </c>
      <c r="W1595" s="1" t="s">
        <v>68</v>
      </c>
      <c r="X1595" s="1" t="s">
        <v>69</v>
      </c>
      <c r="Y1595" s="1">
        <v>4662</v>
      </c>
      <c r="Z1595" s="1" t="s">
        <v>701</v>
      </c>
      <c r="AA1595" s="1">
        <v>1</v>
      </c>
      <c r="AB1595" s="1" t="s">
        <v>10652</v>
      </c>
      <c r="AC1595" s="1">
        <v>1</v>
      </c>
      <c r="AD1595" s="1" t="s">
        <v>51</v>
      </c>
      <c r="AE1595" s="1" t="s">
        <v>51</v>
      </c>
      <c r="AF1595" s="7">
        <v>620000000</v>
      </c>
      <c r="AG1595" s="7">
        <v>0</v>
      </c>
      <c r="AH1595" s="7">
        <v>620000000</v>
      </c>
      <c r="AI1595" s="7">
        <v>350000000</v>
      </c>
      <c r="AJ1595" s="7">
        <v>0</v>
      </c>
    </row>
    <row r="1596" spans="2:36" ht="25.5" hidden="1" x14ac:dyDescent="0.25">
      <c r="B1596" s="1" t="s">
        <v>1797</v>
      </c>
      <c r="C1596" s="1">
        <v>255036</v>
      </c>
      <c r="D1596" s="1" t="s">
        <v>10653</v>
      </c>
      <c r="E1596" s="1" t="s">
        <v>10654</v>
      </c>
      <c r="F1596" s="1" t="s">
        <v>10655</v>
      </c>
      <c r="G1596" s="1" t="s">
        <v>38</v>
      </c>
      <c r="H1596" s="1">
        <v>63540538</v>
      </c>
      <c r="I1596" s="1" t="s">
        <v>10656</v>
      </c>
      <c r="J1596" s="1" t="s">
        <v>10657</v>
      </c>
      <c r="K1596" s="1">
        <v>6946479</v>
      </c>
      <c r="L1596" s="1">
        <v>3102842412</v>
      </c>
      <c r="M1596" s="1"/>
      <c r="N1596" s="1" t="s">
        <v>10658</v>
      </c>
      <c r="O1596" s="1">
        <v>2</v>
      </c>
      <c r="P1596" s="1" t="s">
        <v>42</v>
      </c>
      <c r="Q1596" s="1" t="s">
        <v>43</v>
      </c>
      <c r="R1596" s="1" t="s">
        <v>871</v>
      </c>
      <c r="S1596" s="1">
        <v>10</v>
      </c>
      <c r="T1596" s="1" t="s">
        <v>10659</v>
      </c>
      <c r="U1596" s="1" t="s">
        <v>921</v>
      </c>
      <c r="V1596" s="1" t="s">
        <v>30</v>
      </c>
      <c r="W1596" s="1" t="s">
        <v>47</v>
      </c>
      <c r="X1596" s="1" t="s">
        <v>48</v>
      </c>
      <c r="Y1596" s="1">
        <v>6499</v>
      </c>
      <c r="Z1596" s="1" t="s">
        <v>622</v>
      </c>
      <c r="AA1596" s="1">
        <v>1</v>
      </c>
      <c r="AB1596" s="1" t="s">
        <v>10660</v>
      </c>
      <c r="AC1596" s="1">
        <v>1</v>
      </c>
      <c r="AD1596" s="1" t="s">
        <v>51</v>
      </c>
      <c r="AE1596" s="1" t="s">
        <v>51</v>
      </c>
      <c r="AF1596" s="7">
        <v>619892695</v>
      </c>
      <c r="AG1596" s="7">
        <v>619892695</v>
      </c>
      <c r="AH1596" s="7">
        <v>0</v>
      </c>
      <c r="AI1596" s="7">
        <v>112401000</v>
      </c>
      <c r="AJ1596" s="7">
        <v>17027000</v>
      </c>
    </row>
    <row r="1597" spans="2:36" ht="25.5" hidden="1" x14ac:dyDescent="0.25">
      <c r="B1597" s="1" t="s">
        <v>1797</v>
      </c>
      <c r="C1597" s="1">
        <v>439278</v>
      </c>
      <c r="D1597" s="1"/>
      <c r="E1597" s="1" t="s">
        <v>10661</v>
      </c>
      <c r="F1597" s="1" t="s">
        <v>10662</v>
      </c>
      <c r="G1597" s="1" t="s">
        <v>38</v>
      </c>
      <c r="H1597" s="1">
        <v>85167507</v>
      </c>
      <c r="I1597" s="1" t="s">
        <v>10663</v>
      </c>
      <c r="J1597" s="1" t="s">
        <v>10664</v>
      </c>
      <c r="K1597" s="1">
        <v>3003381117</v>
      </c>
      <c r="L1597" s="1">
        <v>6479095</v>
      </c>
      <c r="M1597" s="1"/>
      <c r="N1597" s="1" t="s">
        <v>10665</v>
      </c>
      <c r="O1597" s="1">
        <v>0</v>
      </c>
      <c r="P1597" s="1" t="s">
        <v>42</v>
      </c>
      <c r="Q1597" s="1" t="s">
        <v>43</v>
      </c>
      <c r="R1597" s="1" t="s">
        <v>97</v>
      </c>
      <c r="S1597" s="1">
        <v>12</v>
      </c>
      <c r="T1597" s="1" t="s">
        <v>10666</v>
      </c>
      <c r="U1597" s="1" t="s">
        <v>46</v>
      </c>
      <c r="V1597" s="1" t="s">
        <v>30</v>
      </c>
      <c r="W1597" s="1" t="s">
        <v>47</v>
      </c>
      <c r="X1597" s="1" t="s">
        <v>48</v>
      </c>
      <c r="Y1597" s="1">
        <v>7112</v>
      </c>
      <c r="Z1597" s="1" t="s">
        <v>425</v>
      </c>
      <c r="AA1597" s="1">
        <v>1</v>
      </c>
      <c r="AB1597" s="1" t="s">
        <v>10667</v>
      </c>
      <c r="AC1597" s="1">
        <v>1</v>
      </c>
      <c r="AD1597" s="1" t="s">
        <v>51</v>
      </c>
      <c r="AE1597" s="1" t="s">
        <v>51</v>
      </c>
      <c r="AF1597" s="7">
        <v>619397885</v>
      </c>
      <c r="AG1597" s="7">
        <v>589390021</v>
      </c>
      <c r="AH1597" s="7">
        <v>30007864</v>
      </c>
      <c r="AI1597" s="7">
        <v>11866278</v>
      </c>
      <c r="AJ1597" s="7">
        <v>4651879</v>
      </c>
    </row>
    <row r="1598" spans="2:36" ht="25.5" hidden="1" x14ac:dyDescent="0.25">
      <c r="B1598" s="1" t="s">
        <v>1797</v>
      </c>
      <c r="C1598" s="1">
        <v>21549</v>
      </c>
      <c r="D1598" s="3"/>
      <c r="E1598" s="1" t="s">
        <v>10668</v>
      </c>
      <c r="F1598" s="1" t="s">
        <v>10669</v>
      </c>
      <c r="G1598" s="1" t="s">
        <v>38</v>
      </c>
      <c r="H1598" s="1">
        <v>13905239</v>
      </c>
      <c r="I1598" s="1" t="s">
        <v>10670</v>
      </c>
      <c r="J1598" s="1" t="s">
        <v>10671</v>
      </c>
      <c r="K1598" s="1">
        <v>6432050</v>
      </c>
      <c r="L1598" s="1"/>
      <c r="M1598" s="1"/>
      <c r="N1598" s="1" t="s">
        <v>10672</v>
      </c>
      <c r="O1598" s="1">
        <v>0</v>
      </c>
      <c r="P1598" s="1" t="s">
        <v>42</v>
      </c>
      <c r="Q1598" s="1" t="s">
        <v>43</v>
      </c>
      <c r="R1598" s="1" t="s">
        <v>202</v>
      </c>
      <c r="S1598" s="1">
        <v>12</v>
      </c>
      <c r="T1598" s="1" t="s">
        <v>382</v>
      </c>
      <c r="U1598" s="1" t="s">
        <v>6631</v>
      </c>
      <c r="V1598" s="1" t="s">
        <v>30</v>
      </c>
      <c r="W1598" s="1" t="s">
        <v>110</v>
      </c>
      <c r="X1598" s="1" t="s">
        <v>48</v>
      </c>
      <c r="Y1598" s="1">
        <v>111</v>
      </c>
      <c r="Z1598" s="1" t="s">
        <v>10673</v>
      </c>
      <c r="AA1598" s="1">
        <v>1</v>
      </c>
      <c r="AB1598" s="1" t="s">
        <v>10674</v>
      </c>
      <c r="AC1598" s="1">
        <v>1</v>
      </c>
      <c r="AD1598" s="1" t="s">
        <v>51</v>
      </c>
      <c r="AE1598" s="1" t="s">
        <v>51</v>
      </c>
      <c r="AF1598" s="7">
        <v>618481040</v>
      </c>
      <c r="AG1598" s="7">
        <v>105176000</v>
      </c>
      <c r="AH1598" s="7">
        <v>513305040</v>
      </c>
      <c r="AI1598" s="7">
        <v>0</v>
      </c>
      <c r="AJ1598" s="7">
        <v>7009000</v>
      </c>
    </row>
    <row r="1599" spans="2:36" ht="25.5" hidden="1" x14ac:dyDescent="0.25">
      <c r="B1599" s="1" t="s">
        <v>1797</v>
      </c>
      <c r="C1599" s="1">
        <v>291807</v>
      </c>
      <c r="D1599" s="1" t="s">
        <v>10675</v>
      </c>
      <c r="E1599" s="1" t="s">
        <v>10676</v>
      </c>
      <c r="F1599" s="1" t="s">
        <v>10677</v>
      </c>
      <c r="G1599" s="1" t="s">
        <v>38</v>
      </c>
      <c r="H1599" s="1">
        <v>91284438</v>
      </c>
      <c r="I1599" s="1" t="s">
        <v>6764</v>
      </c>
      <c r="J1599" s="1" t="s">
        <v>6765</v>
      </c>
      <c r="K1599" s="1">
        <v>3123897765</v>
      </c>
      <c r="L1599" s="1">
        <v>6047053</v>
      </c>
      <c r="M1599" s="1"/>
      <c r="N1599" s="1" t="s">
        <v>6766</v>
      </c>
      <c r="O1599" s="1">
        <v>0</v>
      </c>
      <c r="P1599" s="1" t="s">
        <v>42</v>
      </c>
      <c r="Q1599" s="1" t="s">
        <v>43</v>
      </c>
      <c r="R1599" s="1"/>
      <c r="S1599" s="1"/>
      <c r="T1599" s="1" t="s">
        <v>10678</v>
      </c>
      <c r="U1599" s="1" t="s">
        <v>89</v>
      </c>
      <c r="V1599" s="1" t="s">
        <v>30</v>
      </c>
      <c r="W1599" s="1" t="s">
        <v>47</v>
      </c>
      <c r="X1599" s="1" t="s">
        <v>48</v>
      </c>
      <c r="Y1599" s="1">
        <v>4923</v>
      </c>
      <c r="Z1599" s="1" t="s">
        <v>582</v>
      </c>
      <c r="AA1599" s="1">
        <v>0</v>
      </c>
      <c r="AB1599" s="1"/>
      <c r="AC1599" s="1">
        <v>0</v>
      </c>
      <c r="AD1599" s="1" t="s">
        <v>51</v>
      </c>
      <c r="AE1599" s="1" t="s">
        <v>51</v>
      </c>
      <c r="AF1599" s="7">
        <v>618000000</v>
      </c>
      <c r="AG1599" s="7">
        <v>0</v>
      </c>
      <c r="AH1599" s="7">
        <v>618000000</v>
      </c>
      <c r="AI1599" s="7">
        <v>0</v>
      </c>
      <c r="AJ1599" s="7">
        <v>0</v>
      </c>
    </row>
    <row r="1600" spans="2:36" ht="25.5" hidden="1" x14ac:dyDescent="0.25">
      <c r="B1600" s="1" t="s">
        <v>1797</v>
      </c>
      <c r="C1600" s="1">
        <v>63889</v>
      </c>
      <c r="D1600" s="3"/>
      <c r="E1600" s="1" t="s">
        <v>10679</v>
      </c>
      <c r="F1600" s="1">
        <v>28404066</v>
      </c>
      <c r="G1600" s="1"/>
      <c r="H1600" s="1"/>
      <c r="I1600" s="1"/>
      <c r="J1600" s="1" t="s">
        <v>10680</v>
      </c>
      <c r="K1600" s="1">
        <v>6704502</v>
      </c>
      <c r="L1600" s="1">
        <v>6704502</v>
      </c>
      <c r="M1600" s="1">
        <v>6704502</v>
      </c>
      <c r="N1600" s="1" t="s">
        <v>10681</v>
      </c>
      <c r="O1600" s="1">
        <v>9</v>
      </c>
      <c r="P1600" s="1" t="s">
        <v>42</v>
      </c>
      <c r="Q1600" s="1" t="s">
        <v>43</v>
      </c>
      <c r="R1600" s="1"/>
      <c r="S1600" s="1"/>
      <c r="T1600" s="1" t="s">
        <v>1784</v>
      </c>
      <c r="U1600" s="1" t="s">
        <v>46</v>
      </c>
      <c r="V1600" s="1" t="s">
        <v>30</v>
      </c>
      <c r="W1600" s="1" t="s">
        <v>68</v>
      </c>
      <c r="X1600" s="1" t="s">
        <v>69</v>
      </c>
      <c r="Y1600" s="1">
        <v>4752</v>
      </c>
      <c r="Z1600" s="1" t="s">
        <v>233</v>
      </c>
      <c r="AA1600" s="1">
        <v>1</v>
      </c>
      <c r="AB1600" s="1" t="s">
        <v>10682</v>
      </c>
      <c r="AC1600" s="1">
        <v>1</v>
      </c>
      <c r="AD1600" s="1" t="s">
        <v>51</v>
      </c>
      <c r="AE1600" s="1" t="s">
        <v>51</v>
      </c>
      <c r="AF1600" s="7">
        <v>617105406</v>
      </c>
      <c r="AG1600" s="7">
        <v>255954515</v>
      </c>
      <c r="AH1600" s="7">
        <v>361150891</v>
      </c>
      <c r="AI1600" s="7">
        <v>976319881</v>
      </c>
      <c r="AJ1600" s="7">
        <v>41266555</v>
      </c>
    </row>
    <row r="1601" spans="2:36" ht="25.5" hidden="1" x14ac:dyDescent="0.25">
      <c r="B1601" s="1" t="s">
        <v>1797</v>
      </c>
      <c r="C1601" s="1">
        <v>323257</v>
      </c>
      <c r="D1601" s="1"/>
      <c r="E1601" s="1" t="s">
        <v>10683</v>
      </c>
      <c r="F1601" s="1" t="s">
        <v>10684</v>
      </c>
      <c r="G1601" s="1" t="s">
        <v>38</v>
      </c>
      <c r="H1601" s="1">
        <v>1095816909</v>
      </c>
      <c r="I1601" s="1" t="s">
        <v>10685</v>
      </c>
      <c r="J1601" s="1" t="s">
        <v>10686</v>
      </c>
      <c r="K1601" s="1">
        <v>3182573838</v>
      </c>
      <c r="L1601" s="1"/>
      <c r="M1601" s="1"/>
      <c r="N1601" s="1" t="s">
        <v>10687</v>
      </c>
      <c r="O1601" s="1">
        <v>6</v>
      </c>
      <c r="P1601" s="1" t="s">
        <v>42</v>
      </c>
      <c r="Q1601" s="1" t="s">
        <v>43</v>
      </c>
      <c r="R1601" s="1"/>
      <c r="S1601" s="1"/>
      <c r="T1601" s="1" t="s">
        <v>10688</v>
      </c>
      <c r="U1601" s="1" t="s">
        <v>109</v>
      </c>
      <c r="V1601" s="1" t="s">
        <v>30</v>
      </c>
      <c r="W1601" s="1" t="s">
        <v>47</v>
      </c>
      <c r="X1601" s="1" t="s">
        <v>48</v>
      </c>
      <c r="Y1601" s="1">
        <v>7112</v>
      </c>
      <c r="Z1601" s="1" t="s">
        <v>425</v>
      </c>
      <c r="AA1601" s="1">
        <v>1</v>
      </c>
      <c r="AB1601" s="1" t="s">
        <v>10689</v>
      </c>
      <c r="AC1601" s="1">
        <v>1</v>
      </c>
      <c r="AD1601" s="1" t="s">
        <v>51</v>
      </c>
      <c r="AE1601" s="1" t="s">
        <v>51</v>
      </c>
      <c r="AF1601" s="7">
        <v>616881586</v>
      </c>
      <c r="AG1601" s="7">
        <v>84693534</v>
      </c>
      <c r="AH1601" s="7">
        <v>532188052</v>
      </c>
      <c r="AI1601" s="7">
        <v>429014316</v>
      </c>
      <c r="AJ1601" s="7">
        <v>31269740</v>
      </c>
    </row>
    <row r="1602" spans="2:36" ht="25.5" hidden="1" x14ac:dyDescent="0.25">
      <c r="B1602" s="1" t="s">
        <v>1797</v>
      </c>
      <c r="C1602" s="1">
        <v>299908</v>
      </c>
      <c r="D1602" s="1"/>
      <c r="E1602" s="1" t="s">
        <v>10690</v>
      </c>
      <c r="F1602" s="1" t="s">
        <v>10691</v>
      </c>
      <c r="G1602" s="1" t="s">
        <v>38</v>
      </c>
      <c r="H1602" s="1">
        <v>13847289</v>
      </c>
      <c r="I1602" s="1" t="s">
        <v>1819</v>
      </c>
      <c r="J1602" s="1" t="s">
        <v>10692</v>
      </c>
      <c r="K1602" s="1">
        <v>6577281</v>
      </c>
      <c r="L1602" s="1">
        <v>3212418525</v>
      </c>
      <c r="M1602" s="1">
        <v>6577281</v>
      </c>
      <c r="N1602" s="1" t="s">
        <v>10693</v>
      </c>
      <c r="O1602" s="1">
        <v>1</v>
      </c>
      <c r="P1602" s="1" t="s">
        <v>42</v>
      </c>
      <c r="Q1602" s="1" t="s">
        <v>43</v>
      </c>
      <c r="R1602" s="1" t="s">
        <v>157</v>
      </c>
      <c r="S1602" s="1">
        <v>12</v>
      </c>
      <c r="T1602" s="1" t="s">
        <v>10694</v>
      </c>
      <c r="U1602" s="1" t="s">
        <v>67</v>
      </c>
      <c r="V1602" s="1" t="s">
        <v>30</v>
      </c>
      <c r="W1602" s="1" t="s">
        <v>47</v>
      </c>
      <c r="X1602" s="1" t="s">
        <v>48</v>
      </c>
      <c r="Y1602" s="1">
        <v>5820</v>
      </c>
      <c r="Z1602" s="1" t="s">
        <v>1191</v>
      </c>
      <c r="AA1602" s="1">
        <v>1</v>
      </c>
      <c r="AB1602" s="1" t="s">
        <v>10695</v>
      </c>
      <c r="AC1602" s="1">
        <v>1</v>
      </c>
      <c r="AD1602" s="1" t="s">
        <v>51</v>
      </c>
      <c r="AE1602" s="1" t="s">
        <v>51</v>
      </c>
      <c r="AF1602" s="7">
        <v>616880278</v>
      </c>
      <c r="AG1602" s="7">
        <v>451894113</v>
      </c>
      <c r="AH1602" s="7">
        <v>164986165</v>
      </c>
      <c r="AI1602" s="7">
        <v>382245885</v>
      </c>
      <c r="AJ1602" s="7">
        <v>-14522583</v>
      </c>
    </row>
    <row r="1603" spans="2:36" hidden="1" x14ac:dyDescent="0.25">
      <c r="B1603" s="1" t="s">
        <v>1797</v>
      </c>
      <c r="C1603" s="1">
        <v>417150</v>
      </c>
      <c r="D1603" s="1"/>
      <c r="E1603" s="1" t="s">
        <v>10696</v>
      </c>
      <c r="F1603" s="1" t="s">
        <v>10697</v>
      </c>
      <c r="G1603" s="1" t="s">
        <v>38</v>
      </c>
      <c r="H1603" s="1">
        <v>91246106</v>
      </c>
      <c r="I1603" s="1" t="s">
        <v>10698</v>
      </c>
      <c r="J1603" s="1" t="s">
        <v>10699</v>
      </c>
      <c r="K1603" s="1">
        <v>6343432</v>
      </c>
      <c r="L1603" s="1"/>
      <c r="M1603" s="1"/>
      <c r="N1603" s="1" t="s">
        <v>10700</v>
      </c>
      <c r="O1603" s="1">
        <v>14</v>
      </c>
      <c r="P1603" s="1" t="s">
        <v>42</v>
      </c>
      <c r="Q1603" s="1" t="s">
        <v>43</v>
      </c>
      <c r="R1603" s="1" t="s">
        <v>611</v>
      </c>
      <c r="S1603" s="1">
        <v>13</v>
      </c>
      <c r="T1603" s="1" t="s">
        <v>678</v>
      </c>
      <c r="U1603" s="1" t="s">
        <v>89</v>
      </c>
      <c r="V1603" s="1" t="s">
        <v>30</v>
      </c>
      <c r="W1603" s="1" t="s">
        <v>47</v>
      </c>
      <c r="X1603" s="1" t="s">
        <v>48</v>
      </c>
      <c r="Y1603" s="1">
        <v>7120</v>
      </c>
      <c r="Z1603" s="1" t="s">
        <v>471</v>
      </c>
      <c r="AA1603" s="1">
        <v>1</v>
      </c>
      <c r="AB1603" s="1" t="s">
        <v>10701</v>
      </c>
      <c r="AC1603" s="1">
        <v>1</v>
      </c>
      <c r="AD1603" s="1" t="s">
        <v>51</v>
      </c>
      <c r="AE1603" s="1" t="s">
        <v>51</v>
      </c>
      <c r="AF1603" s="7">
        <v>614941955</v>
      </c>
      <c r="AG1603" s="7">
        <v>519342209</v>
      </c>
      <c r="AH1603" s="7">
        <v>95599746</v>
      </c>
      <c r="AI1603" s="7">
        <v>660072116</v>
      </c>
      <c r="AJ1603" s="7">
        <v>23902347</v>
      </c>
    </row>
    <row r="1604" spans="2:36" hidden="1" x14ac:dyDescent="0.25">
      <c r="B1604" s="1" t="s">
        <v>1797</v>
      </c>
      <c r="C1604" s="1">
        <v>123870</v>
      </c>
      <c r="D1604" s="3"/>
      <c r="E1604" s="1" t="s">
        <v>10702</v>
      </c>
      <c r="F1604" s="1" t="s">
        <v>10703</v>
      </c>
      <c r="G1604" s="1" t="s">
        <v>38</v>
      </c>
      <c r="H1604" s="1">
        <v>91251719</v>
      </c>
      <c r="I1604" s="1" t="s">
        <v>10704</v>
      </c>
      <c r="J1604" s="1" t="s">
        <v>10705</v>
      </c>
      <c r="K1604" s="1">
        <v>6433457</v>
      </c>
      <c r="L1604" s="1">
        <v>3134330999</v>
      </c>
      <c r="M1604" s="1">
        <v>3133928114</v>
      </c>
      <c r="N1604" s="1" t="s">
        <v>10706</v>
      </c>
      <c r="O1604" s="1">
        <v>11</v>
      </c>
      <c r="P1604" s="1" t="s">
        <v>42</v>
      </c>
      <c r="Q1604" s="1" t="s">
        <v>43</v>
      </c>
      <c r="R1604" s="1" t="s">
        <v>157</v>
      </c>
      <c r="S1604" s="1">
        <v>12</v>
      </c>
      <c r="T1604" s="1" t="s">
        <v>10707</v>
      </c>
      <c r="U1604" s="1" t="s">
        <v>46</v>
      </c>
      <c r="V1604" s="1" t="s">
        <v>30</v>
      </c>
      <c r="W1604" s="1" t="s">
        <v>47</v>
      </c>
      <c r="X1604" s="1" t="s">
        <v>48</v>
      </c>
      <c r="Y1604" s="1">
        <v>5820</v>
      </c>
      <c r="Z1604" s="1" t="s">
        <v>1191</v>
      </c>
      <c r="AA1604" s="1">
        <v>1</v>
      </c>
      <c r="AB1604" s="1" t="s">
        <v>10708</v>
      </c>
      <c r="AC1604" s="1">
        <v>1</v>
      </c>
      <c r="AD1604" s="1" t="s">
        <v>51</v>
      </c>
      <c r="AE1604" s="1" t="s">
        <v>51</v>
      </c>
      <c r="AF1604" s="7">
        <v>612488000</v>
      </c>
      <c r="AG1604" s="7">
        <v>418756000</v>
      </c>
      <c r="AH1604" s="7">
        <v>193732000</v>
      </c>
      <c r="AI1604" s="7">
        <v>981365000</v>
      </c>
      <c r="AJ1604" s="7">
        <v>45768000</v>
      </c>
    </row>
    <row r="1605" spans="2:36" ht="25.5" hidden="1" x14ac:dyDescent="0.25">
      <c r="B1605" s="1" t="s">
        <v>1797</v>
      </c>
      <c r="C1605" s="1">
        <v>390556</v>
      </c>
      <c r="D1605" s="1" t="s">
        <v>10709</v>
      </c>
      <c r="E1605" s="1" t="s">
        <v>10710</v>
      </c>
      <c r="F1605" s="1" t="s">
        <v>10711</v>
      </c>
      <c r="G1605" s="1" t="s">
        <v>38</v>
      </c>
      <c r="H1605" s="1">
        <v>91292664</v>
      </c>
      <c r="I1605" s="1" t="s">
        <v>10712</v>
      </c>
      <c r="J1605" s="1" t="s">
        <v>10713</v>
      </c>
      <c r="K1605" s="1">
        <v>3187884335</v>
      </c>
      <c r="L1605" s="1">
        <v>3164981447</v>
      </c>
      <c r="M1605" s="1"/>
      <c r="N1605" s="1" t="s">
        <v>10714</v>
      </c>
      <c r="O1605" s="1">
        <v>4</v>
      </c>
      <c r="P1605" s="1" t="s">
        <v>42</v>
      </c>
      <c r="Q1605" s="1" t="s">
        <v>43</v>
      </c>
      <c r="R1605" s="1" t="s">
        <v>9057</v>
      </c>
      <c r="S1605" s="1">
        <v>5</v>
      </c>
      <c r="T1605" s="1" t="s">
        <v>7820</v>
      </c>
      <c r="U1605" s="1" t="s">
        <v>46</v>
      </c>
      <c r="V1605" s="1" t="s">
        <v>30</v>
      </c>
      <c r="W1605" s="1" t="s">
        <v>47</v>
      </c>
      <c r="X1605" s="1" t="s">
        <v>48</v>
      </c>
      <c r="Y1605" s="1">
        <v>4530</v>
      </c>
      <c r="Z1605" s="1" t="s">
        <v>286</v>
      </c>
      <c r="AA1605" s="1">
        <v>1</v>
      </c>
      <c r="AB1605" s="1" t="s">
        <v>10715</v>
      </c>
      <c r="AC1605" s="1">
        <v>1</v>
      </c>
      <c r="AD1605" s="1" t="s">
        <v>51</v>
      </c>
      <c r="AE1605" s="1" t="s">
        <v>51</v>
      </c>
      <c r="AF1605" s="7">
        <v>612274000</v>
      </c>
      <c r="AG1605" s="7">
        <v>589060000</v>
      </c>
      <c r="AH1605" s="7">
        <v>23214000</v>
      </c>
      <c r="AI1605" s="7">
        <v>943268000</v>
      </c>
      <c r="AJ1605" s="7">
        <v>11279000</v>
      </c>
    </row>
    <row r="1606" spans="2:36" hidden="1" x14ac:dyDescent="0.25">
      <c r="B1606" s="1" t="s">
        <v>1797</v>
      </c>
      <c r="C1606" s="1">
        <v>433807</v>
      </c>
      <c r="D1606" s="1"/>
      <c r="E1606" s="1" t="s">
        <v>10716</v>
      </c>
      <c r="F1606" s="1" t="s">
        <v>10717</v>
      </c>
      <c r="G1606" s="1" t="s">
        <v>38</v>
      </c>
      <c r="H1606" s="1">
        <v>91513042</v>
      </c>
      <c r="I1606" s="1" t="s">
        <v>10718</v>
      </c>
      <c r="J1606" s="1" t="s">
        <v>10719</v>
      </c>
      <c r="K1606" s="1">
        <v>3165105555</v>
      </c>
      <c r="L1606" s="1"/>
      <c r="M1606" s="1"/>
      <c r="N1606" s="1" t="s">
        <v>10720</v>
      </c>
      <c r="O1606" s="1">
        <v>12</v>
      </c>
      <c r="P1606" s="1" t="s">
        <v>42</v>
      </c>
      <c r="Q1606" s="1" t="s">
        <v>43</v>
      </c>
      <c r="R1606" s="1" t="s">
        <v>684</v>
      </c>
      <c r="S1606" s="1">
        <v>3</v>
      </c>
      <c r="T1606" s="1" t="s">
        <v>10721</v>
      </c>
      <c r="U1606" s="1" t="s">
        <v>89</v>
      </c>
      <c r="V1606" s="1" t="s">
        <v>30</v>
      </c>
      <c r="W1606" s="1" t="s">
        <v>47</v>
      </c>
      <c r="X1606" s="1" t="s">
        <v>48</v>
      </c>
      <c r="Y1606" s="1">
        <v>1313</v>
      </c>
      <c r="Z1606" s="1" t="s">
        <v>6797</v>
      </c>
      <c r="AA1606" s="1">
        <v>1</v>
      </c>
      <c r="AB1606" s="1" t="s">
        <v>10722</v>
      </c>
      <c r="AC1606" s="1">
        <v>1</v>
      </c>
      <c r="AD1606" s="1" t="s">
        <v>51</v>
      </c>
      <c r="AE1606" s="1" t="s">
        <v>51</v>
      </c>
      <c r="AF1606" s="7">
        <v>611522184</v>
      </c>
      <c r="AG1606" s="7">
        <v>491908308</v>
      </c>
      <c r="AH1606" s="7">
        <v>119613876</v>
      </c>
      <c r="AI1606" s="7">
        <v>611896988</v>
      </c>
      <c r="AJ1606" s="7">
        <v>18657947</v>
      </c>
    </row>
    <row r="1607" spans="2:36" ht="38.25" hidden="1" x14ac:dyDescent="0.25">
      <c r="B1607" s="1" t="s">
        <v>1797</v>
      </c>
      <c r="C1607" s="1">
        <v>137971</v>
      </c>
      <c r="D1607" s="3"/>
      <c r="E1607" s="1" t="s">
        <v>10723</v>
      </c>
      <c r="F1607" s="1">
        <v>91267222</v>
      </c>
      <c r="G1607" s="1"/>
      <c r="H1607" s="1"/>
      <c r="I1607" s="1"/>
      <c r="J1607" s="1" t="s">
        <v>10724</v>
      </c>
      <c r="K1607" s="1">
        <v>6422637</v>
      </c>
      <c r="L1607" s="1">
        <v>6422637</v>
      </c>
      <c r="M1607" s="1">
        <v>3175160196</v>
      </c>
      <c r="N1607" s="1" t="s">
        <v>10725</v>
      </c>
      <c r="O1607" s="1">
        <v>4</v>
      </c>
      <c r="P1607" s="1" t="s">
        <v>42</v>
      </c>
      <c r="Q1607" s="1" t="s">
        <v>43</v>
      </c>
      <c r="R1607" s="1" t="s">
        <v>65</v>
      </c>
      <c r="S1607" s="1">
        <v>15</v>
      </c>
      <c r="T1607" s="1" t="s">
        <v>1416</v>
      </c>
      <c r="U1607" s="1" t="s">
        <v>1902</v>
      </c>
      <c r="V1607" s="1" t="s">
        <v>30</v>
      </c>
      <c r="W1607" s="1" t="s">
        <v>68</v>
      </c>
      <c r="X1607" s="1" t="s">
        <v>69</v>
      </c>
      <c r="Y1607" s="1">
        <v>4772</v>
      </c>
      <c r="Z1607" s="1" t="s">
        <v>1487</v>
      </c>
      <c r="AA1607" s="1">
        <v>1</v>
      </c>
      <c r="AB1607" s="1" t="s">
        <v>10726</v>
      </c>
      <c r="AC1607" s="1">
        <v>1</v>
      </c>
      <c r="AD1607" s="1" t="s">
        <v>51</v>
      </c>
      <c r="AE1607" s="1" t="s">
        <v>51</v>
      </c>
      <c r="AF1607" s="7">
        <v>611500000</v>
      </c>
      <c r="AG1607" s="7">
        <v>438750000</v>
      </c>
      <c r="AH1607" s="7">
        <v>172750000</v>
      </c>
      <c r="AI1607" s="7">
        <v>915301000</v>
      </c>
      <c r="AJ1607" s="7">
        <v>0</v>
      </c>
    </row>
    <row r="1608" spans="2:36" ht="25.5" hidden="1" x14ac:dyDescent="0.25">
      <c r="B1608" s="1" t="s">
        <v>1797</v>
      </c>
      <c r="C1608" s="1">
        <v>338025</v>
      </c>
      <c r="D1608" s="1"/>
      <c r="E1608" s="1" t="s">
        <v>10727</v>
      </c>
      <c r="F1608" s="1" t="s">
        <v>10728</v>
      </c>
      <c r="G1608" s="1" t="s">
        <v>38</v>
      </c>
      <c r="H1608" s="1">
        <v>46660650</v>
      </c>
      <c r="I1608" s="1" t="s">
        <v>10729</v>
      </c>
      <c r="J1608" s="1" t="s">
        <v>10730</v>
      </c>
      <c r="K1608" s="1">
        <v>6824440</v>
      </c>
      <c r="L1608" s="1">
        <v>6761614</v>
      </c>
      <c r="M1608" s="1">
        <v>3156452727</v>
      </c>
      <c r="N1608" s="1" t="s">
        <v>10731</v>
      </c>
      <c r="O1608" s="1">
        <v>4</v>
      </c>
      <c r="P1608" s="1" t="s">
        <v>42</v>
      </c>
      <c r="Q1608" s="1" t="s">
        <v>43</v>
      </c>
      <c r="R1608" s="1" t="s">
        <v>641</v>
      </c>
      <c r="S1608" s="1">
        <v>1</v>
      </c>
      <c r="T1608" s="1" t="s">
        <v>8291</v>
      </c>
      <c r="U1608" s="1" t="s">
        <v>109</v>
      </c>
      <c r="V1608" s="1" t="s">
        <v>30</v>
      </c>
      <c r="W1608" s="1" t="s">
        <v>47</v>
      </c>
      <c r="X1608" s="1" t="s">
        <v>48</v>
      </c>
      <c r="Y1608" s="1">
        <v>130</v>
      </c>
      <c r="Z1608" s="1" t="s">
        <v>4769</v>
      </c>
      <c r="AA1608" s="1">
        <v>1</v>
      </c>
      <c r="AB1608" s="1" t="s">
        <v>10732</v>
      </c>
      <c r="AC1608" s="1">
        <v>1</v>
      </c>
      <c r="AD1608" s="1" t="s">
        <v>51</v>
      </c>
      <c r="AE1608" s="1" t="s">
        <v>51</v>
      </c>
      <c r="AF1608" s="7">
        <v>611359822</v>
      </c>
      <c r="AG1608" s="7">
        <v>177411360</v>
      </c>
      <c r="AH1608" s="7">
        <v>433948462</v>
      </c>
      <c r="AI1608" s="7">
        <v>2344338062</v>
      </c>
      <c r="AJ1608" s="7">
        <v>22700375</v>
      </c>
    </row>
    <row r="1609" spans="2:36" ht="25.5" hidden="1" x14ac:dyDescent="0.25">
      <c r="B1609" s="1" t="s">
        <v>1797</v>
      </c>
      <c r="C1609" s="1">
        <v>370680</v>
      </c>
      <c r="D1609" s="1" t="s">
        <v>10733</v>
      </c>
      <c r="E1609" s="1" t="s">
        <v>10734</v>
      </c>
      <c r="F1609" s="1" t="s">
        <v>10735</v>
      </c>
      <c r="G1609" s="1" t="s">
        <v>38</v>
      </c>
      <c r="H1609" s="1">
        <v>1098635878</v>
      </c>
      <c r="I1609" s="1" t="s">
        <v>10736</v>
      </c>
      <c r="J1609" s="1" t="s">
        <v>10737</v>
      </c>
      <c r="K1609" s="1">
        <v>3173351033</v>
      </c>
      <c r="L1609" s="1">
        <v>6845857</v>
      </c>
      <c r="M1609" s="1"/>
      <c r="N1609" s="1" t="s">
        <v>10738</v>
      </c>
      <c r="O1609" s="1">
        <v>6</v>
      </c>
      <c r="P1609" s="1" t="s">
        <v>42</v>
      </c>
      <c r="Q1609" s="1" t="s">
        <v>43</v>
      </c>
      <c r="R1609" s="1" t="s">
        <v>65</v>
      </c>
      <c r="S1609" s="1">
        <v>15</v>
      </c>
      <c r="T1609" s="1" t="s">
        <v>10739</v>
      </c>
      <c r="U1609" s="1" t="s">
        <v>46</v>
      </c>
      <c r="V1609" s="1" t="s">
        <v>30</v>
      </c>
      <c r="W1609" s="1" t="s">
        <v>47</v>
      </c>
      <c r="X1609" s="1" t="s">
        <v>48</v>
      </c>
      <c r="Y1609" s="1">
        <v>4652</v>
      </c>
      <c r="Z1609" s="1" t="s">
        <v>1081</v>
      </c>
      <c r="AA1609" s="1">
        <v>1</v>
      </c>
      <c r="AB1609" s="1" t="s">
        <v>10740</v>
      </c>
      <c r="AC1609" s="1">
        <v>1</v>
      </c>
      <c r="AD1609" s="1" t="s">
        <v>51</v>
      </c>
      <c r="AE1609" s="1" t="s">
        <v>51</v>
      </c>
      <c r="AF1609" s="7">
        <v>611311382</v>
      </c>
      <c r="AG1609" s="7">
        <v>417167642</v>
      </c>
      <c r="AH1609" s="7">
        <v>194143740</v>
      </c>
      <c r="AI1609" s="7">
        <v>1820934701</v>
      </c>
      <c r="AJ1609" s="7">
        <v>84985051</v>
      </c>
    </row>
    <row r="1610" spans="2:36" ht="25.5" hidden="1" x14ac:dyDescent="0.25">
      <c r="B1610" s="1" t="s">
        <v>1797</v>
      </c>
      <c r="C1610" s="1">
        <v>196992</v>
      </c>
      <c r="D1610" s="3"/>
      <c r="E1610" s="1" t="s">
        <v>10741</v>
      </c>
      <c r="F1610" s="1" t="s">
        <v>10742</v>
      </c>
      <c r="G1610" s="1" t="s">
        <v>38</v>
      </c>
      <c r="H1610" s="1">
        <v>5562768</v>
      </c>
      <c r="I1610" s="1" t="s">
        <v>10743</v>
      </c>
      <c r="J1610" s="1" t="s">
        <v>10744</v>
      </c>
      <c r="K1610" s="1">
        <v>6835065</v>
      </c>
      <c r="L1610" s="1">
        <v>6335650</v>
      </c>
      <c r="M1610" s="1">
        <v>3168762149</v>
      </c>
      <c r="N1610" s="1" t="s">
        <v>10745</v>
      </c>
      <c r="O1610" s="1">
        <v>5</v>
      </c>
      <c r="P1610" s="1" t="s">
        <v>42</v>
      </c>
      <c r="Q1610" s="1" t="s">
        <v>43</v>
      </c>
      <c r="R1610" s="1" t="s">
        <v>194</v>
      </c>
      <c r="S1610" s="1">
        <v>12</v>
      </c>
      <c r="T1610" s="1" t="s">
        <v>10746</v>
      </c>
      <c r="U1610" s="1" t="s">
        <v>46</v>
      </c>
      <c r="V1610" s="1" t="s">
        <v>30</v>
      </c>
      <c r="W1610" s="1" t="s">
        <v>47</v>
      </c>
      <c r="X1610" s="1" t="s">
        <v>48</v>
      </c>
      <c r="Y1610" s="1">
        <v>4774</v>
      </c>
      <c r="Z1610" s="1" t="s">
        <v>242</v>
      </c>
      <c r="AA1610" s="1">
        <v>1</v>
      </c>
      <c r="AB1610" s="1" t="s">
        <v>10747</v>
      </c>
      <c r="AC1610" s="1">
        <v>1</v>
      </c>
      <c r="AD1610" s="1" t="s">
        <v>51</v>
      </c>
      <c r="AE1610" s="1" t="s">
        <v>51</v>
      </c>
      <c r="AF1610" s="7">
        <v>610853092</v>
      </c>
      <c r="AG1610" s="7">
        <v>245481239</v>
      </c>
      <c r="AH1610" s="7">
        <v>365371853</v>
      </c>
      <c r="AI1610" s="7">
        <v>532437782</v>
      </c>
      <c r="AJ1610" s="7">
        <v>-50704268</v>
      </c>
    </row>
    <row r="1611" spans="2:36" ht="25.5" hidden="1" x14ac:dyDescent="0.25">
      <c r="B1611" s="1" t="s">
        <v>1797</v>
      </c>
      <c r="C1611" s="1">
        <v>322354</v>
      </c>
      <c r="D1611" s="1"/>
      <c r="E1611" s="1" t="s">
        <v>10748</v>
      </c>
      <c r="F1611" s="1" t="s">
        <v>10749</v>
      </c>
      <c r="G1611" s="1" t="s">
        <v>38</v>
      </c>
      <c r="H1611" s="1">
        <v>1100959340</v>
      </c>
      <c r="I1611" s="1" t="s">
        <v>10750</v>
      </c>
      <c r="J1611" s="1" t="s">
        <v>10751</v>
      </c>
      <c r="K1611" s="1">
        <v>6850179</v>
      </c>
      <c r="L1611" s="1">
        <v>3133154900</v>
      </c>
      <c r="M1611" s="1"/>
      <c r="N1611" s="1" t="s">
        <v>10752</v>
      </c>
      <c r="O1611" s="1">
        <v>0</v>
      </c>
      <c r="P1611" s="1" t="s">
        <v>42</v>
      </c>
      <c r="Q1611" s="1" t="s">
        <v>43</v>
      </c>
      <c r="R1611" s="1" t="s">
        <v>611</v>
      </c>
      <c r="S1611" s="1">
        <v>13</v>
      </c>
      <c r="T1611" s="1" t="s">
        <v>10753</v>
      </c>
      <c r="U1611" s="1" t="s">
        <v>46</v>
      </c>
      <c r="V1611" s="1" t="s">
        <v>30</v>
      </c>
      <c r="W1611" s="1" t="s">
        <v>47</v>
      </c>
      <c r="X1611" s="1" t="s">
        <v>48</v>
      </c>
      <c r="Y1611" s="1">
        <v>4390</v>
      </c>
      <c r="Z1611" s="1" t="s">
        <v>1356</v>
      </c>
      <c r="AA1611" s="1">
        <v>0</v>
      </c>
      <c r="AB1611" s="1"/>
      <c r="AC1611" s="1">
        <v>0</v>
      </c>
      <c r="AD1611" s="1" t="s">
        <v>51</v>
      </c>
      <c r="AE1611" s="1" t="s">
        <v>51</v>
      </c>
      <c r="AF1611" s="7">
        <v>610846712</v>
      </c>
      <c r="AG1611" s="7">
        <v>480712589</v>
      </c>
      <c r="AH1611" s="7">
        <v>130134123</v>
      </c>
      <c r="AI1611" s="7">
        <v>750992315</v>
      </c>
      <c r="AJ1611" s="7">
        <v>64948078</v>
      </c>
    </row>
    <row r="1612" spans="2:36" ht="25.5" hidden="1" x14ac:dyDescent="0.25">
      <c r="B1612" s="1" t="s">
        <v>1797</v>
      </c>
      <c r="C1612" s="1">
        <v>159553</v>
      </c>
      <c r="D1612" s="3"/>
      <c r="E1612" s="1" t="s">
        <v>10754</v>
      </c>
      <c r="F1612" s="1" t="s">
        <v>10755</v>
      </c>
      <c r="G1612" s="1" t="s">
        <v>38</v>
      </c>
      <c r="H1612" s="1">
        <v>60325022</v>
      </c>
      <c r="I1612" s="1" t="s">
        <v>10756</v>
      </c>
      <c r="J1612" s="1" t="s">
        <v>10757</v>
      </c>
      <c r="K1612" s="1">
        <v>6459037</v>
      </c>
      <c r="L1612" s="1">
        <v>3204357214</v>
      </c>
      <c r="M1612" s="1">
        <v>3203798370</v>
      </c>
      <c r="N1612" s="1" t="s">
        <v>10758</v>
      </c>
      <c r="O1612" s="1">
        <v>3</v>
      </c>
      <c r="P1612" s="1" t="s">
        <v>42</v>
      </c>
      <c r="Q1612" s="1" t="s">
        <v>43</v>
      </c>
      <c r="R1612" s="1" t="s">
        <v>167</v>
      </c>
      <c r="S1612" s="1">
        <v>13</v>
      </c>
      <c r="T1612" s="1" t="s">
        <v>10759</v>
      </c>
      <c r="U1612" s="1" t="s">
        <v>89</v>
      </c>
      <c r="V1612" s="1" t="s">
        <v>30</v>
      </c>
      <c r="W1612" s="1" t="s">
        <v>47</v>
      </c>
      <c r="X1612" s="1" t="s">
        <v>48</v>
      </c>
      <c r="Y1612" s="1">
        <v>4659</v>
      </c>
      <c r="Z1612" s="1" t="s">
        <v>1273</v>
      </c>
      <c r="AA1612" s="1">
        <v>1</v>
      </c>
      <c r="AB1612" s="1" t="s">
        <v>10760</v>
      </c>
      <c r="AC1612" s="1">
        <v>1</v>
      </c>
      <c r="AD1612" s="1" t="s">
        <v>51</v>
      </c>
      <c r="AE1612" s="1" t="s">
        <v>51</v>
      </c>
      <c r="AF1612" s="7">
        <v>610809944</v>
      </c>
      <c r="AG1612" s="7">
        <v>276318287</v>
      </c>
      <c r="AH1612" s="7">
        <v>334491657</v>
      </c>
      <c r="AI1612" s="7">
        <v>151593464</v>
      </c>
      <c r="AJ1612" s="7">
        <v>-56929809</v>
      </c>
    </row>
    <row r="1613" spans="2:36" hidden="1" x14ac:dyDescent="0.25">
      <c r="B1613" s="1" t="s">
        <v>1797</v>
      </c>
      <c r="C1613" s="1">
        <v>277978</v>
      </c>
      <c r="D1613" s="1"/>
      <c r="E1613" s="1" t="s">
        <v>10761</v>
      </c>
      <c r="F1613" s="1" t="s">
        <v>10762</v>
      </c>
      <c r="G1613" s="1" t="s">
        <v>38</v>
      </c>
      <c r="H1613" s="1">
        <v>52434290</v>
      </c>
      <c r="I1613" s="1" t="s">
        <v>10763</v>
      </c>
      <c r="J1613" s="1" t="s">
        <v>10764</v>
      </c>
      <c r="K1613" s="1">
        <v>6314665</v>
      </c>
      <c r="L1613" s="1">
        <v>3112443535</v>
      </c>
      <c r="M1613" s="1">
        <v>3134705881</v>
      </c>
      <c r="N1613" s="1" t="s">
        <v>10765</v>
      </c>
      <c r="O1613" s="1">
        <v>5</v>
      </c>
      <c r="P1613" s="1" t="s">
        <v>42</v>
      </c>
      <c r="Q1613" s="1" t="s">
        <v>43</v>
      </c>
      <c r="R1613" s="1" t="s">
        <v>871</v>
      </c>
      <c r="S1613" s="1">
        <v>10</v>
      </c>
      <c r="T1613" s="1" t="s">
        <v>10766</v>
      </c>
      <c r="U1613" s="1" t="s">
        <v>89</v>
      </c>
      <c r="V1613" s="1" t="s">
        <v>30</v>
      </c>
      <c r="W1613" s="1" t="s">
        <v>47</v>
      </c>
      <c r="X1613" s="1" t="s">
        <v>48</v>
      </c>
      <c r="Y1613" s="1">
        <v>5229</v>
      </c>
      <c r="Z1613" s="1" t="s">
        <v>1933</v>
      </c>
      <c r="AA1613" s="1">
        <v>1</v>
      </c>
      <c r="AB1613" s="1" t="s">
        <v>10767</v>
      </c>
      <c r="AC1613" s="1">
        <v>1</v>
      </c>
      <c r="AD1613" s="1" t="s">
        <v>51</v>
      </c>
      <c r="AE1613" s="1" t="s">
        <v>51</v>
      </c>
      <c r="AF1613" s="7">
        <v>610659400</v>
      </c>
      <c r="AG1613" s="7">
        <v>267012901</v>
      </c>
      <c r="AH1613" s="7">
        <v>343646499</v>
      </c>
      <c r="AI1613" s="7">
        <v>401741959</v>
      </c>
      <c r="AJ1613" s="7">
        <v>20731968</v>
      </c>
    </row>
    <row r="1614" spans="2:36" ht="25.5" hidden="1" x14ac:dyDescent="0.25">
      <c r="B1614" s="1" t="s">
        <v>1797</v>
      </c>
      <c r="C1614" s="1">
        <v>128173</v>
      </c>
      <c r="D1614" s="3"/>
      <c r="E1614" s="1" t="s">
        <v>10768</v>
      </c>
      <c r="F1614" s="1" t="s">
        <v>10769</v>
      </c>
      <c r="G1614" s="1" t="s">
        <v>38</v>
      </c>
      <c r="H1614" s="1">
        <v>1098707834</v>
      </c>
      <c r="I1614" s="1" t="s">
        <v>10770</v>
      </c>
      <c r="J1614" s="1" t="s">
        <v>10771</v>
      </c>
      <c r="K1614" s="1">
        <v>3175006283</v>
      </c>
      <c r="L1614" s="1">
        <v>6994045</v>
      </c>
      <c r="M1614" s="1"/>
      <c r="N1614" s="1" t="s">
        <v>10772</v>
      </c>
      <c r="O1614" s="1">
        <v>1</v>
      </c>
      <c r="P1614" s="1" t="s">
        <v>42</v>
      </c>
      <c r="Q1614" s="1" t="s">
        <v>43</v>
      </c>
      <c r="R1614" s="1" t="s">
        <v>6151</v>
      </c>
      <c r="S1614" s="1">
        <v>16</v>
      </c>
      <c r="T1614" s="1" t="s">
        <v>2909</v>
      </c>
      <c r="U1614" s="1" t="s">
        <v>67</v>
      </c>
      <c r="V1614" s="1" t="s">
        <v>30</v>
      </c>
      <c r="W1614" s="1" t="s">
        <v>47</v>
      </c>
      <c r="X1614" s="1" t="s">
        <v>48</v>
      </c>
      <c r="Y1614" s="1">
        <v>4659</v>
      </c>
      <c r="Z1614" s="1" t="s">
        <v>1273</v>
      </c>
      <c r="AA1614" s="1">
        <v>1</v>
      </c>
      <c r="AB1614" s="1" t="s">
        <v>10773</v>
      </c>
      <c r="AC1614" s="1">
        <v>1</v>
      </c>
      <c r="AD1614" s="1" t="s">
        <v>51</v>
      </c>
      <c r="AE1614" s="1" t="s">
        <v>51</v>
      </c>
      <c r="AF1614" s="7">
        <v>610640066</v>
      </c>
      <c r="AG1614" s="7">
        <v>481778240</v>
      </c>
      <c r="AH1614" s="7">
        <v>128861826</v>
      </c>
      <c r="AI1614" s="7">
        <v>215260099</v>
      </c>
      <c r="AJ1614" s="7">
        <v>13395274</v>
      </c>
    </row>
    <row r="1615" spans="2:36" ht="25.5" hidden="1" x14ac:dyDescent="0.25">
      <c r="B1615" s="1" t="s">
        <v>1797</v>
      </c>
      <c r="C1615" s="1">
        <v>384892</v>
      </c>
      <c r="D1615" s="1"/>
      <c r="E1615" s="1" t="s">
        <v>10774</v>
      </c>
      <c r="F1615" s="1" t="s">
        <v>10775</v>
      </c>
      <c r="G1615" s="1" t="s">
        <v>38</v>
      </c>
      <c r="H1615" s="1">
        <v>91514720</v>
      </c>
      <c r="I1615" s="1" t="s">
        <v>10776</v>
      </c>
      <c r="J1615" s="1" t="s">
        <v>10777</v>
      </c>
      <c r="K1615" s="1">
        <v>3158898251</v>
      </c>
      <c r="L1615" s="1">
        <v>6978432</v>
      </c>
      <c r="M1615" s="1"/>
      <c r="N1615" s="1" t="s">
        <v>10778</v>
      </c>
      <c r="O1615" s="1">
        <v>5</v>
      </c>
      <c r="P1615" s="1" t="s">
        <v>42</v>
      </c>
      <c r="Q1615" s="1" t="s">
        <v>43</v>
      </c>
      <c r="R1615" s="1" t="s">
        <v>545</v>
      </c>
      <c r="S1615" s="1">
        <v>3</v>
      </c>
      <c r="T1615" s="1" t="s">
        <v>10779</v>
      </c>
      <c r="U1615" s="1" t="s">
        <v>583</v>
      </c>
      <c r="V1615" s="1" t="s">
        <v>30</v>
      </c>
      <c r="W1615" s="1" t="s">
        <v>47</v>
      </c>
      <c r="X1615" s="1" t="s">
        <v>48</v>
      </c>
      <c r="Y1615" s="1">
        <v>1521</v>
      </c>
      <c r="Z1615" s="1" t="s">
        <v>1839</v>
      </c>
      <c r="AA1615" s="1">
        <v>1</v>
      </c>
      <c r="AB1615" s="1" t="s">
        <v>10780</v>
      </c>
      <c r="AC1615" s="1">
        <v>1</v>
      </c>
      <c r="AD1615" s="1" t="s">
        <v>51</v>
      </c>
      <c r="AE1615" s="1" t="s">
        <v>51</v>
      </c>
      <c r="AF1615" s="7">
        <v>609866314</v>
      </c>
      <c r="AG1615" s="7">
        <v>330556738</v>
      </c>
      <c r="AH1615" s="7">
        <v>279309576</v>
      </c>
      <c r="AI1615" s="7">
        <v>777341127</v>
      </c>
      <c r="AJ1615" s="7">
        <v>126133</v>
      </c>
    </row>
    <row r="1616" spans="2:36" ht="38.25" hidden="1" x14ac:dyDescent="0.25">
      <c r="B1616" s="1" t="s">
        <v>1797</v>
      </c>
      <c r="C1616" s="1">
        <v>201048</v>
      </c>
      <c r="D1616" s="1" t="s">
        <v>10781</v>
      </c>
      <c r="E1616" s="1" t="s">
        <v>10782</v>
      </c>
      <c r="F1616" s="1" t="s">
        <v>10783</v>
      </c>
      <c r="G1616" s="1" t="s">
        <v>38</v>
      </c>
      <c r="H1616" s="1">
        <v>5569832</v>
      </c>
      <c r="I1616" s="1" t="s">
        <v>10784</v>
      </c>
      <c r="J1616" s="1" t="s">
        <v>10785</v>
      </c>
      <c r="K1616" s="1">
        <v>6525704</v>
      </c>
      <c r="L1616" s="1">
        <v>3187347951</v>
      </c>
      <c r="M1616" s="1"/>
      <c r="N1616" s="1" t="s">
        <v>10786</v>
      </c>
      <c r="O1616" s="1">
        <v>7</v>
      </c>
      <c r="P1616" s="1" t="s">
        <v>42</v>
      </c>
      <c r="Q1616" s="1" t="s">
        <v>43</v>
      </c>
      <c r="R1616" s="1" t="s">
        <v>65</v>
      </c>
      <c r="S1616" s="1">
        <v>15</v>
      </c>
      <c r="T1616" s="1" t="s">
        <v>10787</v>
      </c>
      <c r="U1616" s="1" t="s">
        <v>109</v>
      </c>
      <c r="V1616" s="1" t="s">
        <v>30</v>
      </c>
      <c r="W1616" s="1" t="s">
        <v>47</v>
      </c>
      <c r="X1616" s="1" t="s">
        <v>48</v>
      </c>
      <c r="Y1616" s="1">
        <v>4754</v>
      </c>
      <c r="Z1616" s="1" t="s">
        <v>598</v>
      </c>
      <c r="AA1616" s="1">
        <v>1</v>
      </c>
      <c r="AB1616" s="1" t="s">
        <v>10781</v>
      </c>
      <c r="AC1616" s="1">
        <v>1</v>
      </c>
      <c r="AD1616" s="1" t="s">
        <v>51</v>
      </c>
      <c r="AE1616" s="1" t="s">
        <v>51</v>
      </c>
      <c r="AF1616" s="7">
        <v>608293000</v>
      </c>
      <c r="AG1616" s="7">
        <v>494294000</v>
      </c>
      <c r="AH1616" s="7">
        <v>113999000</v>
      </c>
      <c r="AI1616" s="7">
        <v>665243000</v>
      </c>
      <c r="AJ1616" s="7">
        <v>-25513000</v>
      </c>
    </row>
    <row r="1617" spans="2:36" ht="25.5" hidden="1" x14ac:dyDescent="0.25">
      <c r="B1617" s="1" t="s">
        <v>1797</v>
      </c>
      <c r="C1617" s="1">
        <v>332193</v>
      </c>
      <c r="D1617" s="1"/>
      <c r="E1617" s="1" t="s">
        <v>10788</v>
      </c>
      <c r="F1617" s="1" t="s">
        <v>10789</v>
      </c>
      <c r="G1617" s="1" t="s">
        <v>38</v>
      </c>
      <c r="H1617" s="1">
        <v>98585463</v>
      </c>
      <c r="I1617" s="1" t="s">
        <v>10790</v>
      </c>
      <c r="J1617" s="1" t="s">
        <v>10791</v>
      </c>
      <c r="K1617" s="1">
        <v>6837243</v>
      </c>
      <c r="L1617" s="1">
        <v>3003449203</v>
      </c>
      <c r="M1617" s="1"/>
      <c r="N1617" s="1" t="s">
        <v>10792</v>
      </c>
      <c r="O1617" s="1">
        <v>116</v>
      </c>
      <c r="P1617" s="1" t="s">
        <v>42</v>
      </c>
      <c r="Q1617" s="1" t="s">
        <v>43</v>
      </c>
      <c r="R1617" s="1" t="s">
        <v>107</v>
      </c>
      <c r="S1617" s="1">
        <v>6</v>
      </c>
      <c r="T1617" s="1" t="s">
        <v>1773</v>
      </c>
      <c r="U1617" s="1" t="s">
        <v>109</v>
      </c>
      <c r="V1617" s="1" t="s">
        <v>30</v>
      </c>
      <c r="W1617" s="1" t="s">
        <v>47</v>
      </c>
      <c r="X1617" s="1" t="s">
        <v>333</v>
      </c>
      <c r="Y1617" s="1">
        <v>4541</v>
      </c>
      <c r="Z1617" s="1" t="s">
        <v>1072</v>
      </c>
      <c r="AA1617" s="1">
        <v>0</v>
      </c>
      <c r="AB1617" s="1"/>
      <c r="AC1617" s="1">
        <v>0</v>
      </c>
      <c r="AD1617" s="1" t="s">
        <v>51</v>
      </c>
      <c r="AE1617" s="1" t="s">
        <v>51</v>
      </c>
      <c r="AF1617" s="7">
        <v>608135000</v>
      </c>
      <c r="AG1617" s="7">
        <v>0</v>
      </c>
      <c r="AH1617" s="7">
        <v>0</v>
      </c>
      <c r="AI1617" s="7">
        <v>0</v>
      </c>
      <c r="AJ1617" s="7">
        <v>0</v>
      </c>
    </row>
    <row r="1618" spans="2:36" ht="25.5" hidden="1" x14ac:dyDescent="0.25">
      <c r="B1618" s="1" t="s">
        <v>1797</v>
      </c>
      <c r="C1618" s="1">
        <v>310965</v>
      </c>
      <c r="D1618" s="1"/>
      <c r="E1618" s="1" t="s">
        <v>10793</v>
      </c>
      <c r="F1618" s="1" t="s">
        <v>10794</v>
      </c>
      <c r="G1618" s="1" t="s">
        <v>38</v>
      </c>
      <c r="H1618" s="1">
        <v>1095917773</v>
      </c>
      <c r="I1618" s="1" t="s">
        <v>10795</v>
      </c>
      <c r="J1618" s="1" t="s">
        <v>5782</v>
      </c>
      <c r="K1618" s="1">
        <v>6392657</v>
      </c>
      <c r="L1618" s="1">
        <v>3134810348</v>
      </c>
      <c r="M1618" s="1"/>
      <c r="N1618" s="1" t="s">
        <v>10796</v>
      </c>
      <c r="O1618" s="1">
        <v>1</v>
      </c>
      <c r="P1618" s="1" t="s">
        <v>42</v>
      </c>
      <c r="Q1618" s="1" t="s">
        <v>43</v>
      </c>
      <c r="R1618" s="1" t="s">
        <v>77</v>
      </c>
      <c r="S1618" s="1">
        <v>13</v>
      </c>
      <c r="T1618" s="1" t="s">
        <v>6889</v>
      </c>
      <c r="U1618" s="1" t="s">
        <v>159</v>
      </c>
      <c r="V1618" s="1" t="s">
        <v>30</v>
      </c>
      <c r="W1618" s="1" t="s">
        <v>47</v>
      </c>
      <c r="X1618" s="1" t="s">
        <v>48</v>
      </c>
      <c r="Y1618" s="1">
        <v>7730</v>
      </c>
      <c r="Z1618" s="1" t="s">
        <v>178</v>
      </c>
      <c r="AA1618" s="1">
        <v>1</v>
      </c>
      <c r="AB1618" s="1" t="s">
        <v>10797</v>
      </c>
      <c r="AC1618" s="1">
        <v>1</v>
      </c>
      <c r="AD1618" s="1" t="s">
        <v>51</v>
      </c>
      <c r="AE1618" s="1" t="s">
        <v>51</v>
      </c>
      <c r="AF1618" s="7">
        <v>607966669</v>
      </c>
      <c r="AG1618" s="7">
        <v>50871960</v>
      </c>
      <c r="AH1618" s="7">
        <v>557094709</v>
      </c>
      <c r="AI1618" s="7">
        <v>83863418</v>
      </c>
      <c r="AJ1618" s="7">
        <v>29464598</v>
      </c>
    </row>
    <row r="1619" spans="2:36" ht="25.5" hidden="1" x14ac:dyDescent="0.25">
      <c r="B1619" s="1" t="s">
        <v>1797</v>
      </c>
      <c r="C1619" s="1">
        <v>475983</v>
      </c>
      <c r="D1619" s="1"/>
      <c r="E1619" s="1" t="s">
        <v>10798</v>
      </c>
      <c r="F1619" s="1">
        <v>63366450</v>
      </c>
      <c r="G1619" s="1"/>
      <c r="H1619" s="1"/>
      <c r="I1619" s="1"/>
      <c r="J1619" s="1" t="s">
        <v>10799</v>
      </c>
      <c r="K1619" s="1">
        <v>3203980174</v>
      </c>
      <c r="L1619" s="1">
        <v>6848465</v>
      </c>
      <c r="M1619" s="1"/>
      <c r="N1619" s="1" t="s">
        <v>10800</v>
      </c>
      <c r="O1619" s="1">
        <v>2</v>
      </c>
      <c r="P1619" s="1" t="s">
        <v>42</v>
      </c>
      <c r="Q1619" s="1" t="s">
        <v>43</v>
      </c>
      <c r="R1619" s="1" t="s">
        <v>276</v>
      </c>
      <c r="S1619" s="1">
        <v>13</v>
      </c>
      <c r="T1619" s="1" t="s">
        <v>10801</v>
      </c>
      <c r="U1619" s="1" t="s">
        <v>46</v>
      </c>
      <c r="V1619" s="1" t="s">
        <v>30</v>
      </c>
      <c r="W1619" s="1" t="s">
        <v>68</v>
      </c>
      <c r="X1619" s="1" t="s">
        <v>69</v>
      </c>
      <c r="Y1619" s="1">
        <v>7110</v>
      </c>
      <c r="Z1619" s="1" t="s">
        <v>10802</v>
      </c>
      <c r="AA1619" s="1">
        <v>0</v>
      </c>
      <c r="AB1619" s="1"/>
      <c r="AC1619" s="1">
        <v>0</v>
      </c>
      <c r="AD1619" s="1" t="s">
        <v>51</v>
      </c>
      <c r="AE1619" s="1" t="s">
        <v>51</v>
      </c>
      <c r="AF1619" s="7">
        <v>607779000</v>
      </c>
      <c r="AG1619" s="7">
        <v>185730000</v>
      </c>
      <c r="AH1619" s="7">
        <v>422049000</v>
      </c>
      <c r="AI1619" s="7">
        <v>61713000</v>
      </c>
      <c r="AJ1619" s="7">
        <v>13642000</v>
      </c>
    </row>
    <row r="1620" spans="2:36" ht="25.5" hidden="1" x14ac:dyDescent="0.25">
      <c r="B1620" s="1" t="s">
        <v>1797</v>
      </c>
      <c r="C1620" s="1">
        <v>277240</v>
      </c>
      <c r="D1620" s="1"/>
      <c r="E1620" s="1" t="s">
        <v>10803</v>
      </c>
      <c r="F1620" s="1" t="s">
        <v>10804</v>
      </c>
      <c r="G1620" s="1" t="s">
        <v>38</v>
      </c>
      <c r="H1620" s="1">
        <v>13541216</v>
      </c>
      <c r="I1620" s="1" t="s">
        <v>337</v>
      </c>
      <c r="J1620" s="1" t="s">
        <v>10805</v>
      </c>
      <c r="K1620" s="1">
        <v>6471718</v>
      </c>
      <c r="L1620" s="1">
        <v>3204920448</v>
      </c>
      <c r="M1620" s="1"/>
      <c r="N1620" s="1" t="s">
        <v>10806</v>
      </c>
      <c r="O1620" s="1">
        <v>0</v>
      </c>
      <c r="P1620" s="1" t="s">
        <v>42</v>
      </c>
      <c r="Q1620" s="1" t="s">
        <v>43</v>
      </c>
      <c r="R1620" s="1" t="s">
        <v>97</v>
      </c>
      <c r="S1620" s="1">
        <v>12</v>
      </c>
      <c r="T1620" s="1" t="s">
        <v>7313</v>
      </c>
      <c r="U1620" s="1" t="s">
        <v>635</v>
      </c>
      <c r="V1620" s="1" t="s">
        <v>30</v>
      </c>
      <c r="W1620" s="1" t="s">
        <v>47</v>
      </c>
      <c r="X1620" s="1" t="s">
        <v>48</v>
      </c>
      <c r="Y1620" s="1">
        <v>6820</v>
      </c>
      <c r="Z1620" s="1" t="s">
        <v>619</v>
      </c>
      <c r="AA1620" s="1">
        <v>1</v>
      </c>
      <c r="AB1620" s="1" t="s">
        <v>10807</v>
      </c>
      <c r="AC1620" s="1">
        <v>1</v>
      </c>
      <c r="AD1620" s="1" t="s">
        <v>51</v>
      </c>
      <c r="AE1620" s="1" t="s">
        <v>51</v>
      </c>
      <c r="AF1620" s="7">
        <v>607638160</v>
      </c>
      <c r="AG1620" s="7">
        <v>10564144</v>
      </c>
      <c r="AH1620" s="7">
        <v>597074016</v>
      </c>
      <c r="AI1620" s="7">
        <v>0</v>
      </c>
      <c r="AJ1620" s="7">
        <v>-58100418</v>
      </c>
    </row>
    <row r="1621" spans="2:36" hidden="1" x14ac:dyDescent="0.25">
      <c r="B1621" s="1" t="s">
        <v>1797</v>
      </c>
      <c r="C1621" s="1">
        <v>311982</v>
      </c>
      <c r="D1621" s="1"/>
      <c r="E1621" s="1" t="s">
        <v>10808</v>
      </c>
      <c r="F1621" s="1" t="s">
        <v>10809</v>
      </c>
      <c r="G1621" s="1" t="s">
        <v>38</v>
      </c>
      <c r="H1621" s="1">
        <v>39780990</v>
      </c>
      <c r="I1621" s="1" t="s">
        <v>10810</v>
      </c>
      <c r="J1621" s="1" t="s">
        <v>10811</v>
      </c>
      <c r="K1621" s="1">
        <v>6346480</v>
      </c>
      <c r="L1621" s="1">
        <v>3176464325</v>
      </c>
      <c r="M1621" s="1">
        <v>6346880</v>
      </c>
      <c r="N1621" s="1" t="s">
        <v>10812</v>
      </c>
      <c r="O1621" s="1">
        <v>8</v>
      </c>
      <c r="P1621" s="1" t="s">
        <v>42</v>
      </c>
      <c r="Q1621" s="1" t="s">
        <v>43</v>
      </c>
      <c r="R1621" s="1" t="s">
        <v>77</v>
      </c>
      <c r="S1621" s="1">
        <v>13</v>
      </c>
      <c r="T1621" s="1" t="s">
        <v>10813</v>
      </c>
      <c r="U1621" s="1" t="s">
        <v>46</v>
      </c>
      <c r="V1621" s="1" t="s">
        <v>30</v>
      </c>
      <c r="W1621" s="1" t="s">
        <v>47</v>
      </c>
      <c r="X1621" s="1" t="s">
        <v>48</v>
      </c>
      <c r="Y1621" s="1">
        <v>8622</v>
      </c>
      <c r="Z1621" s="1" t="s">
        <v>5991</v>
      </c>
      <c r="AA1621" s="1">
        <v>1</v>
      </c>
      <c r="AB1621" s="1" t="s">
        <v>10814</v>
      </c>
      <c r="AC1621" s="1">
        <v>1</v>
      </c>
      <c r="AD1621" s="1" t="s">
        <v>51</v>
      </c>
      <c r="AE1621" s="1" t="s">
        <v>51</v>
      </c>
      <c r="AF1621" s="7">
        <v>606970522</v>
      </c>
      <c r="AG1621" s="7">
        <v>480170393</v>
      </c>
      <c r="AH1621" s="7">
        <v>126800129</v>
      </c>
      <c r="AI1621" s="7">
        <v>986824623</v>
      </c>
      <c r="AJ1621" s="7">
        <v>13533582</v>
      </c>
    </row>
    <row r="1622" spans="2:36" ht="25.5" hidden="1" x14ac:dyDescent="0.25">
      <c r="B1622" s="1" t="s">
        <v>1797</v>
      </c>
      <c r="C1622" s="1">
        <v>344572</v>
      </c>
      <c r="D1622" s="1"/>
      <c r="E1622" s="1" t="s">
        <v>10815</v>
      </c>
      <c r="F1622" s="1" t="s">
        <v>10816</v>
      </c>
      <c r="G1622" s="1" t="s">
        <v>38</v>
      </c>
      <c r="H1622" s="1">
        <v>1030527174</v>
      </c>
      <c r="I1622" s="1" t="s">
        <v>10817</v>
      </c>
      <c r="J1622" s="1" t="s">
        <v>10818</v>
      </c>
      <c r="K1622" s="1">
        <v>3202149119</v>
      </c>
      <c r="L1622" s="1"/>
      <c r="M1622" s="1"/>
      <c r="N1622" s="1" t="s">
        <v>10819</v>
      </c>
      <c r="O1622" s="1">
        <v>17</v>
      </c>
      <c r="P1622" s="1" t="s">
        <v>42</v>
      </c>
      <c r="Q1622" s="1" t="s">
        <v>43</v>
      </c>
      <c r="R1622" s="1" t="s">
        <v>410</v>
      </c>
      <c r="S1622" s="1">
        <v>13</v>
      </c>
      <c r="T1622" s="1" t="s">
        <v>9171</v>
      </c>
      <c r="U1622" s="1" t="s">
        <v>10820</v>
      </c>
      <c r="V1622" s="1" t="s">
        <v>30</v>
      </c>
      <c r="W1622" s="1" t="s">
        <v>47</v>
      </c>
      <c r="X1622" s="1" t="s">
        <v>48</v>
      </c>
      <c r="Y1622" s="1">
        <v>4721</v>
      </c>
      <c r="Z1622" s="1" t="s">
        <v>1688</v>
      </c>
      <c r="AA1622" s="1">
        <v>1</v>
      </c>
      <c r="AB1622" s="1" t="s">
        <v>10821</v>
      </c>
      <c r="AC1622" s="1">
        <v>1</v>
      </c>
      <c r="AD1622" s="1" t="s">
        <v>51</v>
      </c>
      <c r="AE1622" s="1" t="s">
        <v>51</v>
      </c>
      <c r="AF1622" s="7">
        <v>606459000</v>
      </c>
      <c r="AG1622" s="7">
        <v>163899000</v>
      </c>
      <c r="AH1622" s="7">
        <v>442560000</v>
      </c>
      <c r="AI1622" s="7">
        <v>4254287000</v>
      </c>
      <c r="AJ1622" s="7">
        <v>0</v>
      </c>
    </row>
    <row r="1623" spans="2:36" ht="25.5" hidden="1" x14ac:dyDescent="0.25">
      <c r="B1623" s="1" t="s">
        <v>1797</v>
      </c>
      <c r="C1623" s="1">
        <v>376992</v>
      </c>
      <c r="D1623" s="1"/>
      <c r="E1623" s="1" t="s">
        <v>10822</v>
      </c>
      <c r="F1623" s="1" t="s">
        <v>10823</v>
      </c>
      <c r="G1623" s="1" t="s">
        <v>38</v>
      </c>
      <c r="H1623" s="1">
        <v>91209515</v>
      </c>
      <c r="I1623" s="1" t="s">
        <v>10824</v>
      </c>
      <c r="J1623" s="1" t="s">
        <v>10825</v>
      </c>
      <c r="K1623" s="1">
        <v>3167445259</v>
      </c>
      <c r="L1623" s="1">
        <v>6959700</v>
      </c>
      <c r="M1623" s="1"/>
      <c r="N1623" s="1" t="s">
        <v>10826</v>
      </c>
      <c r="O1623" s="1">
        <v>13</v>
      </c>
      <c r="P1623" s="1" t="s">
        <v>42</v>
      </c>
      <c r="Q1623" s="1" t="s">
        <v>43</v>
      </c>
      <c r="R1623" s="1" t="s">
        <v>97</v>
      </c>
      <c r="S1623" s="1">
        <v>12</v>
      </c>
      <c r="T1623" s="1" t="s">
        <v>6782</v>
      </c>
      <c r="U1623" s="1" t="s">
        <v>67</v>
      </c>
      <c r="V1623" s="1" t="s">
        <v>30</v>
      </c>
      <c r="W1623" s="1" t="s">
        <v>47</v>
      </c>
      <c r="X1623" s="1" t="s">
        <v>48</v>
      </c>
      <c r="Y1623" s="1">
        <v>4659</v>
      </c>
      <c r="Z1623" s="1" t="s">
        <v>1273</v>
      </c>
      <c r="AA1623" s="1">
        <v>3</v>
      </c>
      <c r="AB1623" s="1" t="s">
        <v>10827</v>
      </c>
      <c r="AC1623" s="1">
        <v>3</v>
      </c>
      <c r="AD1623" s="1" t="s">
        <v>51</v>
      </c>
      <c r="AE1623" s="1" t="s">
        <v>51</v>
      </c>
      <c r="AF1623" s="7">
        <v>605119261</v>
      </c>
      <c r="AG1623" s="7">
        <v>429267927</v>
      </c>
      <c r="AH1623" s="7">
        <v>175851334</v>
      </c>
      <c r="AI1623" s="7">
        <v>1340308159</v>
      </c>
      <c r="AJ1623" s="7">
        <v>31548778</v>
      </c>
    </row>
    <row r="1624" spans="2:36" hidden="1" x14ac:dyDescent="0.25">
      <c r="B1624" s="1" t="s">
        <v>1797</v>
      </c>
      <c r="C1624" s="1">
        <v>329406</v>
      </c>
      <c r="D1624" s="1" t="s">
        <v>10828</v>
      </c>
      <c r="E1624" s="1" t="s">
        <v>10829</v>
      </c>
      <c r="F1624" s="1" t="s">
        <v>10830</v>
      </c>
      <c r="G1624" s="1" t="s">
        <v>38</v>
      </c>
      <c r="H1624" s="1">
        <v>1095815253</v>
      </c>
      <c r="I1624" s="1" t="s">
        <v>10831</v>
      </c>
      <c r="J1624" s="1" t="s">
        <v>10832</v>
      </c>
      <c r="K1624" s="1">
        <v>6178847</v>
      </c>
      <c r="L1624" s="1">
        <v>3016556513</v>
      </c>
      <c r="M1624" s="1"/>
      <c r="N1624" s="1" t="s">
        <v>10833</v>
      </c>
      <c r="O1624" s="1">
        <v>2</v>
      </c>
      <c r="P1624" s="1" t="s">
        <v>42</v>
      </c>
      <c r="Q1624" s="1" t="s">
        <v>43</v>
      </c>
      <c r="R1624" s="1" t="s">
        <v>696</v>
      </c>
      <c r="S1624" s="1">
        <v>10</v>
      </c>
      <c r="T1624" s="1" t="s">
        <v>10834</v>
      </c>
      <c r="U1624" s="1" t="s">
        <v>1493</v>
      </c>
      <c r="V1624" s="1" t="s">
        <v>30</v>
      </c>
      <c r="W1624" s="1" t="s">
        <v>47</v>
      </c>
      <c r="X1624" s="1" t="s">
        <v>48</v>
      </c>
      <c r="Y1624" s="1">
        <v>4210</v>
      </c>
      <c r="Z1624" s="1" t="s">
        <v>308</v>
      </c>
      <c r="AA1624" s="1">
        <v>1</v>
      </c>
      <c r="AB1624" s="1" t="s">
        <v>10835</v>
      </c>
      <c r="AC1624" s="1">
        <v>1</v>
      </c>
      <c r="AD1624" s="1" t="s">
        <v>51</v>
      </c>
      <c r="AE1624" s="1" t="s">
        <v>51</v>
      </c>
      <c r="AF1624" s="7">
        <v>604593724</v>
      </c>
      <c r="AG1624" s="7">
        <v>71606657</v>
      </c>
      <c r="AH1624" s="7">
        <v>532987067</v>
      </c>
      <c r="AI1624" s="7">
        <v>2095568490</v>
      </c>
      <c r="AJ1624" s="7">
        <v>170453294</v>
      </c>
    </row>
    <row r="1625" spans="2:36" ht="25.5" hidden="1" x14ac:dyDescent="0.25">
      <c r="B1625" s="1" t="s">
        <v>1797</v>
      </c>
      <c r="C1625" s="1">
        <v>89885</v>
      </c>
      <c r="D1625" s="3"/>
      <c r="E1625" s="1" t="s">
        <v>10836</v>
      </c>
      <c r="F1625" s="1" t="s">
        <v>10837</v>
      </c>
      <c r="G1625" s="1" t="s">
        <v>38</v>
      </c>
      <c r="H1625" s="1">
        <v>37831266</v>
      </c>
      <c r="I1625" s="1" t="s">
        <v>10838</v>
      </c>
      <c r="J1625" s="1" t="s">
        <v>10839</v>
      </c>
      <c r="K1625" s="1">
        <v>6839172</v>
      </c>
      <c r="L1625" s="1">
        <v>6839172</v>
      </c>
      <c r="M1625" s="1">
        <v>3002114752</v>
      </c>
      <c r="N1625" s="1" t="s">
        <v>10840</v>
      </c>
      <c r="O1625" s="1">
        <v>6</v>
      </c>
      <c r="P1625" s="1" t="s">
        <v>42</v>
      </c>
      <c r="Q1625" s="1" t="s">
        <v>43</v>
      </c>
      <c r="R1625" s="1" t="s">
        <v>97</v>
      </c>
      <c r="S1625" s="1">
        <v>12</v>
      </c>
      <c r="T1625" s="1" t="s">
        <v>10841</v>
      </c>
      <c r="U1625" s="1" t="s">
        <v>89</v>
      </c>
      <c r="V1625" s="1" t="s">
        <v>30</v>
      </c>
      <c r="W1625" s="1" t="s">
        <v>47</v>
      </c>
      <c r="X1625" s="1" t="s">
        <v>48</v>
      </c>
      <c r="Y1625" s="1">
        <v>4690</v>
      </c>
      <c r="Z1625" s="1" t="s">
        <v>749</v>
      </c>
      <c r="AA1625" s="1">
        <v>4</v>
      </c>
      <c r="AB1625" s="1" t="s">
        <v>10842</v>
      </c>
      <c r="AC1625" s="1">
        <v>4</v>
      </c>
      <c r="AD1625" s="1" t="s">
        <v>51</v>
      </c>
      <c r="AE1625" s="1" t="s">
        <v>51</v>
      </c>
      <c r="AF1625" s="7">
        <v>604460065</v>
      </c>
      <c r="AG1625" s="7">
        <v>36670948</v>
      </c>
      <c r="AH1625" s="7">
        <v>567789117</v>
      </c>
      <c r="AI1625" s="7">
        <v>47693865</v>
      </c>
      <c r="AJ1625" s="7">
        <v>-87096803</v>
      </c>
    </row>
    <row r="1626" spans="2:36" hidden="1" x14ac:dyDescent="0.25">
      <c r="B1626" s="1" t="s">
        <v>1797</v>
      </c>
      <c r="C1626" s="1">
        <v>141041</v>
      </c>
      <c r="D1626" s="3"/>
      <c r="E1626" s="1" t="s">
        <v>10843</v>
      </c>
      <c r="F1626" s="1" t="s">
        <v>10844</v>
      </c>
      <c r="G1626" s="1" t="s">
        <v>38</v>
      </c>
      <c r="H1626" s="1">
        <v>37555333</v>
      </c>
      <c r="I1626" s="1" t="s">
        <v>10845</v>
      </c>
      <c r="J1626" s="1" t="s">
        <v>200</v>
      </c>
      <c r="K1626" s="1">
        <v>6186888</v>
      </c>
      <c r="L1626" s="1">
        <v>6186888</v>
      </c>
      <c r="M1626" s="1"/>
      <c r="N1626" s="1" t="s">
        <v>10846</v>
      </c>
      <c r="O1626" s="1">
        <v>0</v>
      </c>
      <c r="P1626" s="1" t="s">
        <v>42</v>
      </c>
      <c r="Q1626" s="1" t="s">
        <v>43</v>
      </c>
      <c r="R1626" s="1" t="s">
        <v>202</v>
      </c>
      <c r="S1626" s="1">
        <v>12</v>
      </c>
      <c r="T1626" s="1" t="s">
        <v>1888</v>
      </c>
      <c r="U1626" s="1" t="s">
        <v>89</v>
      </c>
      <c r="V1626" s="1" t="s">
        <v>30</v>
      </c>
      <c r="W1626" s="1" t="s">
        <v>47</v>
      </c>
      <c r="X1626" s="1" t="s">
        <v>48</v>
      </c>
      <c r="Y1626" s="1">
        <v>150</v>
      </c>
      <c r="Z1626" s="1" t="s">
        <v>269</v>
      </c>
      <c r="AA1626" s="1">
        <v>1</v>
      </c>
      <c r="AB1626" s="1" t="s">
        <v>10843</v>
      </c>
      <c r="AC1626" s="1">
        <v>1</v>
      </c>
      <c r="AD1626" s="1" t="s">
        <v>51</v>
      </c>
      <c r="AE1626" s="1" t="s">
        <v>51</v>
      </c>
      <c r="AF1626" s="7">
        <v>603864000</v>
      </c>
      <c r="AG1626" s="7">
        <v>14978000</v>
      </c>
      <c r="AH1626" s="7">
        <v>588886000</v>
      </c>
      <c r="AI1626" s="7">
        <v>0</v>
      </c>
      <c r="AJ1626" s="7">
        <v>-2808000</v>
      </c>
    </row>
    <row r="1627" spans="2:36" ht="25.5" hidden="1" x14ac:dyDescent="0.25">
      <c r="B1627" s="1" t="s">
        <v>1797</v>
      </c>
      <c r="C1627" s="1">
        <v>205135</v>
      </c>
      <c r="D1627" s="3"/>
      <c r="E1627" s="1" t="s">
        <v>10847</v>
      </c>
      <c r="F1627" s="1" t="s">
        <v>10848</v>
      </c>
      <c r="G1627" s="1" t="s">
        <v>38</v>
      </c>
      <c r="H1627" s="1">
        <v>91491815</v>
      </c>
      <c r="I1627" s="1" t="s">
        <v>10849</v>
      </c>
      <c r="J1627" s="1" t="s">
        <v>10850</v>
      </c>
      <c r="K1627" s="1">
        <v>6304234</v>
      </c>
      <c r="L1627" s="1">
        <v>3153558207</v>
      </c>
      <c r="M1627" s="1"/>
      <c r="N1627" s="1" t="s">
        <v>10851</v>
      </c>
      <c r="O1627" s="1">
        <v>3</v>
      </c>
      <c r="P1627" s="1" t="s">
        <v>42</v>
      </c>
      <c r="Q1627" s="1" t="s">
        <v>43</v>
      </c>
      <c r="R1627" s="1" t="s">
        <v>65</v>
      </c>
      <c r="S1627" s="1">
        <v>15</v>
      </c>
      <c r="T1627" s="1" t="s">
        <v>3089</v>
      </c>
      <c r="U1627" s="1" t="s">
        <v>1763</v>
      </c>
      <c r="V1627" s="1" t="s">
        <v>30</v>
      </c>
      <c r="W1627" s="1" t="s">
        <v>47</v>
      </c>
      <c r="X1627" s="1" t="s">
        <v>48</v>
      </c>
      <c r="Y1627" s="1">
        <v>4220</v>
      </c>
      <c r="Z1627" s="1" t="s">
        <v>1709</v>
      </c>
      <c r="AA1627" s="1">
        <v>1</v>
      </c>
      <c r="AB1627" s="1" t="s">
        <v>10847</v>
      </c>
      <c r="AC1627" s="1">
        <v>1</v>
      </c>
      <c r="AD1627" s="1" t="s">
        <v>51</v>
      </c>
      <c r="AE1627" s="1" t="s">
        <v>51</v>
      </c>
      <c r="AF1627" s="7">
        <v>603648000</v>
      </c>
      <c r="AG1627" s="7">
        <v>143075000</v>
      </c>
      <c r="AH1627" s="7">
        <v>460573000</v>
      </c>
      <c r="AI1627" s="7">
        <v>125584000</v>
      </c>
      <c r="AJ1627" s="7">
        <v>0</v>
      </c>
    </row>
    <row r="1628" spans="2:36" ht="25.5" hidden="1" x14ac:dyDescent="0.25">
      <c r="B1628" s="1" t="s">
        <v>1797</v>
      </c>
      <c r="C1628" s="1">
        <v>292488</v>
      </c>
      <c r="D1628" s="1"/>
      <c r="E1628" s="1" t="s">
        <v>10852</v>
      </c>
      <c r="F1628" s="1" t="s">
        <v>10853</v>
      </c>
      <c r="G1628" s="1" t="s">
        <v>38</v>
      </c>
      <c r="H1628" s="1">
        <v>1098673795</v>
      </c>
      <c r="I1628" s="1" t="s">
        <v>10854</v>
      </c>
      <c r="J1628" s="1" t="s">
        <v>10855</v>
      </c>
      <c r="K1628" s="1">
        <v>3185433050</v>
      </c>
      <c r="L1628" s="1"/>
      <c r="M1628" s="1"/>
      <c r="N1628" s="1" t="s">
        <v>10856</v>
      </c>
      <c r="O1628" s="1">
        <v>11</v>
      </c>
      <c r="P1628" s="1" t="s">
        <v>42</v>
      </c>
      <c r="Q1628" s="1" t="s">
        <v>43</v>
      </c>
      <c r="R1628" s="1" t="s">
        <v>65</v>
      </c>
      <c r="S1628" s="1">
        <v>15</v>
      </c>
      <c r="T1628" s="1" t="s">
        <v>10857</v>
      </c>
      <c r="U1628" s="1" t="s">
        <v>89</v>
      </c>
      <c r="V1628" s="1" t="s">
        <v>30</v>
      </c>
      <c r="W1628" s="1" t="s">
        <v>47</v>
      </c>
      <c r="X1628" s="1" t="s">
        <v>48</v>
      </c>
      <c r="Y1628" s="1">
        <v>8560</v>
      </c>
      <c r="Z1628" s="1" t="s">
        <v>7068</v>
      </c>
      <c r="AA1628" s="1">
        <v>1</v>
      </c>
      <c r="AB1628" s="1" t="s">
        <v>10858</v>
      </c>
      <c r="AC1628" s="1">
        <v>1</v>
      </c>
      <c r="AD1628" s="1" t="s">
        <v>51</v>
      </c>
      <c r="AE1628" s="1" t="s">
        <v>51</v>
      </c>
      <c r="AF1628" s="7">
        <v>602819000</v>
      </c>
      <c r="AG1628" s="7">
        <v>138919000</v>
      </c>
      <c r="AH1628" s="7">
        <v>463900000</v>
      </c>
      <c r="AI1628" s="7">
        <v>789499000</v>
      </c>
      <c r="AJ1628" s="7">
        <v>109517000</v>
      </c>
    </row>
    <row r="1629" spans="2:36" ht="25.5" hidden="1" x14ac:dyDescent="0.25">
      <c r="B1629" s="1" t="s">
        <v>1797</v>
      </c>
      <c r="C1629" s="1">
        <v>181146</v>
      </c>
      <c r="D1629" s="3"/>
      <c r="E1629" s="1" t="s">
        <v>10859</v>
      </c>
      <c r="F1629" s="1" t="s">
        <v>10860</v>
      </c>
      <c r="G1629" s="1" t="s">
        <v>38</v>
      </c>
      <c r="H1629" s="1">
        <v>13834856</v>
      </c>
      <c r="I1629" s="1" t="s">
        <v>10861</v>
      </c>
      <c r="J1629" s="1" t="s">
        <v>10862</v>
      </c>
      <c r="K1629" s="1">
        <v>6429101</v>
      </c>
      <c r="L1629" s="1">
        <v>6333306</v>
      </c>
      <c r="M1629" s="1"/>
      <c r="N1629" s="1" t="s">
        <v>10863</v>
      </c>
      <c r="O1629" s="1">
        <v>9</v>
      </c>
      <c r="P1629" s="1" t="s">
        <v>42</v>
      </c>
      <c r="Q1629" s="1" t="s">
        <v>43</v>
      </c>
      <c r="R1629" s="1" t="s">
        <v>284</v>
      </c>
      <c r="S1629" s="1">
        <v>4</v>
      </c>
      <c r="T1629" s="1" t="s">
        <v>1923</v>
      </c>
      <c r="U1629" s="1" t="s">
        <v>1914</v>
      </c>
      <c r="V1629" s="1" t="s">
        <v>30</v>
      </c>
      <c r="W1629" s="1" t="s">
        <v>47</v>
      </c>
      <c r="X1629" s="1" t="s">
        <v>48</v>
      </c>
      <c r="Y1629" s="1">
        <v>3312</v>
      </c>
      <c r="Z1629" s="1" t="s">
        <v>1403</v>
      </c>
      <c r="AA1629" s="1">
        <v>1</v>
      </c>
      <c r="AB1629" s="1" t="s">
        <v>10859</v>
      </c>
      <c r="AC1629" s="1">
        <v>1</v>
      </c>
      <c r="AD1629" s="1" t="s">
        <v>51</v>
      </c>
      <c r="AE1629" s="1" t="s">
        <v>51</v>
      </c>
      <c r="AF1629" s="7">
        <v>602687347</v>
      </c>
      <c r="AG1629" s="7">
        <v>310207918</v>
      </c>
      <c r="AH1629" s="7">
        <v>292479429</v>
      </c>
      <c r="AI1629" s="7">
        <v>570687165</v>
      </c>
      <c r="AJ1629" s="7">
        <v>25350400</v>
      </c>
    </row>
    <row r="1630" spans="2:36" hidden="1" x14ac:dyDescent="0.25">
      <c r="B1630" s="1" t="s">
        <v>1797</v>
      </c>
      <c r="C1630" s="1">
        <v>202461</v>
      </c>
      <c r="D1630" s="3"/>
      <c r="E1630" s="1" t="s">
        <v>10864</v>
      </c>
      <c r="F1630" s="1" t="s">
        <v>10865</v>
      </c>
      <c r="G1630" s="1" t="s">
        <v>38</v>
      </c>
      <c r="H1630" s="1">
        <v>13839572</v>
      </c>
      <c r="I1630" s="1" t="s">
        <v>10866</v>
      </c>
      <c r="J1630" s="1" t="s">
        <v>10867</v>
      </c>
      <c r="K1630" s="1">
        <v>6578296</v>
      </c>
      <c r="L1630" s="1">
        <v>3156790765</v>
      </c>
      <c r="M1630" s="1"/>
      <c r="N1630" s="1" t="s">
        <v>10868</v>
      </c>
      <c r="O1630" s="1">
        <v>8</v>
      </c>
      <c r="P1630" s="1" t="s">
        <v>42</v>
      </c>
      <c r="Q1630" s="1" t="s">
        <v>43</v>
      </c>
      <c r="R1630" s="1" t="s">
        <v>77</v>
      </c>
      <c r="S1630" s="1">
        <v>13</v>
      </c>
      <c r="T1630" s="1" t="s">
        <v>10869</v>
      </c>
      <c r="U1630" s="1" t="s">
        <v>109</v>
      </c>
      <c r="V1630" s="1" t="s">
        <v>30</v>
      </c>
      <c r="W1630" s="1" t="s">
        <v>110</v>
      </c>
      <c r="X1630" s="1" t="s">
        <v>48</v>
      </c>
      <c r="Y1630" s="1">
        <v>6621</v>
      </c>
      <c r="Z1630" s="1" t="s">
        <v>690</v>
      </c>
      <c r="AA1630" s="1">
        <v>1</v>
      </c>
      <c r="AB1630" s="1" t="s">
        <v>10870</v>
      </c>
      <c r="AC1630" s="1">
        <v>1</v>
      </c>
      <c r="AD1630" s="1" t="s">
        <v>51</v>
      </c>
      <c r="AE1630" s="1" t="s">
        <v>51</v>
      </c>
      <c r="AF1630" s="7">
        <v>602446212</v>
      </c>
      <c r="AG1630" s="7">
        <v>59454013</v>
      </c>
      <c r="AH1630" s="7">
        <v>542992199</v>
      </c>
      <c r="AI1630" s="7">
        <v>783139148</v>
      </c>
      <c r="AJ1630" s="7">
        <v>210499811</v>
      </c>
    </row>
    <row r="1631" spans="2:36" ht="25.5" hidden="1" x14ac:dyDescent="0.25">
      <c r="B1631" s="1" t="s">
        <v>1797</v>
      </c>
      <c r="C1631" s="1">
        <v>264499</v>
      </c>
      <c r="D1631" s="1"/>
      <c r="E1631" s="1" t="s">
        <v>10871</v>
      </c>
      <c r="F1631" s="1" t="s">
        <v>10872</v>
      </c>
      <c r="G1631" s="1" t="s">
        <v>38</v>
      </c>
      <c r="H1631" s="1">
        <v>37840799</v>
      </c>
      <c r="I1631" s="1" t="s">
        <v>10873</v>
      </c>
      <c r="J1631" s="1" t="s">
        <v>10874</v>
      </c>
      <c r="K1631" s="1">
        <v>6979946</v>
      </c>
      <c r="L1631" s="1">
        <v>3108769132</v>
      </c>
      <c r="M1631" s="1"/>
      <c r="N1631" s="1" t="s">
        <v>10875</v>
      </c>
      <c r="O1631" s="1">
        <v>15</v>
      </c>
      <c r="P1631" s="1" t="s">
        <v>42</v>
      </c>
      <c r="Q1631" s="1" t="s">
        <v>43</v>
      </c>
      <c r="R1631" s="1" t="s">
        <v>545</v>
      </c>
      <c r="S1631" s="1">
        <v>3</v>
      </c>
      <c r="T1631" s="1" t="s">
        <v>10876</v>
      </c>
      <c r="U1631" s="1" t="s">
        <v>46</v>
      </c>
      <c r="V1631" s="1" t="s">
        <v>30</v>
      </c>
      <c r="W1631" s="1" t="s">
        <v>47</v>
      </c>
      <c r="X1631" s="1" t="s">
        <v>462</v>
      </c>
      <c r="Y1631" s="1">
        <v>4620</v>
      </c>
      <c r="Z1631" s="1" t="s">
        <v>369</v>
      </c>
      <c r="AA1631" s="1">
        <v>0</v>
      </c>
      <c r="AB1631" s="1"/>
      <c r="AC1631" s="1">
        <v>0</v>
      </c>
      <c r="AD1631" s="1" t="s">
        <v>51</v>
      </c>
      <c r="AE1631" s="1" t="s">
        <v>51</v>
      </c>
      <c r="AF1631" s="7">
        <v>600000000</v>
      </c>
      <c r="AG1631" s="7">
        <v>0</v>
      </c>
      <c r="AH1631" s="7">
        <v>0</v>
      </c>
      <c r="AI1631" s="7">
        <v>0</v>
      </c>
      <c r="AJ1631" s="7">
        <v>0</v>
      </c>
    </row>
    <row r="1632" spans="2:36" ht="25.5" hidden="1" x14ac:dyDescent="0.25">
      <c r="B1632" s="1" t="s">
        <v>1797</v>
      </c>
      <c r="C1632" s="1">
        <v>428454</v>
      </c>
      <c r="D1632" s="1"/>
      <c r="E1632" s="1" t="s">
        <v>10877</v>
      </c>
      <c r="F1632" s="1" t="s">
        <v>10878</v>
      </c>
      <c r="G1632" s="1" t="s">
        <v>38</v>
      </c>
      <c r="H1632" s="1">
        <v>1098605177</v>
      </c>
      <c r="I1632" s="1" t="s">
        <v>10879</v>
      </c>
      <c r="J1632" s="1" t="s">
        <v>10880</v>
      </c>
      <c r="K1632" s="1">
        <v>3176680895</v>
      </c>
      <c r="L1632" s="1"/>
      <c r="M1632" s="1"/>
      <c r="N1632" s="1" t="s">
        <v>10881</v>
      </c>
      <c r="O1632" s="1">
        <v>0</v>
      </c>
      <c r="P1632" s="1" t="s">
        <v>42</v>
      </c>
      <c r="Q1632" s="1" t="s">
        <v>43</v>
      </c>
      <c r="R1632" s="1" t="s">
        <v>97</v>
      </c>
      <c r="S1632" s="1">
        <v>12</v>
      </c>
      <c r="T1632" s="1" t="s">
        <v>7155</v>
      </c>
      <c r="U1632" s="1" t="s">
        <v>4286</v>
      </c>
      <c r="V1632" s="1" t="s">
        <v>30</v>
      </c>
      <c r="W1632" s="1" t="s">
        <v>47</v>
      </c>
      <c r="X1632" s="1" t="s">
        <v>48</v>
      </c>
      <c r="Y1632" s="1">
        <v>6810</v>
      </c>
      <c r="Z1632" s="1" t="s">
        <v>119</v>
      </c>
      <c r="AA1632" s="1">
        <v>1</v>
      </c>
      <c r="AB1632" s="1" t="s">
        <v>10882</v>
      </c>
      <c r="AC1632" s="1">
        <v>1</v>
      </c>
      <c r="AD1632" s="1" t="s">
        <v>51</v>
      </c>
      <c r="AE1632" s="1" t="s">
        <v>51</v>
      </c>
      <c r="AF1632" s="7">
        <v>600000000</v>
      </c>
      <c r="AG1632" s="7">
        <v>0</v>
      </c>
      <c r="AH1632" s="7">
        <v>600000000</v>
      </c>
      <c r="AI1632" s="7">
        <v>0</v>
      </c>
      <c r="AJ1632" s="7">
        <v>0</v>
      </c>
    </row>
    <row r="1633" spans="2:36" hidden="1" x14ac:dyDescent="0.25">
      <c r="B1633" s="1" t="s">
        <v>1797</v>
      </c>
      <c r="C1633" s="1">
        <v>480005</v>
      </c>
      <c r="D1633" s="1"/>
      <c r="E1633" s="1" t="s">
        <v>10883</v>
      </c>
      <c r="F1633" s="1" t="s">
        <v>10884</v>
      </c>
      <c r="G1633" s="1" t="s">
        <v>38</v>
      </c>
      <c r="H1633" s="1">
        <v>37559460</v>
      </c>
      <c r="I1633" s="1" t="s">
        <v>10885</v>
      </c>
      <c r="J1633" s="1" t="s">
        <v>10886</v>
      </c>
      <c r="K1633" s="1">
        <v>3006815028</v>
      </c>
      <c r="L1633" s="1">
        <v>3008244430</v>
      </c>
      <c r="M1633" s="1"/>
      <c r="N1633" s="1" t="s">
        <v>10887</v>
      </c>
      <c r="O1633" s="1">
        <v>0</v>
      </c>
      <c r="P1633" s="1" t="s">
        <v>42</v>
      </c>
      <c r="Q1633" s="1" t="s">
        <v>43</v>
      </c>
      <c r="R1633" s="1"/>
      <c r="S1633" s="1"/>
      <c r="T1633" s="1" t="s">
        <v>10888</v>
      </c>
      <c r="U1633" s="1" t="s">
        <v>10888</v>
      </c>
      <c r="V1633" s="1" t="s">
        <v>30</v>
      </c>
      <c r="W1633" s="1" t="s">
        <v>47</v>
      </c>
      <c r="X1633" s="1" t="s">
        <v>48</v>
      </c>
      <c r="Y1633" s="1">
        <v>4111</v>
      </c>
      <c r="Z1633" s="1" t="s">
        <v>99</v>
      </c>
      <c r="AA1633" s="1">
        <v>0</v>
      </c>
      <c r="AB1633" s="1"/>
      <c r="AC1633" s="1">
        <v>0</v>
      </c>
      <c r="AD1633" s="1" t="s">
        <v>51</v>
      </c>
      <c r="AE1633" s="1" t="s">
        <v>51</v>
      </c>
      <c r="AF1633" s="7">
        <v>600000000</v>
      </c>
      <c r="AG1633" s="7">
        <v>0</v>
      </c>
      <c r="AH1633" s="7">
        <v>600000000</v>
      </c>
      <c r="AI1633" s="7">
        <v>0</v>
      </c>
      <c r="AJ1633" s="7">
        <v>0</v>
      </c>
    </row>
    <row r="1634" spans="2:36" hidden="1" x14ac:dyDescent="0.25">
      <c r="B1634" s="1" t="s">
        <v>1797</v>
      </c>
      <c r="C1634" s="1">
        <v>427098</v>
      </c>
      <c r="D1634" s="1"/>
      <c r="E1634" s="1" t="s">
        <v>10889</v>
      </c>
      <c r="F1634" s="1" t="s">
        <v>10890</v>
      </c>
      <c r="G1634" s="1" t="s">
        <v>38</v>
      </c>
      <c r="H1634" s="1">
        <v>91480939</v>
      </c>
      <c r="I1634" s="1" t="s">
        <v>10891</v>
      </c>
      <c r="J1634" s="1" t="s">
        <v>10892</v>
      </c>
      <c r="K1634" s="1">
        <v>6575427</v>
      </c>
      <c r="L1634" s="1">
        <v>3167483505</v>
      </c>
      <c r="M1634" s="1"/>
      <c r="N1634" s="1" t="s">
        <v>10893</v>
      </c>
      <c r="O1634" s="1">
        <v>6</v>
      </c>
      <c r="P1634" s="1" t="s">
        <v>42</v>
      </c>
      <c r="Q1634" s="1" t="s">
        <v>43</v>
      </c>
      <c r="R1634" s="1" t="s">
        <v>97</v>
      </c>
      <c r="S1634" s="1">
        <v>12</v>
      </c>
      <c r="T1634" s="1" t="s">
        <v>727</v>
      </c>
      <c r="U1634" s="1" t="s">
        <v>1394</v>
      </c>
      <c r="V1634" s="1" t="s">
        <v>30</v>
      </c>
      <c r="W1634" s="1" t="s">
        <v>47</v>
      </c>
      <c r="X1634" s="1" t="s">
        <v>48</v>
      </c>
      <c r="Y1634" s="1">
        <v>8621</v>
      </c>
      <c r="Z1634" s="1" t="s">
        <v>597</v>
      </c>
      <c r="AA1634" s="1">
        <v>1</v>
      </c>
      <c r="AB1634" s="1" t="s">
        <v>10894</v>
      </c>
      <c r="AC1634" s="1">
        <v>1</v>
      </c>
      <c r="AD1634" s="1" t="s">
        <v>51</v>
      </c>
      <c r="AE1634" s="1" t="s">
        <v>51</v>
      </c>
      <c r="AF1634" s="7">
        <v>599121364</v>
      </c>
      <c r="AG1634" s="7">
        <v>527037711</v>
      </c>
      <c r="AH1634" s="7">
        <v>72083653</v>
      </c>
      <c r="AI1634" s="7">
        <v>991326565</v>
      </c>
      <c r="AJ1634" s="7">
        <v>18181269</v>
      </c>
    </row>
    <row r="1635" spans="2:36" ht="25.5" hidden="1" x14ac:dyDescent="0.25">
      <c r="B1635" s="1" t="s">
        <v>1797</v>
      </c>
      <c r="C1635" s="1">
        <v>14377</v>
      </c>
      <c r="D1635" s="3"/>
      <c r="E1635" s="1" t="s">
        <v>10895</v>
      </c>
      <c r="F1635" s="1" t="s">
        <v>10896</v>
      </c>
      <c r="G1635" s="1" t="s">
        <v>38</v>
      </c>
      <c r="H1635" s="1">
        <v>2027974</v>
      </c>
      <c r="I1635" s="1" t="s">
        <v>10897</v>
      </c>
      <c r="J1635" s="1" t="s">
        <v>10898</v>
      </c>
      <c r="K1635" s="1">
        <v>6425092</v>
      </c>
      <c r="L1635" s="1">
        <v>6424286</v>
      </c>
      <c r="M1635" s="1">
        <v>3108517922</v>
      </c>
      <c r="N1635" s="1" t="s">
        <v>10899</v>
      </c>
      <c r="O1635" s="1">
        <v>5</v>
      </c>
      <c r="P1635" s="1" t="s">
        <v>42</v>
      </c>
      <c r="Q1635" s="1" t="s">
        <v>43</v>
      </c>
      <c r="R1635" s="1" t="s">
        <v>97</v>
      </c>
      <c r="S1635" s="1">
        <v>12</v>
      </c>
      <c r="T1635" s="1" t="s">
        <v>10900</v>
      </c>
      <c r="U1635" s="1" t="s">
        <v>89</v>
      </c>
      <c r="V1635" s="1" t="s">
        <v>30</v>
      </c>
      <c r="W1635" s="1" t="s">
        <v>110</v>
      </c>
      <c r="X1635" s="1" t="s">
        <v>48</v>
      </c>
      <c r="Y1635" s="1">
        <v>6820</v>
      </c>
      <c r="Z1635" s="1" t="s">
        <v>619</v>
      </c>
      <c r="AA1635" s="1">
        <v>1</v>
      </c>
      <c r="AB1635" s="1" t="s">
        <v>10901</v>
      </c>
      <c r="AC1635" s="1">
        <v>1</v>
      </c>
      <c r="AD1635" s="1" t="s">
        <v>51</v>
      </c>
      <c r="AE1635" s="1" t="s">
        <v>51</v>
      </c>
      <c r="AF1635" s="7">
        <v>598662937</v>
      </c>
      <c r="AG1635" s="7">
        <v>493544688</v>
      </c>
      <c r="AH1635" s="7">
        <v>105118249</v>
      </c>
      <c r="AI1635" s="7">
        <v>397837950</v>
      </c>
      <c r="AJ1635" s="7">
        <v>18758435</v>
      </c>
    </row>
    <row r="1636" spans="2:36" ht="25.5" hidden="1" x14ac:dyDescent="0.25">
      <c r="B1636" s="1" t="s">
        <v>1797</v>
      </c>
      <c r="C1636" s="1">
        <v>227908</v>
      </c>
      <c r="D1636" s="1"/>
      <c r="E1636" s="1" t="s">
        <v>10902</v>
      </c>
      <c r="F1636" s="1" t="s">
        <v>10903</v>
      </c>
      <c r="G1636" s="1" t="s">
        <v>38</v>
      </c>
      <c r="H1636" s="1">
        <v>91281683</v>
      </c>
      <c r="I1636" s="1" t="s">
        <v>10904</v>
      </c>
      <c r="J1636" s="1" t="s">
        <v>10905</v>
      </c>
      <c r="K1636" s="1">
        <v>3208449730</v>
      </c>
      <c r="L1636" s="1"/>
      <c r="M1636" s="1"/>
      <c r="N1636" s="1" t="s">
        <v>10906</v>
      </c>
      <c r="O1636" s="1">
        <v>0</v>
      </c>
      <c r="P1636" s="1" t="s">
        <v>42</v>
      </c>
      <c r="Q1636" s="1" t="s">
        <v>43</v>
      </c>
      <c r="R1636" s="1" t="s">
        <v>202</v>
      </c>
      <c r="S1636" s="1">
        <v>12</v>
      </c>
      <c r="T1636" s="1" t="s">
        <v>8583</v>
      </c>
      <c r="U1636" s="1" t="s">
        <v>1861</v>
      </c>
      <c r="V1636" s="1" t="s">
        <v>30</v>
      </c>
      <c r="W1636" s="1" t="s">
        <v>47</v>
      </c>
      <c r="X1636" s="1" t="s">
        <v>48</v>
      </c>
      <c r="Y1636" s="1">
        <v>6810</v>
      </c>
      <c r="Z1636" s="1" t="s">
        <v>119</v>
      </c>
      <c r="AA1636" s="1">
        <v>1</v>
      </c>
      <c r="AB1636" s="1" t="s">
        <v>10902</v>
      </c>
      <c r="AC1636" s="1">
        <v>1</v>
      </c>
      <c r="AD1636" s="1" t="s">
        <v>51</v>
      </c>
      <c r="AE1636" s="1" t="s">
        <v>51</v>
      </c>
      <c r="AF1636" s="7">
        <v>597919110</v>
      </c>
      <c r="AG1636" s="7">
        <v>583458875</v>
      </c>
      <c r="AH1636" s="7">
        <v>14460235</v>
      </c>
      <c r="AI1636" s="7">
        <v>12650553</v>
      </c>
      <c r="AJ1636" s="7">
        <v>911096</v>
      </c>
    </row>
    <row r="1637" spans="2:36" hidden="1" x14ac:dyDescent="0.25">
      <c r="B1637" s="1" t="s">
        <v>1797</v>
      </c>
      <c r="C1637" s="1">
        <v>69487</v>
      </c>
      <c r="D1637" s="1" t="s">
        <v>10907</v>
      </c>
      <c r="E1637" s="1" t="s">
        <v>10908</v>
      </c>
      <c r="F1637" s="1" t="s">
        <v>10909</v>
      </c>
      <c r="G1637" s="1" t="s">
        <v>38</v>
      </c>
      <c r="H1637" s="1">
        <v>91228406</v>
      </c>
      <c r="I1637" s="1" t="s">
        <v>10910</v>
      </c>
      <c r="J1637" s="1" t="s">
        <v>10911</v>
      </c>
      <c r="K1637" s="1">
        <v>6470132</v>
      </c>
      <c r="L1637" s="1">
        <v>3176678962</v>
      </c>
      <c r="M1637" s="1"/>
      <c r="N1637" s="1" t="s">
        <v>10912</v>
      </c>
      <c r="O1637" s="1">
        <v>1</v>
      </c>
      <c r="P1637" s="1" t="s">
        <v>42</v>
      </c>
      <c r="Q1637" s="1" t="s">
        <v>43</v>
      </c>
      <c r="R1637" s="1" t="s">
        <v>593</v>
      </c>
      <c r="S1637" s="1">
        <v>12</v>
      </c>
      <c r="T1637" s="1" t="s">
        <v>10913</v>
      </c>
      <c r="U1637" s="1" t="s">
        <v>46</v>
      </c>
      <c r="V1637" s="1" t="s">
        <v>30</v>
      </c>
      <c r="W1637" s="1" t="s">
        <v>47</v>
      </c>
      <c r="X1637" s="1" t="s">
        <v>48</v>
      </c>
      <c r="Y1637" s="1">
        <v>4290</v>
      </c>
      <c r="Z1637" s="1" t="s">
        <v>169</v>
      </c>
      <c r="AA1637" s="1">
        <v>1</v>
      </c>
      <c r="AB1637" s="1" t="s">
        <v>10914</v>
      </c>
      <c r="AC1637" s="1">
        <v>1</v>
      </c>
      <c r="AD1637" s="1" t="s">
        <v>51</v>
      </c>
      <c r="AE1637" s="1" t="s">
        <v>51</v>
      </c>
      <c r="AF1637" s="7">
        <v>597897575</v>
      </c>
      <c r="AG1637" s="7">
        <v>215500</v>
      </c>
      <c r="AH1637" s="7">
        <v>597682075</v>
      </c>
      <c r="AI1637" s="7">
        <v>99766303</v>
      </c>
      <c r="AJ1637" s="7">
        <v>7711898</v>
      </c>
    </row>
    <row r="1638" spans="2:36" ht="25.5" hidden="1" x14ac:dyDescent="0.25">
      <c r="B1638" s="1" t="s">
        <v>1797</v>
      </c>
      <c r="C1638" s="1">
        <v>66705</v>
      </c>
      <c r="D1638" s="3"/>
      <c r="E1638" s="1" t="s">
        <v>10915</v>
      </c>
      <c r="F1638" s="1" t="s">
        <v>10916</v>
      </c>
      <c r="G1638" s="1" t="s">
        <v>38</v>
      </c>
      <c r="H1638" s="1">
        <v>91283877</v>
      </c>
      <c r="I1638" s="1" t="s">
        <v>10917</v>
      </c>
      <c r="J1638" s="1" t="s">
        <v>10918</v>
      </c>
      <c r="K1638" s="1">
        <v>6912559</v>
      </c>
      <c r="L1638" s="1">
        <v>3157918468</v>
      </c>
      <c r="M1638" s="1"/>
      <c r="N1638" s="1" t="s">
        <v>10919</v>
      </c>
      <c r="O1638" s="1">
        <v>4</v>
      </c>
      <c r="P1638" s="1" t="s">
        <v>42</v>
      </c>
      <c r="Q1638" s="1" t="s">
        <v>43</v>
      </c>
      <c r="R1638" s="1" t="s">
        <v>97</v>
      </c>
      <c r="S1638" s="1">
        <v>12</v>
      </c>
      <c r="T1638" s="1" t="s">
        <v>10920</v>
      </c>
      <c r="U1638" s="1" t="s">
        <v>1763</v>
      </c>
      <c r="V1638" s="1" t="s">
        <v>30</v>
      </c>
      <c r="W1638" s="1" t="s">
        <v>47</v>
      </c>
      <c r="X1638" s="1" t="s">
        <v>48</v>
      </c>
      <c r="Y1638" s="1">
        <v>7112</v>
      </c>
      <c r="Z1638" s="1" t="s">
        <v>425</v>
      </c>
      <c r="AA1638" s="1">
        <v>1</v>
      </c>
      <c r="AB1638" s="1" t="s">
        <v>10921</v>
      </c>
      <c r="AC1638" s="1">
        <v>1</v>
      </c>
      <c r="AD1638" s="1" t="s">
        <v>51</v>
      </c>
      <c r="AE1638" s="1" t="s">
        <v>51</v>
      </c>
      <c r="AF1638" s="7">
        <v>597204727</v>
      </c>
      <c r="AG1638" s="7">
        <v>157881833</v>
      </c>
      <c r="AH1638" s="7">
        <v>439322894</v>
      </c>
      <c r="AI1638" s="7">
        <v>254358705</v>
      </c>
      <c r="AJ1638" s="7">
        <v>-12405291</v>
      </c>
    </row>
    <row r="1639" spans="2:36" ht="38.25" hidden="1" x14ac:dyDescent="0.25">
      <c r="B1639" s="1" t="s">
        <v>1797</v>
      </c>
      <c r="C1639" s="1">
        <v>304467</v>
      </c>
      <c r="D1639" s="1"/>
      <c r="E1639" s="1" t="s">
        <v>10922</v>
      </c>
      <c r="F1639" s="1" t="s">
        <v>10923</v>
      </c>
      <c r="G1639" s="1" t="s">
        <v>38</v>
      </c>
      <c r="H1639" s="1">
        <v>63539416</v>
      </c>
      <c r="I1639" s="1" t="s">
        <v>10924</v>
      </c>
      <c r="J1639" s="1" t="s">
        <v>10925</v>
      </c>
      <c r="K1639" s="1">
        <v>3118547930</v>
      </c>
      <c r="L1639" s="1">
        <v>3118547930</v>
      </c>
      <c r="M1639" s="1"/>
      <c r="N1639" s="1" t="s">
        <v>10926</v>
      </c>
      <c r="O1639" s="1">
        <v>6</v>
      </c>
      <c r="P1639" s="1" t="s">
        <v>42</v>
      </c>
      <c r="Q1639" s="1" t="s">
        <v>43</v>
      </c>
      <c r="R1639" s="1" t="s">
        <v>42</v>
      </c>
      <c r="S1639" s="1">
        <v>4</v>
      </c>
      <c r="T1639" s="1" t="s">
        <v>10927</v>
      </c>
      <c r="U1639" s="1" t="s">
        <v>89</v>
      </c>
      <c r="V1639" s="1" t="s">
        <v>30</v>
      </c>
      <c r="W1639" s="1" t="s">
        <v>47</v>
      </c>
      <c r="X1639" s="1" t="s">
        <v>48</v>
      </c>
      <c r="Y1639" s="1">
        <v>4773</v>
      </c>
      <c r="Z1639" s="1" t="s">
        <v>679</v>
      </c>
      <c r="AA1639" s="1">
        <v>0</v>
      </c>
      <c r="AB1639" s="1"/>
      <c r="AC1639" s="1">
        <v>0</v>
      </c>
      <c r="AD1639" s="1" t="s">
        <v>51</v>
      </c>
      <c r="AE1639" s="1" t="s">
        <v>51</v>
      </c>
      <c r="AF1639" s="7">
        <v>597050735</v>
      </c>
      <c r="AG1639" s="7">
        <v>430238904</v>
      </c>
      <c r="AH1639" s="7">
        <v>166811831</v>
      </c>
      <c r="AI1639" s="7">
        <v>1526997345</v>
      </c>
      <c r="AJ1639" s="7">
        <v>78761872</v>
      </c>
    </row>
    <row r="1640" spans="2:36" hidden="1" x14ac:dyDescent="0.25">
      <c r="B1640" s="1" t="s">
        <v>1797</v>
      </c>
      <c r="C1640" s="1">
        <v>140112</v>
      </c>
      <c r="D1640" s="1"/>
      <c r="E1640" s="1" t="s">
        <v>10928</v>
      </c>
      <c r="F1640" s="1" t="s">
        <v>10929</v>
      </c>
      <c r="G1640" s="1" t="s">
        <v>38</v>
      </c>
      <c r="H1640" s="1">
        <v>13543602</v>
      </c>
      <c r="I1640" s="1" t="s">
        <v>10930</v>
      </c>
      <c r="J1640" s="1" t="s">
        <v>10931</v>
      </c>
      <c r="K1640" s="1">
        <v>6334454</v>
      </c>
      <c r="L1640" s="1">
        <v>3152138255</v>
      </c>
      <c r="M1640" s="1"/>
      <c r="N1640" s="1" t="s">
        <v>10932</v>
      </c>
      <c r="O1640" s="1">
        <v>8</v>
      </c>
      <c r="P1640" s="1" t="s">
        <v>42</v>
      </c>
      <c r="Q1640" s="1" t="s">
        <v>43</v>
      </c>
      <c r="R1640" s="1" t="s">
        <v>65</v>
      </c>
      <c r="S1640" s="1">
        <v>15</v>
      </c>
      <c r="T1640" s="1" t="s">
        <v>10933</v>
      </c>
      <c r="U1640" s="1" t="s">
        <v>67</v>
      </c>
      <c r="V1640" s="1" t="s">
        <v>30</v>
      </c>
      <c r="W1640" s="1" t="s">
        <v>47</v>
      </c>
      <c r="X1640" s="1" t="s">
        <v>48</v>
      </c>
      <c r="Y1640" s="1">
        <v>7020</v>
      </c>
      <c r="Z1640" s="1" t="s">
        <v>186</v>
      </c>
      <c r="AA1640" s="1">
        <v>1</v>
      </c>
      <c r="AB1640" s="1" t="s">
        <v>10934</v>
      </c>
      <c r="AC1640" s="1">
        <v>1</v>
      </c>
      <c r="AD1640" s="1" t="s">
        <v>51</v>
      </c>
      <c r="AE1640" s="1" t="s">
        <v>51</v>
      </c>
      <c r="AF1640" s="7">
        <v>596820425</v>
      </c>
      <c r="AG1640" s="7">
        <v>201797525</v>
      </c>
      <c r="AH1640" s="7">
        <v>395022900</v>
      </c>
      <c r="AI1640" s="7">
        <v>789577426</v>
      </c>
      <c r="AJ1640" s="7">
        <v>65806376</v>
      </c>
    </row>
    <row r="1641" spans="2:36" ht="25.5" hidden="1" x14ac:dyDescent="0.25">
      <c r="B1641" s="1" t="s">
        <v>1797</v>
      </c>
      <c r="C1641" s="1">
        <v>268257</v>
      </c>
      <c r="D1641" s="1"/>
      <c r="E1641" s="1" t="s">
        <v>10935</v>
      </c>
      <c r="F1641" s="1" t="s">
        <v>10936</v>
      </c>
      <c r="G1641" s="1" t="s">
        <v>38</v>
      </c>
      <c r="H1641" s="1">
        <v>10240623</v>
      </c>
      <c r="I1641" s="1" t="s">
        <v>10937</v>
      </c>
      <c r="J1641" s="1" t="s">
        <v>10938</v>
      </c>
      <c r="K1641" s="1">
        <v>6798304</v>
      </c>
      <c r="L1641" s="1">
        <v>3162270309</v>
      </c>
      <c r="M1641" s="1"/>
      <c r="N1641" s="1" t="s">
        <v>10939</v>
      </c>
      <c r="O1641" s="1">
        <v>1</v>
      </c>
      <c r="P1641" s="1" t="s">
        <v>42</v>
      </c>
      <c r="Q1641" s="1" t="s">
        <v>43</v>
      </c>
      <c r="R1641" s="1" t="s">
        <v>167</v>
      </c>
      <c r="S1641" s="1">
        <v>13</v>
      </c>
      <c r="T1641" s="1" t="s">
        <v>10940</v>
      </c>
      <c r="U1641" s="1" t="s">
        <v>159</v>
      </c>
      <c r="V1641" s="1" t="s">
        <v>30</v>
      </c>
      <c r="W1641" s="1" t="s">
        <v>47</v>
      </c>
      <c r="X1641" s="1" t="s">
        <v>48</v>
      </c>
      <c r="Y1641" s="1">
        <v>4774</v>
      </c>
      <c r="Z1641" s="1" t="s">
        <v>242</v>
      </c>
      <c r="AA1641" s="1">
        <v>0</v>
      </c>
      <c r="AB1641" s="1"/>
      <c r="AC1641" s="1">
        <v>0</v>
      </c>
      <c r="AD1641" s="1" t="s">
        <v>51</v>
      </c>
      <c r="AE1641" s="1" t="s">
        <v>51</v>
      </c>
      <c r="AF1641" s="7">
        <v>596604668</v>
      </c>
      <c r="AG1641" s="7">
        <v>594011222</v>
      </c>
      <c r="AH1641" s="7">
        <v>2593446</v>
      </c>
      <c r="AI1641" s="7">
        <v>22500000</v>
      </c>
      <c r="AJ1641" s="7">
        <v>-10595806</v>
      </c>
    </row>
    <row r="1642" spans="2:36" hidden="1" x14ac:dyDescent="0.25">
      <c r="B1642" s="1" t="s">
        <v>1797</v>
      </c>
      <c r="C1642" s="1">
        <v>380015</v>
      </c>
      <c r="D1642" s="1"/>
      <c r="E1642" s="1" t="s">
        <v>10941</v>
      </c>
      <c r="F1642" s="1" t="s">
        <v>10942</v>
      </c>
      <c r="G1642" s="1" t="s">
        <v>38</v>
      </c>
      <c r="H1642" s="1">
        <v>1098765244</v>
      </c>
      <c r="I1642" s="1" t="s">
        <v>10943</v>
      </c>
      <c r="J1642" s="1" t="s">
        <v>10944</v>
      </c>
      <c r="K1642" s="1">
        <v>3235738738</v>
      </c>
      <c r="L1642" s="1"/>
      <c r="M1642" s="1"/>
      <c r="N1642" s="1" t="s">
        <v>10945</v>
      </c>
      <c r="O1642" s="1">
        <v>2</v>
      </c>
      <c r="P1642" s="1" t="s">
        <v>42</v>
      </c>
      <c r="Q1642" s="1" t="s">
        <v>43</v>
      </c>
      <c r="R1642" s="1" t="s">
        <v>107</v>
      </c>
      <c r="S1642" s="1">
        <v>6</v>
      </c>
      <c r="T1642" s="1" t="s">
        <v>10946</v>
      </c>
      <c r="U1642" s="1" t="s">
        <v>89</v>
      </c>
      <c r="V1642" s="1" t="s">
        <v>30</v>
      </c>
      <c r="W1642" s="1" t="s">
        <v>47</v>
      </c>
      <c r="X1642" s="1" t="s">
        <v>48</v>
      </c>
      <c r="Y1642" s="1">
        <v>4923</v>
      </c>
      <c r="Z1642" s="1" t="s">
        <v>582</v>
      </c>
      <c r="AA1642" s="1">
        <v>1</v>
      </c>
      <c r="AB1642" s="1" t="s">
        <v>10947</v>
      </c>
      <c r="AC1642" s="1">
        <v>1</v>
      </c>
      <c r="AD1642" s="1" t="s">
        <v>51</v>
      </c>
      <c r="AE1642" s="1" t="s">
        <v>51</v>
      </c>
      <c r="AF1642" s="7">
        <v>596296789</v>
      </c>
      <c r="AG1642" s="7">
        <v>502947003</v>
      </c>
      <c r="AH1642" s="7">
        <v>93349786</v>
      </c>
      <c r="AI1642" s="7">
        <v>1235365229</v>
      </c>
      <c r="AJ1642" s="7">
        <v>37923653</v>
      </c>
    </row>
    <row r="1643" spans="2:36" ht="25.5" hidden="1" x14ac:dyDescent="0.25">
      <c r="B1643" s="1" t="s">
        <v>1797</v>
      </c>
      <c r="C1643" s="1">
        <v>127917</v>
      </c>
      <c r="D1643" s="3"/>
      <c r="E1643" s="1" t="s">
        <v>10948</v>
      </c>
      <c r="F1643" s="1" t="s">
        <v>10949</v>
      </c>
      <c r="G1643" s="1" t="s">
        <v>38</v>
      </c>
      <c r="H1643" s="1">
        <v>91226279</v>
      </c>
      <c r="I1643" s="1" t="s">
        <v>10950</v>
      </c>
      <c r="J1643" s="1" t="s">
        <v>10951</v>
      </c>
      <c r="K1643" s="1">
        <v>6322575</v>
      </c>
      <c r="L1643" s="1">
        <v>3158701411</v>
      </c>
      <c r="M1643" s="1">
        <v>3152121203</v>
      </c>
      <c r="N1643" s="1" t="s">
        <v>10952</v>
      </c>
      <c r="O1643" s="1">
        <v>9</v>
      </c>
      <c r="P1643" s="1" t="s">
        <v>42</v>
      </c>
      <c r="Q1643" s="1" t="s">
        <v>43</v>
      </c>
      <c r="R1643" s="1" t="s">
        <v>593</v>
      </c>
      <c r="S1643" s="1">
        <v>12</v>
      </c>
      <c r="T1643" s="1" t="s">
        <v>10953</v>
      </c>
      <c r="U1643" s="1" t="s">
        <v>89</v>
      </c>
      <c r="V1643" s="1" t="s">
        <v>30</v>
      </c>
      <c r="W1643" s="1" t="s">
        <v>47</v>
      </c>
      <c r="X1643" s="1" t="s">
        <v>48</v>
      </c>
      <c r="Y1643" s="1">
        <v>6920</v>
      </c>
      <c r="Z1643" s="1" t="s">
        <v>5417</v>
      </c>
      <c r="AA1643" s="1">
        <v>1</v>
      </c>
      <c r="AB1643" s="1" t="s">
        <v>10954</v>
      </c>
      <c r="AC1643" s="1">
        <v>1</v>
      </c>
      <c r="AD1643" s="1" t="s">
        <v>51</v>
      </c>
      <c r="AE1643" s="1" t="s">
        <v>51</v>
      </c>
      <c r="AF1643" s="7">
        <v>595758900</v>
      </c>
      <c r="AG1643" s="7">
        <v>389529158</v>
      </c>
      <c r="AH1643" s="7">
        <v>206229742</v>
      </c>
      <c r="AI1643" s="7">
        <v>585479000</v>
      </c>
      <c r="AJ1643" s="7">
        <v>0</v>
      </c>
    </row>
    <row r="1644" spans="2:36" hidden="1" x14ac:dyDescent="0.25">
      <c r="B1644" s="1" t="s">
        <v>1797</v>
      </c>
      <c r="C1644" s="1">
        <v>220207</v>
      </c>
      <c r="D1644" s="1"/>
      <c r="E1644" s="1" t="s">
        <v>10955</v>
      </c>
      <c r="F1644" s="1" t="s">
        <v>10956</v>
      </c>
      <c r="G1644" s="1" t="s">
        <v>38</v>
      </c>
      <c r="H1644" s="1">
        <v>37835031</v>
      </c>
      <c r="I1644" s="1" t="s">
        <v>10957</v>
      </c>
      <c r="J1644" s="1" t="s">
        <v>10958</v>
      </c>
      <c r="K1644" s="1">
        <v>6802290</v>
      </c>
      <c r="L1644" s="1">
        <v>3174037421</v>
      </c>
      <c r="M1644" s="1">
        <v>3174036422</v>
      </c>
      <c r="N1644" s="1" t="s">
        <v>10959</v>
      </c>
      <c r="O1644" s="1">
        <v>10</v>
      </c>
      <c r="P1644" s="1" t="s">
        <v>42</v>
      </c>
      <c r="Q1644" s="1" t="s">
        <v>43</v>
      </c>
      <c r="R1644" s="1" t="s">
        <v>65</v>
      </c>
      <c r="S1644" s="1">
        <v>15</v>
      </c>
      <c r="T1644" s="1" t="s">
        <v>10960</v>
      </c>
      <c r="U1644" s="1" t="s">
        <v>89</v>
      </c>
      <c r="V1644" s="1" t="s">
        <v>30</v>
      </c>
      <c r="W1644" s="1" t="s">
        <v>47</v>
      </c>
      <c r="X1644" s="1" t="s">
        <v>48</v>
      </c>
      <c r="Y1644" s="1">
        <v>2229</v>
      </c>
      <c r="Z1644" s="1" t="s">
        <v>1747</v>
      </c>
      <c r="AA1644" s="1">
        <v>1</v>
      </c>
      <c r="AB1644" s="1" t="s">
        <v>10961</v>
      </c>
      <c r="AC1644" s="1">
        <v>1</v>
      </c>
      <c r="AD1644" s="1" t="s">
        <v>51</v>
      </c>
      <c r="AE1644" s="1" t="s">
        <v>51</v>
      </c>
      <c r="AF1644" s="7">
        <v>594899000</v>
      </c>
      <c r="AG1644" s="7">
        <v>0</v>
      </c>
      <c r="AH1644" s="7">
        <v>594899000</v>
      </c>
      <c r="AI1644" s="7">
        <v>55000000</v>
      </c>
      <c r="AJ1644" s="7">
        <v>0</v>
      </c>
    </row>
    <row r="1645" spans="2:36" hidden="1" x14ac:dyDescent="0.25">
      <c r="B1645" s="1" t="s">
        <v>1797</v>
      </c>
      <c r="C1645" s="1">
        <v>53030</v>
      </c>
      <c r="D1645" s="3"/>
      <c r="E1645" s="1" t="s">
        <v>10962</v>
      </c>
      <c r="F1645" s="1">
        <v>91209643</v>
      </c>
      <c r="G1645" s="1"/>
      <c r="H1645" s="1"/>
      <c r="I1645" s="1"/>
      <c r="J1645" s="1" t="s">
        <v>10963</v>
      </c>
      <c r="K1645" s="1">
        <v>6420973</v>
      </c>
      <c r="L1645" s="1">
        <v>3163323384</v>
      </c>
      <c r="M1645" s="1"/>
      <c r="N1645" s="1" t="s">
        <v>10964</v>
      </c>
      <c r="O1645" s="1">
        <v>3</v>
      </c>
      <c r="P1645" s="1" t="s">
        <v>42</v>
      </c>
      <c r="Q1645" s="1" t="s">
        <v>43</v>
      </c>
      <c r="R1645" s="1" t="s">
        <v>284</v>
      </c>
      <c r="S1645" s="1">
        <v>4</v>
      </c>
      <c r="T1645" s="1" t="s">
        <v>10965</v>
      </c>
      <c r="U1645" s="1" t="s">
        <v>623</v>
      </c>
      <c r="V1645" s="1" t="s">
        <v>30</v>
      </c>
      <c r="W1645" s="1" t="s">
        <v>68</v>
      </c>
      <c r="X1645" s="1" t="s">
        <v>69</v>
      </c>
      <c r="Y1645" s="1">
        <v>4520</v>
      </c>
      <c r="Z1645" s="1" t="s">
        <v>2918</v>
      </c>
      <c r="AA1645" s="1">
        <v>1</v>
      </c>
      <c r="AB1645" s="1" t="s">
        <v>10966</v>
      </c>
      <c r="AC1645" s="1">
        <v>1</v>
      </c>
      <c r="AD1645" s="1" t="s">
        <v>51</v>
      </c>
      <c r="AE1645" s="1" t="s">
        <v>51</v>
      </c>
      <c r="AF1645" s="7">
        <v>594726327</v>
      </c>
      <c r="AG1645" s="7">
        <v>56900000</v>
      </c>
      <c r="AH1645" s="7">
        <v>537826327</v>
      </c>
      <c r="AI1645" s="7">
        <v>981940430</v>
      </c>
      <c r="AJ1645" s="7">
        <v>249854458</v>
      </c>
    </row>
    <row r="1646" spans="2:36" hidden="1" x14ac:dyDescent="0.25">
      <c r="B1646" s="1" t="s">
        <v>1797</v>
      </c>
      <c r="C1646" s="1">
        <v>433641</v>
      </c>
      <c r="D1646" s="1"/>
      <c r="E1646" s="1" t="s">
        <v>10967</v>
      </c>
      <c r="F1646" s="1" t="s">
        <v>10968</v>
      </c>
      <c r="G1646" s="1" t="s">
        <v>38</v>
      </c>
      <c r="H1646" s="1">
        <v>91499935</v>
      </c>
      <c r="I1646" s="1" t="s">
        <v>10969</v>
      </c>
      <c r="J1646" s="1" t="s">
        <v>10970</v>
      </c>
      <c r="K1646" s="1">
        <v>3105614717</v>
      </c>
      <c r="L1646" s="1"/>
      <c r="M1646" s="1"/>
      <c r="N1646" s="1" t="s">
        <v>10971</v>
      </c>
      <c r="O1646" s="1">
        <v>0</v>
      </c>
      <c r="P1646" s="1" t="s">
        <v>42</v>
      </c>
      <c r="Q1646" s="1" t="s">
        <v>43</v>
      </c>
      <c r="R1646" s="1" t="s">
        <v>97</v>
      </c>
      <c r="S1646" s="1">
        <v>12</v>
      </c>
      <c r="T1646" s="1" t="s">
        <v>10972</v>
      </c>
      <c r="U1646" s="1" t="s">
        <v>46</v>
      </c>
      <c r="V1646" s="1" t="s">
        <v>30</v>
      </c>
      <c r="W1646" s="1" t="s">
        <v>47</v>
      </c>
      <c r="X1646" s="1" t="s">
        <v>48</v>
      </c>
      <c r="Y1646" s="1">
        <v>7010</v>
      </c>
      <c r="Z1646" s="1" t="s">
        <v>196</v>
      </c>
      <c r="AA1646" s="1">
        <v>0</v>
      </c>
      <c r="AB1646" s="1"/>
      <c r="AC1646" s="1">
        <v>0</v>
      </c>
      <c r="AD1646" s="1" t="s">
        <v>51</v>
      </c>
      <c r="AE1646" s="1" t="s">
        <v>51</v>
      </c>
      <c r="AF1646" s="7">
        <v>594662260</v>
      </c>
      <c r="AG1646" s="7">
        <v>192000000</v>
      </c>
      <c r="AH1646" s="7">
        <v>402662260</v>
      </c>
      <c r="AI1646" s="7">
        <v>0</v>
      </c>
      <c r="AJ1646" s="7">
        <v>0</v>
      </c>
    </row>
    <row r="1647" spans="2:36" ht="25.5" hidden="1" x14ac:dyDescent="0.25">
      <c r="B1647" s="1" t="s">
        <v>1797</v>
      </c>
      <c r="C1647" s="1">
        <v>319030</v>
      </c>
      <c r="D1647" s="1" t="s">
        <v>10973</v>
      </c>
      <c r="E1647" s="1" t="s">
        <v>10974</v>
      </c>
      <c r="F1647" s="1" t="s">
        <v>10975</v>
      </c>
      <c r="G1647" s="1" t="s">
        <v>38</v>
      </c>
      <c r="H1647" s="1">
        <v>74433663</v>
      </c>
      <c r="I1647" s="1" t="s">
        <v>10976</v>
      </c>
      <c r="J1647" s="1" t="s">
        <v>10977</v>
      </c>
      <c r="K1647" s="1">
        <v>3214801477</v>
      </c>
      <c r="L1647" s="1">
        <v>3007193476</v>
      </c>
      <c r="M1647" s="1"/>
      <c r="N1647" s="1" t="s">
        <v>10978</v>
      </c>
      <c r="O1647" s="1">
        <v>4</v>
      </c>
      <c r="P1647" s="1" t="s">
        <v>42</v>
      </c>
      <c r="Q1647" s="1" t="s">
        <v>43</v>
      </c>
      <c r="R1647" s="1" t="s">
        <v>593</v>
      </c>
      <c r="S1647" s="1">
        <v>12</v>
      </c>
      <c r="T1647" s="1" t="s">
        <v>5669</v>
      </c>
      <c r="U1647" s="1" t="s">
        <v>613</v>
      </c>
      <c r="V1647" s="1" t="s">
        <v>30</v>
      </c>
      <c r="W1647" s="1" t="s">
        <v>47</v>
      </c>
      <c r="X1647" s="1" t="s">
        <v>48</v>
      </c>
      <c r="Y1647" s="1">
        <v>7710</v>
      </c>
      <c r="Z1647" s="1" t="s">
        <v>1723</v>
      </c>
      <c r="AA1647" s="1">
        <v>0</v>
      </c>
      <c r="AB1647" s="1"/>
      <c r="AC1647" s="1">
        <v>0</v>
      </c>
      <c r="AD1647" s="1" t="s">
        <v>51</v>
      </c>
      <c r="AE1647" s="1" t="s">
        <v>51</v>
      </c>
      <c r="AF1647" s="7">
        <v>593810881</v>
      </c>
      <c r="AG1647" s="7">
        <v>49877859</v>
      </c>
      <c r="AH1647" s="7">
        <v>543933022</v>
      </c>
      <c r="AI1647" s="7">
        <v>758450886</v>
      </c>
      <c r="AJ1647" s="7">
        <v>43933022</v>
      </c>
    </row>
    <row r="1648" spans="2:36" hidden="1" x14ac:dyDescent="0.25">
      <c r="B1648" s="1" t="s">
        <v>1797</v>
      </c>
      <c r="C1648" s="1">
        <v>436361</v>
      </c>
      <c r="D1648" s="1"/>
      <c r="E1648" s="1" t="s">
        <v>10979</v>
      </c>
      <c r="F1648" s="1" t="s">
        <v>10980</v>
      </c>
      <c r="G1648" s="1" t="s">
        <v>38</v>
      </c>
      <c r="H1648" s="1">
        <v>37834142</v>
      </c>
      <c r="I1648" s="1" t="s">
        <v>10981</v>
      </c>
      <c r="J1648" s="1" t="s">
        <v>10982</v>
      </c>
      <c r="K1648" s="1">
        <v>3163341755</v>
      </c>
      <c r="L1648" s="1">
        <v>3168218237</v>
      </c>
      <c r="M1648" s="1"/>
      <c r="N1648" s="1" t="s">
        <v>10983</v>
      </c>
      <c r="O1648" s="1">
        <v>4</v>
      </c>
      <c r="P1648" s="1" t="s">
        <v>42</v>
      </c>
      <c r="Q1648" s="1" t="s">
        <v>43</v>
      </c>
      <c r="R1648" s="1" t="s">
        <v>167</v>
      </c>
      <c r="S1648" s="1">
        <v>13</v>
      </c>
      <c r="T1648" s="1" t="s">
        <v>10984</v>
      </c>
      <c r="U1648" s="1" t="s">
        <v>332</v>
      </c>
      <c r="V1648" s="1" t="s">
        <v>30</v>
      </c>
      <c r="W1648" s="1" t="s">
        <v>47</v>
      </c>
      <c r="X1648" s="1" t="s">
        <v>48</v>
      </c>
      <c r="Y1648" s="1">
        <v>4669</v>
      </c>
      <c r="Z1648" s="1" t="s">
        <v>680</v>
      </c>
      <c r="AA1648" s="1">
        <v>1</v>
      </c>
      <c r="AB1648" s="1" t="s">
        <v>10985</v>
      </c>
      <c r="AC1648" s="1">
        <v>1</v>
      </c>
      <c r="AD1648" s="1" t="s">
        <v>51</v>
      </c>
      <c r="AE1648" s="1" t="s">
        <v>51</v>
      </c>
      <c r="AF1648" s="7">
        <v>592372000</v>
      </c>
      <c r="AG1648" s="7">
        <v>455190000</v>
      </c>
      <c r="AH1648" s="7">
        <v>137182000</v>
      </c>
      <c r="AI1648" s="7">
        <v>1577196000</v>
      </c>
      <c r="AJ1648" s="7">
        <v>97000000</v>
      </c>
    </row>
    <row r="1649" spans="2:36" ht="25.5" hidden="1" x14ac:dyDescent="0.25">
      <c r="B1649" s="1" t="s">
        <v>1797</v>
      </c>
      <c r="C1649" s="1">
        <v>119890</v>
      </c>
      <c r="D1649" s="3"/>
      <c r="E1649" s="1" t="s">
        <v>10986</v>
      </c>
      <c r="F1649" s="1">
        <v>96191598</v>
      </c>
      <c r="G1649" s="1"/>
      <c r="H1649" s="1"/>
      <c r="I1649" s="1"/>
      <c r="J1649" s="1" t="s">
        <v>10987</v>
      </c>
      <c r="K1649" s="1">
        <v>3176686166</v>
      </c>
      <c r="L1649" s="1">
        <v>6430901</v>
      </c>
      <c r="M1649" s="1">
        <v>3176686166</v>
      </c>
      <c r="N1649" s="1" t="s">
        <v>10988</v>
      </c>
      <c r="O1649" s="1">
        <v>2</v>
      </c>
      <c r="P1649" s="1" t="s">
        <v>42</v>
      </c>
      <c r="Q1649" s="1" t="s">
        <v>43</v>
      </c>
      <c r="R1649" s="1" t="s">
        <v>97</v>
      </c>
      <c r="S1649" s="1">
        <v>12</v>
      </c>
      <c r="T1649" s="1" t="s">
        <v>10989</v>
      </c>
      <c r="U1649" s="1" t="s">
        <v>46</v>
      </c>
      <c r="V1649" s="1" t="s">
        <v>30</v>
      </c>
      <c r="W1649" s="1" t="s">
        <v>68</v>
      </c>
      <c r="X1649" s="1" t="s">
        <v>69</v>
      </c>
      <c r="Y1649" s="1">
        <v>4651</v>
      </c>
      <c r="Z1649" s="1" t="s">
        <v>1730</v>
      </c>
      <c r="AA1649" s="1">
        <v>1</v>
      </c>
      <c r="AB1649" s="1" t="s">
        <v>10990</v>
      </c>
      <c r="AC1649" s="1">
        <v>1</v>
      </c>
      <c r="AD1649" s="1" t="s">
        <v>51</v>
      </c>
      <c r="AE1649" s="1" t="s">
        <v>51</v>
      </c>
      <c r="AF1649" s="7">
        <v>592293088</v>
      </c>
      <c r="AG1649" s="7">
        <v>290698808</v>
      </c>
      <c r="AH1649" s="7">
        <v>301594280</v>
      </c>
      <c r="AI1649" s="7">
        <v>111293800</v>
      </c>
      <c r="AJ1649" s="7">
        <v>7967680</v>
      </c>
    </row>
    <row r="1650" spans="2:36" hidden="1" x14ac:dyDescent="0.25">
      <c r="B1650" s="1" t="s">
        <v>1797</v>
      </c>
      <c r="C1650" s="1">
        <v>342299</v>
      </c>
      <c r="D1650" s="1" t="s">
        <v>10991</v>
      </c>
      <c r="E1650" s="1" t="s">
        <v>10992</v>
      </c>
      <c r="F1650" s="1" t="s">
        <v>10993</v>
      </c>
      <c r="G1650" s="1" t="s">
        <v>38</v>
      </c>
      <c r="H1650" s="1">
        <v>63525799</v>
      </c>
      <c r="I1650" s="1" t="s">
        <v>10994</v>
      </c>
      <c r="J1650" s="1" t="s">
        <v>10995</v>
      </c>
      <c r="K1650" s="1">
        <v>3156397522</v>
      </c>
      <c r="L1650" s="1">
        <v>3153973405</v>
      </c>
      <c r="M1650" s="1"/>
      <c r="N1650" s="1" t="s">
        <v>10996</v>
      </c>
      <c r="O1650" s="1">
        <v>10</v>
      </c>
      <c r="P1650" s="1" t="s">
        <v>42</v>
      </c>
      <c r="Q1650" s="1" t="s">
        <v>43</v>
      </c>
      <c r="R1650" s="1" t="s">
        <v>545</v>
      </c>
      <c r="S1650" s="1">
        <v>3</v>
      </c>
      <c r="T1650" s="1" t="s">
        <v>10997</v>
      </c>
      <c r="U1650" s="1" t="s">
        <v>705</v>
      </c>
      <c r="V1650" s="1" t="s">
        <v>30</v>
      </c>
      <c r="W1650" s="1" t="s">
        <v>47</v>
      </c>
      <c r="X1650" s="1" t="s">
        <v>48</v>
      </c>
      <c r="Y1650" s="1">
        <v>3210</v>
      </c>
      <c r="Z1650" s="1" t="s">
        <v>6944</v>
      </c>
      <c r="AA1650" s="1">
        <v>0</v>
      </c>
      <c r="AB1650" s="1"/>
      <c r="AC1650" s="1">
        <v>0</v>
      </c>
      <c r="AD1650" s="1" t="s">
        <v>51</v>
      </c>
      <c r="AE1650" s="1" t="s">
        <v>51</v>
      </c>
      <c r="AF1650" s="7">
        <v>592219000</v>
      </c>
      <c r="AG1650" s="7">
        <v>284763000</v>
      </c>
      <c r="AH1650" s="7">
        <v>307456000</v>
      </c>
      <c r="AI1650" s="7">
        <v>725095000</v>
      </c>
      <c r="AJ1650" s="7">
        <v>-8444000</v>
      </c>
    </row>
    <row r="1651" spans="2:36" ht="25.5" hidden="1" x14ac:dyDescent="0.25">
      <c r="B1651" s="1" t="s">
        <v>1797</v>
      </c>
      <c r="C1651" s="1">
        <v>13775</v>
      </c>
      <c r="D1651" s="3"/>
      <c r="E1651" s="1" t="s">
        <v>10998</v>
      </c>
      <c r="F1651" s="1" t="s">
        <v>10999</v>
      </c>
      <c r="G1651" s="1" t="s">
        <v>38</v>
      </c>
      <c r="H1651" s="1">
        <v>24924734</v>
      </c>
      <c r="I1651" s="1" t="s">
        <v>11000</v>
      </c>
      <c r="J1651" s="1" t="s">
        <v>11001</v>
      </c>
      <c r="K1651" s="1">
        <v>6571387</v>
      </c>
      <c r="L1651" s="1">
        <v>6436237</v>
      </c>
      <c r="M1651" s="1">
        <v>6436230</v>
      </c>
      <c r="N1651" s="1" t="s">
        <v>11002</v>
      </c>
      <c r="O1651" s="1">
        <v>6</v>
      </c>
      <c r="P1651" s="1" t="s">
        <v>42</v>
      </c>
      <c r="Q1651" s="1" t="s">
        <v>43</v>
      </c>
      <c r="R1651" s="1" t="s">
        <v>97</v>
      </c>
      <c r="S1651" s="1">
        <v>12</v>
      </c>
      <c r="T1651" s="1" t="s">
        <v>11003</v>
      </c>
      <c r="U1651" s="1" t="s">
        <v>1902</v>
      </c>
      <c r="V1651" s="1" t="s">
        <v>30</v>
      </c>
      <c r="W1651" s="1" t="s">
        <v>110</v>
      </c>
      <c r="X1651" s="1" t="s">
        <v>48</v>
      </c>
      <c r="Y1651" s="1">
        <v>4759</v>
      </c>
      <c r="Z1651" s="1" t="s">
        <v>1931</v>
      </c>
      <c r="AA1651" s="1">
        <v>1</v>
      </c>
      <c r="AB1651" s="1" t="s">
        <v>10998</v>
      </c>
      <c r="AC1651" s="1">
        <v>1</v>
      </c>
      <c r="AD1651" s="1" t="s">
        <v>51</v>
      </c>
      <c r="AE1651" s="1" t="s">
        <v>51</v>
      </c>
      <c r="AF1651" s="7">
        <v>591657000</v>
      </c>
      <c r="AG1651" s="7">
        <v>59301000</v>
      </c>
      <c r="AH1651" s="7">
        <v>532356000</v>
      </c>
      <c r="AI1651" s="7">
        <v>940574000</v>
      </c>
      <c r="AJ1651" s="7">
        <v>42078000</v>
      </c>
    </row>
    <row r="1652" spans="2:36" ht="25.5" hidden="1" x14ac:dyDescent="0.25">
      <c r="B1652" s="1" t="s">
        <v>1797</v>
      </c>
      <c r="C1652" s="1">
        <v>220630</v>
      </c>
      <c r="D1652" s="1"/>
      <c r="E1652" s="1" t="s">
        <v>11004</v>
      </c>
      <c r="F1652" s="1" t="s">
        <v>11005</v>
      </c>
      <c r="G1652" s="1" t="s">
        <v>38</v>
      </c>
      <c r="H1652" s="1">
        <v>37816789</v>
      </c>
      <c r="I1652" s="1" t="s">
        <v>11006</v>
      </c>
      <c r="J1652" s="1" t="s">
        <v>11007</v>
      </c>
      <c r="K1652" s="1">
        <v>6832204</v>
      </c>
      <c r="L1652" s="1">
        <v>3005683014</v>
      </c>
      <c r="M1652" s="1"/>
      <c r="N1652" s="1" t="s">
        <v>11008</v>
      </c>
      <c r="O1652" s="1">
        <v>7</v>
      </c>
      <c r="P1652" s="1" t="s">
        <v>42</v>
      </c>
      <c r="Q1652" s="1" t="s">
        <v>43</v>
      </c>
      <c r="R1652" s="1" t="s">
        <v>545</v>
      </c>
      <c r="S1652" s="1">
        <v>3</v>
      </c>
      <c r="T1652" s="1" t="s">
        <v>11009</v>
      </c>
      <c r="U1652" s="1" t="s">
        <v>6931</v>
      </c>
      <c r="V1652" s="1" t="s">
        <v>30</v>
      </c>
      <c r="W1652" s="1" t="s">
        <v>47</v>
      </c>
      <c r="X1652" s="1" t="s">
        <v>48</v>
      </c>
      <c r="Y1652" s="1">
        <v>4752</v>
      </c>
      <c r="Z1652" s="1" t="s">
        <v>233</v>
      </c>
      <c r="AA1652" s="1">
        <v>1</v>
      </c>
      <c r="AB1652" s="1" t="s">
        <v>11010</v>
      </c>
      <c r="AC1652" s="1">
        <v>1</v>
      </c>
      <c r="AD1652" s="1" t="s">
        <v>51</v>
      </c>
      <c r="AE1652" s="1" t="s">
        <v>51</v>
      </c>
      <c r="AF1652" s="7">
        <v>591114000</v>
      </c>
      <c r="AG1652" s="7">
        <v>358362000</v>
      </c>
      <c r="AH1652" s="7">
        <v>232752000</v>
      </c>
      <c r="AI1652" s="7">
        <v>2140400000</v>
      </c>
      <c r="AJ1652" s="7">
        <v>33221000</v>
      </c>
    </row>
    <row r="1653" spans="2:36" hidden="1" x14ac:dyDescent="0.25">
      <c r="B1653" s="1" t="s">
        <v>1797</v>
      </c>
      <c r="C1653" s="1">
        <v>348333</v>
      </c>
      <c r="D1653" s="1"/>
      <c r="E1653" s="1" t="s">
        <v>11011</v>
      </c>
      <c r="F1653" s="1" t="s">
        <v>11012</v>
      </c>
      <c r="G1653" s="1" t="s">
        <v>38</v>
      </c>
      <c r="H1653" s="1">
        <v>1098721356</v>
      </c>
      <c r="I1653" s="1" t="s">
        <v>11013</v>
      </c>
      <c r="J1653" s="1" t="s">
        <v>11014</v>
      </c>
      <c r="K1653" s="1">
        <v>3229443408</v>
      </c>
      <c r="L1653" s="1">
        <v>3166954042</v>
      </c>
      <c r="M1653" s="1">
        <v>6703468</v>
      </c>
      <c r="N1653" s="1" t="s">
        <v>11015</v>
      </c>
      <c r="O1653" s="1">
        <v>2</v>
      </c>
      <c r="P1653" s="1" t="s">
        <v>42</v>
      </c>
      <c r="Q1653" s="1" t="s">
        <v>43</v>
      </c>
      <c r="R1653" s="1" t="s">
        <v>107</v>
      </c>
      <c r="S1653" s="1">
        <v>6</v>
      </c>
      <c r="T1653" s="1" t="s">
        <v>11016</v>
      </c>
      <c r="U1653" s="1" t="s">
        <v>67</v>
      </c>
      <c r="V1653" s="1" t="s">
        <v>30</v>
      </c>
      <c r="W1653" s="1" t="s">
        <v>47</v>
      </c>
      <c r="X1653" s="1" t="s">
        <v>48</v>
      </c>
      <c r="Y1653" s="1">
        <v>4520</v>
      </c>
      <c r="Z1653" s="1" t="s">
        <v>2918</v>
      </c>
      <c r="AA1653" s="1">
        <v>1</v>
      </c>
      <c r="AB1653" s="1" t="s">
        <v>11011</v>
      </c>
      <c r="AC1653" s="1">
        <v>1</v>
      </c>
      <c r="AD1653" s="1" t="s">
        <v>51</v>
      </c>
      <c r="AE1653" s="1" t="s">
        <v>51</v>
      </c>
      <c r="AF1653" s="7">
        <v>590790754</v>
      </c>
      <c r="AG1653" s="7">
        <v>154363184</v>
      </c>
      <c r="AH1653" s="7">
        <v>436427570</v>
      </c>
      <c r="AI1653" s="7">
        <v>1791058072</v>
      </c>
      <c r="AJ1653" s="7">
        <v>160782822</v>
      </c>
    </row>
    <row r="1654" spans="2:36" hidden="1" x14ac:dyDescent="0.25">
      <c r="B1654" s="1" t="s">
        <v>1797</v>
      </c>
      <c r="C1654" s="1">
        <v>900411</v>
      </c>
      <c r="D1654" s="3"/>
      <c r="E1654" s="1" t="s">
        <v>11017</v>
      </c>
      <c r="F1654" s="1" t="s">
        <v>11018</v>
      </c>
      <c r="G1654" s="1" t="s">
        <v>38</v>
      </c>
      <c r="H1654" s="1">
        <v>5605100</v>
      </c>
      <c r="I1654" s="1" t="s">
        <v>11019</v>
      </c>
      <c r="J1654" s="1" t="s">
        <v>11020</v>
      </c>
      <c r="K1654" s="1">
        <v>6307930</v>
      </c>
      <c r="L1654" s="1">
        <v>6525670</v>
      </c>
      <c r="M1654" s="1">
        <v>3102430106</v>
      </c>
      <c r="N1654" s="1" t="s">
        <v>11021</v>
      </c>
      <c r="O1654" s="1">
        <v>50</v>
      </c>
      <c r="P1654" s="1" t="s">
        <v>42</v>
      </c>
      <c r="Q1654" s="1" t="s">
        <v>43</v>
      </c>
      <c r="R1654" s="1"/>
      <c r="S1654" s="1"/>
      <c r="T1654" s="1" t="s">
        <v>11022</v>
      </c>
      <c r="U1654" s="1" t="s">
        <v>46</v>
      </c>
      <c r="V1654" s="1" t="s">
        <v>30</v>
      </c>
      <c r="W1654" s="1" t="s">
        <v>110</v>
      </c>
      <c r="X1654" s="1" t="s">
        <v>48</v>
      </c>
      <c r="Y1654" s="1">
        <v>722</v>
      </c>
      <c r="Z1654" s="1" t="s">
        <v>655</v>
      </c>
      <c r="AA1654" s="1">
        <v>1</v>
      </c>
      <c r="AB1654" s="1" t="s">
        <v>11017</v>
      </c>
      <c r="AC1654" s="1">
        <v>1</v>
      </c>
      <c r="AD1654" s="1" t="s">
        <v>51</v>
      </c>
      <c r="AE1654" s="1" t="s">
        <v>51</v>
      </c>
      <c r="AF1654" s="7">
        <v>590732138</v>
      </c>
      <c r="AG1654" s="7">
        <v>114923361</v>
      </c>
      <c r="AH1654" s="7">
        <v>475808777</v>
      </c>
      <c r="AI1654" s="7">
        <v>3501864196</v>
      </c>
      <c r="AJ1654" s="7">
        <v>186322777</v>
      </c>
    </row>
    <row r="1655" spans="2:36" ht="25.5" hidden="1" x14ac:dyDescent="0.25">
      <c r="B1655" s="1" t="s">
        <v>1797</v>
      </c>
      <c r="C1655" s="1">
        <v>53560</v>
      </c>
      <c r="D1655" s="1" t="s">
        <v>11023</v>
      </c>
      <c r="E1655" s="1" t="s">
        <v>11024</v>
      </c>
      <c r="F1655" s="1" t="s">
        <v>11025</v>
      </c>
      <c r="G1655" s="1" t="s">
        <v>38</v>
      </c>
      <c r="H1655" s="1">
        <v>79545559</v>
      </c>
      <c r="I1655" s="1" t="s">
        <v>11026</v>
      </c>
      <c r="J1655" s="1" t="s">
        <v>11027</v>
      </c>
      <c r="K1655" s="1">
        <v>6474481</v>
      </c>
      <c r="L1655" s="1">
        <v>3187128821</v>
      </c>
      <c r="M1655" s="1">
        <v>0</v>
      </c>
      <c r="N1655" s="1" t="s">
        <v>11028</v>
      </c>
      <c r="O1655" s="1">
        <v>7</v>
      </c>
      <c r="P1655" s="1" t="s">
        <v>42</v>
      </c>
      <c r="Q1655" s="1" t="s">
        <v>43</v>
      </c>
      <c r="R1655" s="1" t="s">
        <v>77</v>
      </c>
      <c r="S1655" s="1">
        <v>13</v>
      </c>
      <c r="T1655" s="1" t="s">
        <v>1874</v>
      </c>
      <c r="U1655" s="1" t="s">
        <v>1763</v>
      </c>
      <c r="V1655" s="1" t="s">
        <v>30</v>
      </c>
      <c r="W1655" s="1" t="s">
        <v>47</v>
      </c>
      <c r="X1655" s="1" t="s">
        <v>48</v>
      </c>
      <c r="Y1655" s="1">
        <v>6910</v>
      </c>
      <c r="Z1655" s="1" t="s">
        <v>1871</v>
      </c>
      <c r="AA1655" s="1">
        <v>2</v>
      </c>
      <c r="AB1655" s="1" t="s">
        <v>11029</v>
      </c>
      <c r="AC1655" s="1">
        <v>2</v>
      </c>
      <c r="AD1655" s="1" t="s">
        <v>51</v>
      </c>
      <c r="AE1655" s="1" t="s">
        <v>51</v>
      </c>
      <c r="AF1655" s="7">
        <v>589280570</v>
      </c>
      <c r="AG1655" s="7">
        <v>179723676</v>
      </c>
      <c r="AH1655" s="7">
        <v>409556894</v>
      </c>
      <c r="AI1655" s="7">
        <v>685182144</v>
      </c>
      <c r="AJ1655" s="7">
        <v>37575684</v>
      </c>
    </row>
    <row r="1656" spans="2:36" ht="25.5" hidden="1" x14ac:dyDescent="0.25">
      <c r="B1656" s="1" t="s">
        <v>1797</v>
      </c>
      <c r="C1656" s="1">
        <v>137468</v>
      </c>
      <c r="D1656" s="3"/>
      <c r="E1656" s="1" t="s">
        <v>11030</v>
      </c>
      <c r="F1656" s="1">
        <v>1098611271</v>
      </c>
      <c r="G1656" s="1"/>
      <c r="H1656" s="1"/>
      <c r="I1656" s="1"/>
      <c r="J1656" s="1" t="s">
        <v>11031</v>
      </c>
      <c r="K1656" s="1">
        <v>6419789</v>
      </c>
      <c r="L1656" s="1">
        <v>3123684585</v>
      </c>
      <c r="M1656" s="1"/>
      <c r="N1656" s="1" t="s">
        <v>1516</v>
      </c>
      <c r="O1656" s="1">
        <v>1</v>
      </c>
      <c r="P1656" s="1" t="s">
        <v>42</v>
      </c>
      <c r="Q1656" s="1" t="s">
        <v>43</v>
      </c>
      <c r="R1656" s="1" t="s">
        <v>687</v>
      </c>
      <c r="S1656" s="1">
        <v>6</v>
      </c>
      <c r="T1656" s="1" t="s">
        <v>7204</v>
      </c>
      <c r="U1656" s="1" t="s">
        <v>159</v>
      </c>
      <c r="V1656" s="1" t="s">
        <v>30</v>
      </c>
      <c r="W1656" s="1" t="s">
        <v>68</v>
      </c>
      <c r="X1656" s="1" t="s">
        <v>69</v>
      </c>
      <c r="Y1656" s="1">
        <v>1392</v>
      </c>
      <c r="Z1656" s="1" t="s">
        <v>11032</v>
      </c>
      <c r="AA1656" s="1">
        <v>1</v>
      </c>
      <c r="AB1656" s="1" t="s">
        <v>11033</v>
      </c>
      <c r="AC1656" s="1">
        <v>1</v>
      </c>
      <c r="AD1656" s="1" t="s">
        <v>51</v>
      </c>
      <c r="AE1656" s="1" t="s">
        <v>51</v>
      </c>
      <c r="AF1656" s="7">
        <v>588826875</v>
      </c>
      <c r="AG1656" s="7">
        <v>154888139</v>
      </c>
      <c r="AH1656" s="7">
        <v>433938736</v>
      </c>
      <c r="AI1656" s="7">
        <v>1422496000</v>
      </c>
      <c r="AJ1656" s="7">
        <v>56899840</v>
      </c>
    </row>
    <row r="1657" spans="2:36" ht="25.5" hidden="1" x14ac:dyDescent="0.25">
      <c r="B1657" s="1" t="s">
        <v>1797</v>
      </c>
      <c r="C1657" s="1">
        <v>107868</v>
      </c>
      <c r="D1657" s="3"/>
      <c r="E1657" s="1" t="s">
        <v>11034</v>
      </c>
      <c r="F1657" s="1" t="s">
        <v>11035</v>
      </c>
      <c r="G1657" s="1" t="s">
        <v>38</v>
      </c>
      <c r="H1657" s="1">
        <v>13719563</v>
      </c>
      <c r="I1657" s="1" t="s">
        <v>11036</v>
      </c>
      <c r="J1657" s="1" t="s">
        <v>11037</v>
      </c>
      <c r="K1657" s="1">
        <v>6712042</v>
      </c>
      <c r="L1657" s="1">
        <v>6712053</v>
      </c>
      <c r="M1657" s="1">
        <v>6714188</v>
      </c>
      <c r="N1657" s="1" t="s">
        <v>11038</v>
      </c>
      <c r="O1657" s="1">
        <v>4</v>
      </c>
      <c r="P1657" s="1" t="s">
        <v>42</v>
      </c>
      <c r="Q1657" s="1" t="s">
        <v>43</v>
      </c>
      <c r="R1657" s="1" t="s">
        <v>633</v>
      </c>
      <c r="S1657" s="1">
        <v>3</v>
      </c>
      <c r="T1657" s="1" t="s">
        <v>1815</v>
      </c>
      <c r="U1657" s="1" t="s">
        <v>89</v>
      </c>
      <c r="V1657" s="1" t="s">
        <v>30</v>
      </c>
      <c r="W1657" s="1" t="s">
        <v>47</v>
      </c>
      <c r="X1657" s="1" t="s">
        <v>48</v>
      </c>
      <c r="Y1657" s="1">
        <v>4752</v>
      </c>
      <c r="Z1657" s="1" t="s">
        <v>233</v>
      </c>
      <c r="AA1657" s="1">
        <v>1</v>
      </c>
      <c r="AB1657" s="1" t="s">
        <v>11039</v>
      </c>
      <c r="AC1657" s="1">
        <v>1</v>
      </c>
      <c r="AD1657" s="1" t="s">
        <v>51</v>
      </c>
      <c r="AE1657" s="1" t="s">
        <v>51</v>
      </c>
      <c r="AF1657" s="7">
        <v>588480919</v>
      </c>
      <c r="AG1657" s="7">
        <v>49841416</v>
      </c>
      <c r="AH1657" s="7">
        <v>538639503</v>
      </c>
      <c r="AI1657" s="7">
        <v>745116929</v>
      </c>
      <c r="AJ1657" s="7">
        <v>21661893</v>
      </c>
    </row>
    <row r="1658" spans="2:36" hidden="1" x14ac:dyDescent="0.25">
      <c r="B1658" s="1" t="s">
        <v>1797</v>
      </c>
      <c r="C1658" s="1">
        <v>205032</v>
      </c>
      <c r="D1658" s="3"/>
      <c r="E1658" s="1" t="s">
        <v>11040</v>
      </c>
      <c r="F1658" s="1" t="s">
        <v>11041</v>
      </c>
      <c r="G1658" s="1" t="s">
        <v>38</v>
      </c>
      <c r="H1658" s="1">
        <v>13874491</v>
      </c>
      <c r="I1658" s="1" t="s">
        <v>11042</v>
      </c>
      <c r="J1658" s="1" t="s">
        <v>11043</v>
      </c>
      <c r="K1658" s="1">
        <v>6949721</v>
      </c>
      <c r="L1658" s="1">
        <v>3163981744</v>
      </c>
      <c r="M1658" s="1">
        <v>3187304240</v>
      </c>
      <c r="N1658" s="1" t="s">
        <v>11044</v>
      </c>
      <c r="O1658" s="1">
        <v>2</v>
      </c>
      <c r="P1658" s="1" t="s">
        <v>42</v>
      </c>
      <c r="Q1658" s="1" t="s">
        <v>43</v>
      </c>
      <c r="R1658" s="1" t="s">
        <v>5923</v>
      </c>
      <c r="S1658" s="1">
        <v>12</v>
      </c>
      <c r="T1658" s="1" t="s">
        <v>11045</v>
      </c>
      <c r="U1658" s="1" t="s">
        <v>332</v>
      </c>
      <c r="V1658" s="1" t="s">
        <v>30</v>
      </c>
      <c r="W1658" s="1" t="s">
        <v>47</v>
      </c>
      <c r="X1658" s="1" t="s">
        <v>48</v>
      </c>
      <c r="Y1658" s="1">
        <v>4690</v>
      </c>
      <c r="Z1658" s="1" t="s">
        <v>749</v>
      </c>
      <c r="AA1658" s="1">
        <v>1</v>
      </c>
      <c r="AB1658" s="1" t="s">
        <v>11046</v>
      </c>
      <c r="AC1658" s="1">
        <v>1</v>
      </c>
      <c r="AD1658" s="1" t="s">
        <v>51</v>
      </c>
      <c r="AE1658" s="1" t="s">
        <v>51</v>
      </c>
      <c r="AF1658" s="7">
        <v>587994795</v>
      </c>
      <c r="AG1658" s="7">
        <v>232648082</v>
      </c>
      <c r="AH1658" s="7">
        <v>355346713</v>
      </c>
      <c r="AI1658" s="7">
        <v>1429646096</v>
      </c>
      <c r="AJ1658" s="7">
        <v>71986901</v>
      </c>
    </row>
    <row r="1659" spans="2:36" ht="25.5" hidden="1" x14ac:dyDescent="0.25">
      <c r="B1659" s="1" t="s">
        <v>1797</v>
      </c>
      <c r="C1659" s="1">
        <v>386682</v>
      </c>
      <c r="D1659" s="1" t="s">
        <v>11047</v>
      </c>
      <c r="E1659" s="1" t="s">
        <v>11048</v>
      </c>
      <c r="F1659" s="1" t="s">
        <v>11049</v>
      </c>
      <c r="G1659" s="1" t="s">
        <v>38</v>
      </c>
      <c r="H1659" s="1">
        <v>34948689</v>
      </c>
      <c r="I1659" s="1" t="s">
        <v>11050</v>
      </c>
      <c r="J1659" s="1" t="s">
        <v>11051</v>
      </c>
      <c r="K1659" s="1">
        <v>3155951824</v>
      </c>
      <c r="L1659" s="1">
        <v>3147266588</v>
      </c>
      <c r="M1659" s="1"/>
      <c r="N1659" s="1" t="s">
        <v>11052</v>
      </c>
      <c r="O1659" s="1">
        <v>1</v>
      </c>
      <c r="P1659" s="1" t="s">
        <v>42</v>
      </c>
      <c r="Q1659" s="1" t="s">
        <v>43</v>
      </c>
      <c r="R1659" s="1" t="s">
        <v>77</v>
      </c>
      <c r="S1659" s="1">
        <v>13</v>
      </c>
      <c r="T1659" s="1" t="s">
        <v>11053</v>
      </c>
      <c r="U1659" s="1" t="s">
        <v>89</v>
      </c>
      <c r="V1659" s="1" t="s">
        <v>30</v>
      </c>
      <c r="W1659" s="1" t="s">
        <v>47</v>
      </c>
      <c r="X1659" s="1" t="s">
        <v>48</v>
      </c>
      <c r="Y1659" s="1">
        <v>8621</v>
      </c>
      <c r="Z1659" s="1" t="s">
        <v>597</v>
      </c>
      <c r="AA1659" s="1">
        <v>1</v>
      </c>
      <c r="AB1659" s="1" t="s">
        <v>11054</v>
      </c>
      <c r="AC1659" s="1">
        <v>1</v>
      </c>
      <c r="AD1659" s="1" t="s">
        <v>51</v>
      </c>
      <c r="AE1659" s="1" t="s">
        <v>51</v>
      </c>
      <c r="AF1659" s="7">
        <v>587690118</v>
      </c>
      <c r="AG1659" s="7">
        <v>146673466</v>
      </c>
      <c r="AH1659" s="7">
        <v>441016652</v>
      </c>
      <c r="AI1659" s="7">
        <v>1087198156</v>
      </c>
      <c r="AJ1659" s="7">
        <v>123488960</v>
      </c>
    </row>
    <row r="1660" spans="2:36" ht="25.5" hidden="1" x14ac:dyDescent="0.25">
      <c r="B1660" s="1" t="s">
        <v>1797</v>
      </c>
      <c r="C1660" s="1">
        <v>188944</v>
      </c>
      <c r="D1660" s="3"/>
      <c r="E1660" s="1" t="s">
        <v>11055</v>
      </c>
      <c r="F1660" s="1" t="s">
        <v>11056</v>
      </c>
      <c r="G1660" s="1" t="s">
        <v>38</v>
      </c>
      <c r="H1660" s="1">
        <v>91256499</v>
      </c>
      <c r="I1660" s="1" t="s">
        <v>11057</v>
      </c>
      <c r="J1660" s="1" t="s">
        <v>11058</v>
      </c>
      <c r="K1660" s="1">
        <v>3144518452</v>
      </c>
      <c r="L1660" s="1">
        <v>3123415614</v>
      </c>
      <c r="M1660" s="1"/>
      <c r="N1660" s="1" t="s">
        <v>11059</v>
      </c>
      <c r="O1660" s="1">
        <v>2</v>
      </c>
      <c r="P1660" s="1" t="s">
        <v>42</v>
      </c>
      <c r="Q1660" s="1" t="s">
        <v>43</v>
      </c>
      <c r="R1660" s="1" t="s">
        <v>593</v>
      </c>
      <c r="S1660" s="1">
        <v>12</v>
      </c>
      <c r="T1660" s="1" t="s">
        <v>11060</v>
      </c>
      <c r="U1660" s="1" t="s">
        <v>89</v>
      </c>
      <c r="V1660" s="1" t="s">
        <v>30</v>
      </c>
      <c r="W1660" s="1" t="s">
        <v>47</v>
      </c>
      <c r="X1660" s="1" t="s">
        <v>48</v>
      </c>
      <c r="Y1660" s="1">
        <v>6110</v>
      </c>
      <c r="Z1660" s="1" t="s">
        <v>2653</v>
      </c>
      <c r="AA1660" s="1">
        <v>1</v>
      </c>
      <c r="AB1660" s="1" t="s">
        <v>11061</v>
      </c>
      <c r="AC1660" s="1">
        <v>1</v>
      </c>
      <c r="AD1660" s="1" t="s">
        <v>51</v>
      </c>
      <c r="AE1660" s="1" t="s">
        <v>51</v>
      </c>
      <c r="AF1660" s="7">
        <v>587064205</v>
      </c>
      <c r="AG1660" s="7">
        <v>457408100</v>
      </c>
      <c r="AH1660" s="7">
        <v>129656105</v>
      </c>
      <c r="AI1660" s="7">
        <v>216000000</v>
      </c>
      <c r="AJ1660" s="7">
        <v>50824246</v>
      </c>
    </row>
    <row r="1661" spans="2:36" hidden="1" x14ac:dyDescent="0.25">
      <c r="B1661" s="1" t="s">
        <v>1797</v>
      </c>
      <c r="C1661" s="1">
        <v>443763</v>
      </c>
      <c r="D1661" s="1"/>
      <c r="E1661" s="1" t="s">
        <v>11062</v>
      </c>
      <c r="F1661" s="1" t="s">
        <v>11063</v>
      </c>
      <c r="G1661" s="1" t="s">
        <v>38</v>
      </c>
      <c r="H1661" s="1">
        <v>91499935</v>
      </c>
      <c r="I1661" s="1" t="s">
        <v>10969</v>
      </c>
      <c r="J1661" s="1" t="s">
        <v>11064</v>
      </c>
      <c r="K1661" s="1">
        <v>3504108121</v>
      </c>
      <c r="L1661" s="1">
        <v>3176411605</v>
      </c>
      <c r="M1661" s="1"/>
      <c r="N1661" s="1" t="s">
        <v>11065</v>
      </c>
      <c r="O1661" s="1">
        <v>1</v>
      </c>
      <c r="P1661" s="1" t="s">
        <v>42</v>
      </c>
      <c r="Q1661" s="1" t="s">
        <v>43</v>
      </c>
      <c r="R1661" s="1" t="s">
        <v>676</v>
      </c>
      <c r="S1661" s="1">
        <v>16</v>
      </c>
      <c r="T1661" s="1" t="s">
        <v>11066</v>
      </c>
      <c r="U1661" s="1" t="s">
        <v>46</v>
      </c>
      <c r="V1661" s="1" t="s">
        <v>30</v>
      </c>
      <c r="W1661" s="1" t="s">
        <v>47</v>
      </c>
      <c r="X1661" s="1" t="s">
        <v>48</v>
      </c>
      <c r="Y1661" s="1">
        <v>6630</v>
      </c>
      <c r="Z1661" s="1" t="s">
        <v>6465</v>
      </c>
      <c r="AA1661" s="1">
        <v>1</v>
      </c>
      <c r="AB1661" s="1" t="s">
        <v>11067</v>
      </c>
      <c r="AC1661" s="1">
        <v>1</v>
      </c>
      <c r="AD1661" s="1" t="s">
        <v>51</v>
      </c>
      <c r="AE1661" s="1" t="s">
        <v>51</v>
      </c>
      <c r="AF1661" s="7">
        <v>586902217</v>
      </c>
      <c r="AG1661" s="7">
        <v>240000000</v>
      </c>
      <c r="AH1661" s="7">
        <v>346902217</v>
      </c>
      <c r="AI1661" s="7">
        <v>0</v>
      </c>
      <c r="AJ1661" s="7">
        <v>0</v>
      </c>
    </row>
    <row r="1662" spans="2:36" hidden="1" x14ac:dyDescent="0.25">
      <c r="B1662" s="1" t="s">
        <v>1797</v>
      </c>
      <c r="C1662" s="1">
        <v>68088</v>
      </c>
      <c r="D1662" s="3"/>
      <c r="E1662" s="1" t="s">
        <v>11068</v>
      </c>
      <c r="F1662" s="1" t="s">
        <v>11069</v>
      </c>
      <c r="G1662" s="1" t="s">
        <v>38</v>
      </c>
      <c r="H1662" s="1">
        <v>91201502</v>
      </c>
      <c r="I1662" s="1" t="s">
        <v>11070</v>
      </c>
      <c r="J1662" s="1" t="s">
        <v>11071</v>
      </c>
      <c r="K1662" s="1">
        <v>6350330</v>
      </c>
      <c r="L1662" s="1"/>
      <c r="M1662" s="1"/>
      <c r="N1662" s="1" t="s">
        <v>11072</v>
      </c>
      <c r="O1662" s="1">
        <v>3</v>
      </c>
      <c r="P1662" s="1" t="s">
        <v>42</v>
      </c>
      <c r="Q1662" s="1" t="s">
        <v>43</v>
      </c>
      <c r="R1662" s="1" t="s">
        <v>97</v>
      </c>
      <c r="S1662" s="1">
        <v>12</v>
      </c>
      <c r="T1662" s="1" t="s">
        <v>11073</v>
      </c>
      <c r="U1662" s="1" t="s">
        <v>5226</v>
      </c>
      <c r="V1662" s="1" t="s">
        <v>30</v>
      </c>
      <c r="W1662" s="1" t="s">
        <v>110</v>
      </c>
      <c r="X1662" s="1" t="s">
        <v>48</v>
      </c>
      <c r="Y1662" s="1">
        <v>7111</v>
      </c>
      <c r="Z1662" s="1" t="s">
        <v>650</v>
      </c>
      <c r="AA1662" s="1">
        <v>1</v>
      </c>
      <c r="AB1662" s="1" t="s">
        <v>11074</v>
      </c>
      <c r="AC1662" s="1">
        <v>1</v>
      </c>
      <c r="AD1662" s="1" t="s">
        <v>51</v>
      </c>
      <c r="AE1662" s="1" t="s">
        <v>51</v>
      </c>
      <c r="AF1662" s="7">
        <v>586759000</v>
      </c>
      <c r="AG1662" s="7">
        <v>117581000</v>
      </c>
      <c r="AH1662" s="7">
        <v>469178000</v>
      </c>
      <c r="AI1662" s="7">
        <v>431891000</v>
      </c>
      <c r="AJ1662" s="7">
        <v>32011000</v>
      </c>
    </row>
    <row r="1663" spans="2:36" hidden="1" x14ac:dyDescent="0.25">
      <c r="B1663" s="1" t="s">
        <v>1797</v>
      </c>
      <c r="C1663" s="1">
        <v>44706</v>
      </c>
      <c r="D1663" s="3"/>
      <c r="E1663" s="1" t="s">
        <v>11075</v>
      </c>
      <c r="F1663" s="1">
        <v>37915708</v>
      </c>
      <c r="G1663" s="1"/>
      <c r="H1663" s="1"/>
      <c r="I1663" s="1"/>
      <c r="J1663" s="1" t="s">
        <v>11076</v>
      </c>
      <c r="K1663" s="1">
        <v>6943265</v>
      </c>
      <c r="L1663" s="1">
        <v>3156762746</v>
      </c>
      <c r="M1663" s="1"/>
      <c r="N1663" s="1" t="s">
        <v>11077</v>
      </c>
      <c r="O1663" s="1">
        <v>1</v>
      </c>
      <c r="P1663" s="1" t="s">
        <v>42</v>
      </c>
      <c r="Q1663" s="1" t="s">
        <v>43</v>
      </c>
      <c r="R1663" s="1" t="s">
        <v>97</v>
      </c>
      <c r="S1663" s="1">
        <v>12</v>
      </c>
      <c r="T1663" s="1" t="s">
        <v>11078</v>
      </c>
      <c r="U1663" s="1" t="s">
        <v>46</v>
      </c>
      <c r="V1663" s="1" t="s">
        <v>30</v>
      </c>
      <c r="W1663" s="1" t="s">
        <v>68</v>
      </c>
      <c r="X1663" s="1" t="s">
        <v>69</v>
      </c>
      <c r="Y1663" s="1">
        <v>6621</v>
      </c>
      <c r="Z1663" s="1" t="s">
        <v>690</v>
      </c>
      <c r="AA1663" s="1">
        <v>1</v>
      </c>
      <c r="AB1663" s="1" t="s">
        <v>11079</v>
      </c>
      <c r="AC1663" s="1">
        <v>1</v>
      </c>
      <c r="AD1663" s="1" t="s">
        <v>51</v>
      </c>
      <c r="AE1663" s="1" t="s">
        <v>51</v>
      </c>
      <c r="AF1663" s="7">
        <v>585630710</v>
      </c>
      <c r="AG1663" s="7">
        <v>331329296</v>
      </c>
      <c r="AH1663" s="7">
        <v>254301414</v>
      </c>
      <c r="AI1663" s="7">
        <v>291028650</v>
      </c>
      <c r="AJ1663" s="7">
        <v>14940951</v>
      </c>
    </row>
    <row r="1664" spans="2:36" ht="25.5" hidden="1" x14ac:dyDescent="0.25">
      <c r="B1664" s="1" t="s">
        <v>1797</v>
      </c>
      <c r="C1664" s="1">
        <v>31626</v>
      </c>
      <c r="D1664" s="3"/>
      <c r="E1664" s="1" t="s">
        <v>11080</v>
      </c>
      <c r="F1664" s="1" t="s">
        <v>11081</v>
      </c>
      <c r="G1664" s="1" t="s">
        <v>38</v>
      </c>
      <c r="H1664" s="1">
        <v>91237563</v>
      </c>
      <c r="I1664" s="1" t="s">
        <v>11082</v>
      </c>
      <c r="J1664" s="1" t="s">
        <v>11083</v>
      </c>
      <c r="K1664" s="1">
        <v>3175171145</v>
      </c>
      <c r="L1664" s="1"/>
      <c r="M1664" s="1"/>
      <c r="N1664" s="1" t="s">
        <v>11084</v>
      </c>
      <c r="O1664" s="1">
        <v>10</v>
      </c>
      <c r="P1664" s="1" t="s">
        <v>42</v>
      </c>
      <c r="Q1664" s="1" t="s">
        <v>43</v>
      </c>
      <c r="R1664" s="1" t="s">
        <v>1632</v>
      </c>
      <c r="S1664" s="1">
        <v>12</v>
      </c>
      <c r="T1664" s="1" t="s">
        <v>11085</v>
      </c>
      <c r="U1664" s="1" t="s">
        <v>46</v>
      </c>
      <c r="V1664" s="1" t="s">
        <v>30</v>
      </c>
      <c r="W1664" s="1" t="s">
        <v>110</v>
      </c>
      <c r="X1664" s="1" t="s">
        <v>48</v>
      </c>
      <c r="Y1664" s="1">
        <v>4290</v>
      </c>
      <c r="Z1664" s="1" t="s">
        <v>169</v>
      </c>
      <c r="AA1664" s="1">
        <v>1</v>
      </c>
      <c r="AB1664" s="1" t="s">
        <v>11080</v>
      </c>
      <c r="AC1664" s="1">
        <v>1</v>
      </c>
      <c r="AD1664" s="1" t="s">
        <v>51</v>
      </c>
      <c r="AE1664" s="1" t="s">
        <v>51</v>
      </c>
      <c r="AF1664" s="7">
        <v>585515045</v>
      </c>
      <c r="AG1664" s="7">
        <v>93875401</v>
      </c>
      <c r="AH1664" s="7">
        <v>491639644</v>
      </c>
      <c r="AI1664" s="7">
        <v>109514891</v>
      </c>
      <c r="AJ1664" s="7">
        <v>16140912</v>
      </c>
    </row>
    <row r="1665" spans="2:36" ht="25.5" hidden="1" x14ac:dyDescent="0.25">
      <c r="B1665" s="1" t="s">
        <v>1797</v>
      </c>
      <c r="C1665" s="1">
        <v>207204</v>
      </c>
      <c r="D1665" s="3"/>
      <c r="E1665" s="1" t="s">
        <v>11086</v>
      </c>
      <c r="F1665" s="1" t="s">
        <v>11087</v>
      </c>
      <c r="G1665" s="1" t="s">
        <v>38</v>
      </c>
      <c r="H1665" s="1">
        <v>91283369</v>
      </c>
      <c r="I1665" s="1" t="s">
        <v>11088</v>
      </c>
      <c r="J1665" s="1" t="s">
        <v>11089</v>
      </c>
      <c r="K1665" s="1">
        <v>6478261</v>
      </c>
      <c r="L1665" s="1">
        <v>3173652533</v>
      </c>
      <c r="M1665" s="1">
        <v>3173652568</v>
      </c>
      <c r="N1665" s="1" t="s">
        <v>11090</v>
      </c>
      <c r="O1665" s="1">
        <v>3</v>
      </c>
      <c r="P1665" s="1" t="s">
        <v>42</v>
      </c>
      <c r="Q1665" s="1" t="s">
        <v>43</v>
      </c>
      <c r="R1665" s="1" t="s">
        <v>194</v>
      </c>
      <c r="S1665" s="1">
        <v>12</v>
      </c>
      <c r="T1665" s="1" t="s">
        <v>6088</v>
      </c>
      <c r="U1665" s="1" t="s">
        <v>46</v>
      </c>
      <c r="V1665" s="1" t="s">
        <v>30</v>
      </c>
      <c r="W1665" s="1" t="s">
        <v>47</v>
      </c>
      <c r="X1665" s="1" t="s">
        <v>48</v>
      </c>
      <c r="Y1665" s="1">
        <v>7112</v>
      </c>
      <c r="Z1665" s="1" t="s">
        <v>425</v>
      </c>
      <c r="AA1665" s="1">
        <v>0</v>
      </c>
      <c r="AB1665" s="1"/>
      <c r="AC1665" s="1">
        <v>0</v>
      </c>
      <c r="AD1665" s="1" t="s">
        <v>51</v>
      </c>
      <c r="AE1665" s="1" t="s">
        <v>51</v>
      </c>
      <c r="AF1665" s="7">
        <v>585420529</v>
      </c>
      <c r="AG1665" s="7">
        <v>201267742</v>
      </c>
      <c r="AH1665" s="7">
        <v>384152787</v>
      </c>
      <c r="AI1665" s="7">
        <v>374393803</v>
      </c>
      <c r="AJ1665" s="7">
        <v>16033441</v>
      </c>
    </row>
    <row r="1666" spans="2:36" hidden="1" x14ac:dyDescent="0.25">
      <c r="B1666" s="1" t="s">
        <v>1797</v>
      </c>
      <c r="C1666" s="1">
        <v>201588</v>
      </c>
      <c r="D1666" s="3"/>
      <c r="E1666" s="1" t="s">
        <v>11091</v>
      </c>
      <c r="F1666" s="1" t="s">
        <v>11092</v>
      </c>
      <c r="G1666" s="1" t="s">
        <v>38</v>
      </c>
      <c r="H1666" s="1">
        <v>1098638692</v>
      </c>
      <c r="I1666" s="1" t="s">
        <v>11093</v>
      </c>
      <c r="J1666" s="1" t="s">
        <v>11094</v>
      </c>
      <c r="K1666" s="1">
        <v>6369173</v>
      </c>
      <c r="L1666" s="1">
        <v>3017379068</v>
      </c>
      <c r="M1666" s="1">
        <v>6369173</v>
      </c>
      <c r="N1666" s="1" t="s">
        <v>11095</v>
      </c>
      <c r="O1666" s="1">
        <v>10</v>
      </c>
      <c r="P1666" s="1" t="s">
        <v>42</v>
      </c>
      <c r="Q1666" s="1" t="s">
        <v>43</v>
      </c>
      <c r="R1666" s="1" t="s">
        <v>871</v>
      </c>
      <c r="S1666" s="1">
        <v>10</v>
      </c>
      <c r="T1666" s="1" t="s">
        <v>11096</v>
      </c>
      <c r="U1666" s="1" t="s">
        <v>46</v>
      </c>
      <c r="V1666" s="1" t="s">
        <v>30</v>
      </c>
      <c r="W1666" s="1" t="s">
        <v>47</v>
      </c>
      <c r="X1666" s="1" t="s">
        <v>48</v>
      </c>
      <c r="Y1666" s="1">
        <v>1410</v>
      </c>
      <c r="Z1666" s="1" t="s">
        <v>594</v>
      </c>
      <c r="AA1666" s="1">
        <v>1</v>
      </c>
      <c r="AB1666" s="1" t="s">
        <v>11091</v>
      </c>
      <c r="AC1666" s="1">
        <v>1</v>
      </c>
      <c r="AD1666" s="1" t="s">
        <v>51</v>
      </c>
      <c r="AE1666" s="1" t="s">
        <v>51</v>
      </c>
      <c r="AF1666" s="7">
        <v>585294000</v>
      </c>
      <c r="AG1666" s="7">
        <v>224306000</v>
      </c>
      <c r="AH1666" s="7">
        <v>360988000</v>
      </c>
      <c r="AI1666" s="7">
        <v>86302000</v>
      </c>
      <c r="AJ1666" s="7">
        <v>11931000</v>
      </c>
    </row>
    <row r="1667" spans="2:36" ht="25.5" hidden="1" x14ac:dyDescent="0.25">
      <c r="B1667" s="1" t="s">
        <v>1797</v>
      </c>
      <c r="C1667" s="1">
        <v>295341</v>
      </c>
      <c r="D1667" s="1"/>
      <c r="E1667" s="1" t="s">
        <v>11097</v>
      </c>
      <c r="F1667" s="1" t="s">
        <v>11098</v>
      </c>
      <c r="G1667" s="1" t="s">
        <v>38</v>
      </c>
      <c r="H1667" s="1">
        <v>1098682445</v>
      </c>
      <c r="I1667" s="1" t="s">
        <v>11099</v>
      </c>
      <c r="J1667" s="1" t="s">
        <v>11100</v>
      </c>
      <c r="K1667" s="1">
        <v>6450774</v>
      </c>
      <c r="L1667" s="1">
        <v>3153774011</v>
      </c>
      <c r="M1667" s="1"/>
      <c r="N1667" s="1" t="s">
        <v>11101</v>
      </c>
      <c r="O1667" s="1">
        <v>2</v>
      </c>
      <c r="P1667" s="1" t="s">
        <v>42</v>
      </c>
      <c r="Q1667" s="1" t="s">
        <v>43</v>
      </c>
      <c r="R1667" s="1" t="s">
        <v>658</v>
      </c>
      <c r="S1667" s="1">
        <v>13</v>
      </c>
      <c r="T1667" s="1" t="s">
        <v>11102</v>
      </c>
      <c r="U1667" s="1" t="s">
        <v>1459</v>
      </c>
      <c r="V1667" s="1" t="s">
        <v>30</v>
      </c>
      <c r="W1667" s="1" t="s">
        <v>110</v>
      </c>
      <c r="X1667" s="1" t="s">
        <v>48</v>
      </c>
      <c r="Y1667" s="1">
        <v>7112</v>
      </c>
      <c r="Z1667" s="1" t="s">
        <v>425</v>
      </c>
      <c r="AA1667" s="1">
        <v>0</v>
      </c>
      <c r="AB1667" s="1"/>
      <c r="AC1667" s="1">
        <v>0</v>
      </c>
      <c r="AD1667" s="1" t="s">
        <v>51</v>
      </c>
      <c r="AE1667" s="1" t="s">
        <v>51</v>
      </c>
      <c r="AF1667" s="7">
        <v>584658238</v>
      </c>
      <c r="AG1667" s="7">
        <v>55179688</v>
      </c>
      <c r="AH1667" s="7">
        <v>529478550</v>
      </c>
      <c r="AI1667" s="7">
        <v>61540000</v>
      </c>
      <c r="AJ1667" s="7">
        <v>647309</v>
      </c>
    </row>
    <row r="1668" spans="2:36" ht="25.5" hidden="1" x14ac:dyDescent="0.25">
      <c r="B1668" s="1" t="s">
        <v>1797</v>
      </c>
      <c r="C1668" s="1">
        <v>119156</v>
      </c>
      <c r="D1668" s="3"/>
      <c r="E1668" s="1" t="s">
        <v>11103</v>
      </c>
      <c r="F1668" s="1" t="s">
        <v>11104</v>
      </c>
      <c r="G1668" s="1" t="s">
        <v>38</v>
      </c>
      <c r="H1668" s="1">
        <v>13819445</v>
      </c>
      <c r="I1668" s="1" t="s">
        <v>11105</v>
      </c>
      <c r="J1668" s="1" t="s">
        <v>11106</v>
      </c>
      <c r="K1668" s="1">
        <v>6432211</v>
      </c>
      <c r="L1668" s="1">
        <v>3142191791</v>
      </c>
      <c r="M1668" s="1"/>
      <c r="N1668" s="1" t="s">
        <v>11107</v>
      </c>
      <c r="O1668" s="1">
        <v>3</v>
      </c>
      <c r="P1668" s="1" t="s">
        <v>42</v>
      </c>
      <c r="Q1668" s="1" t="s">
        <v>43</v>
      </c>
      <c r="R1668" s="1" t="s">
        <v>596</v>
      </c>
      <c r="S1668" s="1">
        <v>12</v>
      </c>
      <c r="T1668" s="1" t="s">
        <v>11108</v>
      </c>
      <c r="U1668" s="1" t="s">
        <v>46</v>
      </c>
      <c r="V1668" s="1" t="s">
        <v>30</v>
      </c>
      <c r="W1668" s="1" t="s">
        <v>110</v>
      </c>
      <c r="X1668" s="1" t="s">
        <v>48</v>
      </c>
      <c r="Y1668" s="1">
        <v>4111</v>
      </c>
      <c r="Z1668" s="1" t="s">
        <v>99</v>
      </c>
      <c r="AA1668" s="1">
        <v>1</v>
      </c>
      <c r="AB1668" s="1" t="s">
        <v>11109</v>
      </c>
      <c r="AC1668" s="1">
        <v>1</v>
      </c>
      <c r="AD1668" s="1" t="s">
        <v>51</v>
      </c>
      <c r="AE1668" s="1" t="s">
        <v>51</v>
      </c>
      <c r="AF1668" s="7">
        <v>584042527</v>
      </c>
      <c r="AG1668" s="7">
        <v>25390694</v>
      </c>
      <c r="AH1668" s="7">
        <v>558651833</v>
      </c>
      <c r="AI1668" s="7">
        <v>144308574</v>
      </c>
      <c r="AJ1668" s="7">
        <v>10819712</v>
      </c>
    </row>
    <row r="1669" spans="2:36" ht="38.25" hidden="1" x14ac:dyDescent="0.25">
      <c r="B1669" s="1" t="s">
        <v>1797</v>
      </c>
      <c r="C1669" s="1">
        <v>362652</v>
      </c>
      <c r="D1669" s="1"/>
      <c r="E1669" s="1" t="s">
        <v>11110</v>
      </c>
      <c r="F1669" s="1" t="s">
        <v>11111</v>
      </c>
      <c r="G1669" s="1" t="s">
        <v>38</v>
      </c>
      <c r="H1669" s="1">
        <v>37844008</v>
      </c>
      <c r="I1669" s="1" t="s">
        <v>11112</v>
      </c>
      <c r="J1669" s="1" t="s">
        <v>11113</v>
      </c>
      <c r="K1669" s="1">
        <v>3165204449</v>
      </c>
      <c r="L1669" s="1"/>
      <c r="M1669" s="1"/>
      <c r="N1669" s="1" t="s">
        <v>11114</v>
      </c>
      <c r="O1669" s="1">
        <v>10</v>
      </c>
      <c r="P1669" s="1" t="s">
        <v>42</v>
      </c>
      <c r="Q1669" s="1" t="s">
        <v>43</v>
      </c>
      <c r="R1669" s="1" t="s">
        <v>1701</v>
      </c>
      <c r="S1669" s="1">
        <v>9</v>
      </c>
      <c r="T1669" s="1" t="s">
        <v>627</v>
      </c>
      <c r="U1669" s="1" t="s">
        <v>666</v>
      </c>
      <c r="V1669" s="1" t="s">
        <v>30</v>
      </c>
      <c r="W1669" s="1" t="s">
        <v>47</v>
      </c>
      <c r="X1669" s="1" t="s">
        <v>48</v>
      </c>
      <c r="Y1669" s="1">
        <v>4663</v>
      </c>
      <c r="Z1669" s="1" t="s">
        <v>134</v>
      </c>
      <c r="AA1669" s="1">
        <v>1</v>
      </c>
      <c r="AB1669" s="1" t="s">
        <v>11115</v>
      </c>
      <c r="AC1669" s="1">
        <v>1</v>
      </c>
      <c r="AD1669" s="1" t="s">
        <v>51</v>
      </c>
      <c r="AE1669" s="1" t="s">
        <v>51</v>
      </c>
      <c r="AF1669" s="7">
        <v>583127000</v>
      </c>
      <c r="AG1669" s="7">
        <v>450657000</v>
      </c>
      <c r="AH1669" s="7">
        <v>132470000</v>
      </c>
      <c r="AI1669" s="7">
        <v>2038906000</v>
      </c>
      <c r="AJ1669" s="7">
        <v>171199000</v>
      </c>
    </row>
    <row r="1670" spans="2:36" ht="25.5" hidden="1" x14ac:dyDescent="0.25">
      <c r="B1670" s="1" t="s">
        <v>1797</v>
      </c>
      <c r="C1670" s="1">
        <v>424854</v>
      </c>
      <c r="D1670" s="1"/>
      <c r="E1670" s="1" t="s">
        <v>11116</v>
      </c>
      <c r="F1670" s="1" t="s">
        <v>11117</v>
      </c>
      <c r="G1670" s="1" t="s">
        <v>38</v>
      </c>
      <c r="H1670" s="1">
        <v>79468347</v>
      </c>
      <c r="I1670" s="1" t="s">
        <v>1705</v>
      </c>
      <c r="J1670" s="1" t="s">
        <v>11118</v>
      </c>
      <c r="K1670" s="1">
        <v>3156235781</v>
      </c>
      <c r="L1670" s="1"/>
      <c r="M1670" s="1"/>
      <c r="N1670" s="1" t="s">
        <v>11119</v>
      </c>
      <c r="O1670" s="1">
        <v>2</v>
      </c>
      <c r="P1670" s="1" t="s">
        <v>42</v>
      </c>
      <c r="Q1670" s="1" t="s">
        <v>43</v>
      </c>
      <c r="R1670" s="1" t="s">
        <v>658</v>
      </c>
      <c r="S1670" s="1">
        <v>13</v>
      </c>
      <c r="T1670" s="1" t="s">
        <v>1843</v>
      </c>
      <c r="U1670" s="1" t="s">
        <v>46</v>
      </c>
      <c r="V1670" s="1" t="s">
        <v>30</v>
      </c>
      <c r="W1670" s="1" t="s">
        <v>47</v>
      </c>
      <c r="X1670" s="1" t="s">
        <v>48</v>
      </c>
      <c r="Y1670" s="1">
        <v>4645</v>
      </c>
      <c r="Z1670" s="1" t="s">
        <v>615</v>
      </c>
      <c r="AA1670" s="1">
        <v>1</v>
      </c>
      <c r="AB1670" s="1" t="s">
        <v>11120</v>
      </c>
      <c r="AC1670" s="1">
        <v>1</v>
      </c>
      <c r="AD1670" s="1" t="s">
        <v>51</v>
      </c>
      <c r="AE1670" s="1" t="s">
        <v>51</v>
      </c>
      <c r="AF1670" s="7">
        <v>582682121</v>
      </c>
      <c r="AG1670" s="7">
        <v>266140455</v>
      </c>
      <c r="AH1670" s="7">
        <v>316541666</v>
      </c>
      <c r="AI1670" s="7">
        <v>761995536</v>
      </c>
      <c r="AJ1670" s="7">
        <v>117013917</v>
      </c>
    </row>
    <row r="1671" spans="2:36" hidden="1" x14ac:dyDescent="0.25">
      <c r="B1671" s="1" t="s">
        <v>1797</v>
      </c>
      <c r="C1671" s="1">
        <v>247023</v>
      </c>
      <c r="D1671" s="1"/>
      <c r="E1671" s="1" t="s">
        <v>11121</v>
      </c>
      <c r="F1671" s="1" t="s">
        <v>11122</v>
      </c>
      <c r="G1671" s="1" t="s">
        <v>38</v>
      </c>
      <c r="H1671" s="1">
        <v>13839728</v>
      </c>
      <c r="I1671" s="1" t="s">
        <v>11123</v>
      </c>
      <c r="J1671" s="1" t="s">
        <v>11124</v>
      </c>
      <c r="K1671" s="1">
        <v>6715207</v>
      </c>
      <c r="L1671" s="1">
        <v>3204496366</v>
      </c>
      <c r="M1671" s="1"/>
      <c r="N1671" s="1" t="s">
        <v>11125</v>
      </c>
      <c r="O1671" s="1">
        <v>9</v>
      </c>
      <c r="P1671" s="1" t="s">
        <v>42</v>
      </c>
      <c r="Q1671" s="1" t="s">
        <v>43</v>
      </c>
      <c r="R1671" s="1"/>
      <c r="S1671" s="1"/>
      <c r="T1671" s="1" t="s">
        <v>11126</v>
      </c>
      <c r="U1671" s="1" t="s">
        <v>89</v>
      </c>
      <c r="V1671" s="1" t="s">
        <v>30</v>
      </c>
      <c r="W1671" s="1" t="s">
        <v>47</v>
      </c>
      <c r="X1671" s="1" t="s">
        <v>48</v>
      </c>
      <c r="Y1671" s="1">
        <v>2013</v>
      </c>
      <c r="Z1671" s="1" t="s">
        <v>4480</v>
      </c>
      <c r="AA1671" s="1">
        <v>1</v>
      </c>
      <c r="AB1671" s="1" t="s">
        <v>11127</v>
      </c>
      <c r="AC1671" s="1">
        <v>1</v>
      </c>
      <c r="AD1671" s="1" t="s">
        <v>51</v>
      </c>
      <c r="AE1671" s="1" t="s">
        <v>51</v>
      </c>
      <c r="AF1671" s="7">
        <v>581863667</v>
      </c>
      <c r="AG1671" s="7">
        <v>291174216</v>
      </c>
      <c r="AH1671" s="7">
        <v>290689451</v>
      </c>
      <c r="AI1671" s="7">
        <v>826640479</v>
      </c>
      <c r="AJ1671" s="7">
        <v>35245521</v>
      </c>
    </row>
    <row r="1672" spans="2:36" hidden="1" x14ac:dyDescent="0.25">
      <c r="B1672" s="1" t="s">
        <v>1797</v>
      </c>
      <c r="C1672" s="1">
        <v>352015</v>
      </c>
      <c r="D1672" s="1"/>
      <c r="E1672" s="1" t="s">
        <v>11128</v>
      </c>
      <c r="F1672" s="1" t="s">
        <v>11129</v>
      </c>
      <c r="G1672" s="1" t="s">
        <v>38</v>
      </c>
      <c r="H1672" s="1">
        <v>13842585</v>
      </c>
      <c r="I1672" s="1" t="s">
        <v>11130</v>
      </c>
      <c r="J1672" s="1" t="s">
        <v>11131</v>
      </c>
      <c r="K1672" s="1">
        <v>3174408003</v>
      </c>
      <c r="L1672" s="1">
        <v>6420420</v>
      </c>
      <c r="M1672" s="1"/>
      <c r="N1672" s="1" t="s">
        <v>11132</v>
      </c>
      <c r="O1672" s="1">
        <v>15</v>
      </c>
      <c r="P1672" s="1" t="s">
        <v>42</v>
      </c>
      <c r="Q1672" s="1" t="s">
        <v>43</v>
      </c>
      <c r="R1672" s="1" t="s">
        <v>554</v>
      </c>
      <c r="S1672" s="1">
        <v>5</v>
      </c>
      <c r="T1672" s="1" t="s">
        <v>11133</v>
      </c>
      <c r="U1672" s="1" t="s">
        <v>1763</v>
      </c>
      <c r="V1672" s="1" t="s">
        <v>30</v>
      </c>
      <c r="W1672" s="1" t="s">
        <v>47</v>
      </c>
      <c r="X1672" s="1" t="s">
        <v>48</v>
      </c>
      <c r="Y1672" s="1">
        <v>161</v>
      </c>
      <c r="Z1672" s="1" t="s">
        <v>2308</v>
      </c>
      <c r="AA1672" s="1">
        <v>1</v>
      </c>
      <c r="AB1672" s="1" t="s">
        <v>11128</v>
      </c>
      <c r="AC1672" s="1">
        <v>1</v>
      </c>
      <c r="AD1672" s="1" t="s">
        <v>51</v>
      </c>
      <c r="AE1672" s="1" t="s">
        <v>51</v>
      </c>
      <c r="AF1672" s="7">
        <v>581040000</v>
      </c>
      <c r="AG1672" s="7">
        <v>362169000</v>
      </c>
      <c r="AH1672" s="7">
        <v>218871000</v>
      </c>
      <c r="AI1672" s="7">
        <v>260802000</v>
      </c>
      <c r="AJ1672" s="7">
        <v>24860000</v>
      </c>
    </row>
    <row r="1673" spans="2:36" ht="25.5" hidden="1" x14ac:dyDescent="0.25">
      <c r="B1673" s="1" t="s">
        <v>1797</v>
      </c>
      <c r="C1673" s="1">
        <v>331706</v>
      </c>
      <c r="D1673" s="1"/>
      <c r="E1673" s="1" t="s">
        <v>11134</v>
      </c>
      <c r="F1673" s="1" t="s">
        <v>11135</v>
      </c>
      <c r="G1673" s="1" t="s">
        <v>38</v>
      </c>
      <c r="H1673" s="1">
        <v>1030549553</v>
      </c>
      <c r="I1673" s="1" t="s">
        <v>11136</v>
      </c>
      <c r="J1673" s="1" t="s">
        <v>11137</v>
      </c>
      <c r="K1673" s="1">
        <v>3194991136</v>
      </c>
      <c r="L1673" s="1"/>
      <c r="M1673" s="1"/>
      <c r="N1673" s="1" t="s">
        <v>11138</v>
      </c>
      <c r="O1673" s="1">
        <v>3</v>
      </c>
      <c r="P1673" s="1" t="s">
        <v>42</v>
      </c>
      <c r="Q1673" s="1" t="s">
        <v>43</v>
      </c>
      <c r="R1673" s="1" t="s">
        <v>65</v>
      </c>
      <c r="S1673" s="1">
        <v>15</v>
      </c>
      <c r="T1673" s="1" t="s">
        <v>11139</v>
      </c>
      <c r="U1673" s="1" t="s">
        <v>67</v>
      </c>
      <c r="V1673" s="1" t="s">
        <v>30</v>
      </c>
      <c r="W1673" s="1" t="s">
        <v>47</v>
      </c>
      <c r="X1673" s="1" t="s">
        <v>48</v>
      </c>
      <c r="Y1673" s="1">
        <v>4759</v>
      </c>
      <c r="Z1673" s="1" t="s">
        <v>1931</v>
      </c>
      <c r="AA1673" s="1">
        <v>1</v>
      </c>
      <c r="AB1673" s="1" t="s">
        <v>11140</v>
      </c>
      <c r="AC1673" s="1">
        <v>1</v>
      </c>
      <c r="AD1673" s="1" t="s">
        <v>51</v>
      </c>
      <c r="AE1673" s="1" t="s">
        <v>51</v>
      </c>
      <c r="AF1673" s="7">
        <v>580612141</v>
      </c>
      <c r="AG1673" s="7">
        <v>340544650</v>
      </c>
      <c r="AH1673" s="7">
        <v>240067491</v>
      </c>
      <c r="AI1673" s="7">
        <v>1595424000</v>
      </c>
      <c r="AJ1673" s="7">
        <v>65420547</v>
      </c>
    </row>
    <row r="1674" spans="2:36" hidden="1" x14ac:dyDescent="0.25">
      <c r="B1674" s="1" t="s">
        <v>1797</v>
      </c>
      <c r="C1674" s="1">
        <v>453614</v>
      </c>
      <c r="D1674" s="1"/>
      <c r="E1674" s="1" t="s">
        <v>11141</v>
      </c>
      <c r="F1674" s="1" t="s">
        <v>11142</v>
      </c>
      <c r="G1674" s="1" t="s">
        <v>38</v>
      </c>
      <c r="H1674" s="1">
        <v>91487470</v>
      </c>
      <c r="I1674" s="1" t="s">
        <v>11143</v>
      </c>
      <c r="J1674" s="1" t="s">
        <v>11144</v>
      </c>
      <c r="K1674" s="1">
        <v>3114905628</v>
      </c>
      <c r="L1674" s="1">
        <v>3182696443</v>
      </c>
      <c r="M1674" s="1"/>
      <c r="N1674" s="1" t="s">
        <v>11145</v>
      </c>
      <c r="O1674" s="1">
        <v>1</v>
      </c>
      <c r="P1674" s="1" t="s">
        <v>42</v>
      </c>
      <c r="Q1674" s="1" t="s">
        <v>43</v>
      </c>
      <c r="R1674" s="1" t="s">
        <v>696</v>
      </c>
      <c r="S1674" s="1">
        <v>10</v>
      </c>
      <c r="T1674" s="1" t="s">
        <v>11146</v>
      </c>
      <c r="U1674" s="1" t="s">
        <v>332</v>
      </c>
      <c r="V1674" s="1" t="s">
        <v>30</v>
      </c>
      <c r="W1674" s="1" t="s">
        <v>47</v>
      </c>
      <c r="X1674" s="1" t="s">
        <v>48</v>
      </c>
      <c r="Y1674" s="1">
        <v>4290</v>
      </c>
      <c r="Z1674" s="1" t="s">
        <v>169</v>
      </c>
      <c r="AA1674" s="1">
        <v>0</v>
      </c>
      <c r="AB1674" s="1"/>
      <c r="AC1674" s="1">
        <v>0</v>
      </c>
      <c r="AD1674" s="1" t="s">
        <v>51</v>
      </c>
      <c r="AE1674" s="1" t="s">
        <v>51</v>
      </c>
      <c r="AF1674" s="7">
        <v>580130544</v>
      </c>
      <c r="AG1674" s="7">
        <v>69649020</v>
      </c>
      <c r="AH1674" s="7">
        <v>510481524</v>
      </c>
      <c r="AI1674" s="7">
        <v>639344000</v>
      </c>
      <c r="AJ1674" s="7">
        <v>233932740</v>
      </c>
    </row>
    <row r="1675" spans="2:36" hidden="1" x14ac:dyDescent="0.25">
      <c r="B1675" s="1" t="s">
        <v>1797</v>
      </c>
      <c r="C1675" s="1">
        <v>294066</v>
      </c>
      <c r="D1675" s="1"/>
      <c r="E1675" s="1" t="s">
        <v>11147</v>
      </c>
      <c r="F1675" s="1">
        <v>37547535</v>
      </c>
      <c r="G1675" s="1"/>
      <c r="H1675" s="1"/>
      <c r="I1675" s="1"/>
      <c r="J1675" s="1" t="s">
        <v>11148</v>
      </c>
      <c r="K1675" s="1">
        <v>6962984</v>
      </c>
      <c r="L1675" s="1">
        <v>3003233106</v>
      </c>
      <c r="M1675" s="1"/>
      <c r="N1675" s="1" t="s">
        <v>11149</v>
      </c>
      <c r="O1675" s="1">
        <v>1</v>
      </c>
      <c r="P1675" s="1" t="s">
        <v>42</v>
      </c>
      <c r="Q1675" s="1" t="s">
        <v>43</v>
      </c>
      <c r="R1675" s="1" t="s">
        <v>8565</v>
      </c>
      <c r="S1675" s="1">
        <v>6</v>
      </c>
      <c r="T1675" s="1" t="s">
        <v>195</v>
      </c>
      <c r="U1675" s="1" t="s">
        <v>46</v>
      </c>
      <c r="V1675" s="1" t="s">
        <v>30</v>
      </c>
      <c r="W1675" s="1" t="s">
        <v>68</v>
      </c>
      <c r="X1675" s="1" t="s">
        <v>69</v>
      </c>
      <c r="Y1675" s="1">
        <v>4649</v>
      </c>
      <c r="Z1675" s="1" t="s">
        <v>1740</v>
      </c>
      <c r="AA1675" s="1">
        <v>1</v>
      </c>
      <c r="AB1675" s="1" t="s">
        <v>11150</v>
      </c>
      <c r="AC1675" s="1">
        <v>1</v>
      </c>
      <c r="AD1675" s="1" t="s">
        <v>51</v>
      </c>
      <c r="AE1675" s="1" t="s">
        <v>51</v>
      </c>
      <c r="AF1675" s="7">
        <v>579211000</v>
      </c>
      <c r="AG1675" s="7">
        <v>17661000</v>
      </c>
      <c r="AH1675" s="7">
        <v>561550000</v>
      </c>
      <c r="AI1675" s="7">
        <v>147082000</v>
      </c>
      <c r="AJ1675" s="7">
        <v>58030000</v>
      </c>
    </row>
    <row r="1676" spans="2:36" ht="25.5" hidden="1" x14ac:dyDescent="0.25">
      <c r="B1676" s="1" t="s">
        <v>1797</v>
      </c>
      <c r="C1676" s="1">
        <v>178735</v>
      </c>
      <c r="D1676" s="3"/>
      <c r="E1676" s="1" t="s">
        <v>11151</v>
      </c>
      <c r="F1676" s="1" t="s">
        <v>11152</v>
      </c>
      <c r="G1676" s="1" t="s">
        <v>38</v>
      </c>
      <c r="H1676" s="1">
        <v>63321220</v>
      </c>
      <c r="I1676" s="1" t="s">
        <v>1850</v>
      </c>
      <c r="J1676" s="1" t="s">
        <v>11153</v>
      </c>
      <c r="K1676" s="1">
        <v>6335115</v>
      </c>
      <c r="L1676" s="1">
        <v>6335115</v>
      </c>
      <c r="M1676" s="1">
        <v>3158531681</v>
      </c>
      <c r="N1676" s="1" t="s">
        <v>11154</v>
      </c>
      <c r="O1676" s="1">
        <v>1</v>
      </c>
      <c r="P1676" s="1" t="s">
        <v>42</v>
      </c>
      <c r="Q1676" s="1" t="s">
        <v>43</v>
      </c>
      <c r="R1676" s="1" t="s">
        <v>65</v>
      </c>
      <c r="S1676" s="1">
        <v>15</v>
      </c>
      <c r="T1676" s="1" t="s">
        <v>11155</v>
      </c>
      <c r="U1676" s="1" t="s">
        <v>109</v>
      </c>
      <c r="V1676" s="1" t="s">
        <v>30</v>
      </c>
      <c r="W1676" s="1" t="s">
        <v>47</v>
      </c>
      <c r="X1676" s="1" t="s">
        <v>48</v>
      </c>
      <c r="Y1676" s="1">
        <v>6810</v>
      </c>
      <c r="Z1676" s="1" t="s">
        <v>119</v>
      </c>
      <c r="AA1676" s="1">
        <v>1</v>
      </c>
      <c r="AB1676" s="1" t="s">
        <v>11151</v>
      </c>
      <c r="AC1676" s="1">
        <v>1</v>
      </c>
      <c r="AD1676" s="1" t="s">
        <v>51</v>
      </c>
      <c r="AE1676" s="1" t="s">
        <v>51</v>
      </c>
      <c r="AF1676" s="7">
        <v>578550297</v>
      </c>
      <c r="AG1676" s="7">
        <v>36290032</v>
      </c>
      <c r="AH1676" s="7">
        <v>542260265</v>
      </c>
      <c r="AI1676" s="7">
        <v>129173027</v>
      </c>
      <c r="AJ1676" s="7">
        <v>16125978</v>
      </c>
    </row>
    <row r="1677" spans="2:36" hidden="1" x14ac:dyDescent="0.25">
      <c r="B1677" s="1" t="s">
        <v>1797</v>
      </c>
      <c r="C1677" s="1">
        <v>230296</v>
      </c>
      <c r="D1677" s="1"/>
      <c r="E1677" s="1" t="s">
        <v>11156</v>
      </c>
      <c r="F1677" s="1" t="s">
        <v>11157</v>
      </c>
      <c r="G1677" s="1" t="s">
        <v>38</v>
      </c>
      <c r="H1677" s="1">
        <v>79465609</v>
      </c>
      <c r="I1677" s="1" t="s">
        <v>3400</v>
      </c>
      <c r="J1677" s="1" t="s">
        <v>11158</v>
      </c>
      <c r="K1677" s="1">
        <v>6351618</v>
      </c>
      <c r="L1677" s="1">
        <v>6351618</v>
      </c>
      <c r="M1677" s="1">
        <v>3153748266</v>
      </c>
      <c r="N1677" s="1" t="s">
        <v>11159</v>
      </c>
      <c r="O1677" s="1">
        <v>11</v>
      </c>
      <c r="P1677" s="1" t="s">
        <v>42</v>
      </c>
      <c r="Q1677" s="1" t="s">
        <v>43</v>
      </c>
      <c r="R1677" s="1" t="s">
        <v>167</v>
      </c>
      <c r="S1677" s="1">
        <v>13</v>
      </c>
      <c r="T1677" s="1" t="s">
        <v>11160</v>
      </c>
      <c r="U1677" s="1" t="s">
        <v>67</v>
      </c>
      <c r="V1677" s="1" t="s">
        <v>30</v>
      </c>
      <c r="W1677" s="1" t="s">
        <v>47</v>
      </c>
      <c r="X1677" s="1" t="s">
        <v>48</v>
      </c>
      <c r="Y1677" s="1">
        <v>8691</v>
      </c>
      <c r="Z1677" s="1" t="s">
        <v>649</v>
      </c>
      <c r="AA1677" s="1">
        <v>1</v>
      </c>
      <c r="AB1677" s="1" t="s">
        <v>11156</v>
      </c>
      <c r="AC1677" s="1">
        <v>1</v>
      </c>
      <c r="AD1677" s="1" t="s">
        <v>51</v>
      </c>
      <c r="AE1677" s="1" t="s">
        <v>51</v>
      </c>
      <c r="AF1677" s="7">
        <v>578001010</v>
      </c>
      <c r="AG1677" s="7">
        <v>458188100</v>
      </c>
      <c r="AH1677" s="7">
        <v>119812910</v>
      </c>
      <c r="AI1677" s="7">
        <v>513157333</v>
      </c>
      <c r="AJ1677" s="7">
        <v>65601241</v>
      </c>
    </row>
    <row r="1678" spans="2:36" ht="25.5" hidden="1" x14ac:dyDescent="0.25">
      <c r="B1678" s="1" t="s">
        <v>1797</v>
      </c>
      <c r="C1678" s="1">
        <v>226690</v>
      </c>
      <c r="D1678" s="1"/>
      <c r="E1678" s="1" t="s">
        <v>11161</v>
      </c>
      <c r="F1678" s="1" t="s">
        <v>11162</v>
      </c>
      <c r="G1678" s="1" t="s">
        <v>38</v>
      </c>
      <c r="H1678" s="1">
        <v>91509767</v>
      </c>
      <c r="I1678" s="1" t="s">
        <v>11163</v>
      </c>
      <c r="J1678" s="1" t="s">
        <v>11164</v>
      </c>
      <c r="K1678" s="1">
        <v>6423595</v>
      </c>
      <c r="L1678" s="1">
        <v>3165281286</v>
      </c>
      <c r="M1678" s="1"/>
      <c r="N1678" s="1" t="s">
        <v>11165</v>
      </c>
      <c r="O1678" s="1">
        <v>5</v>
      </c>
      <c r="P1678" s="1" t="s">
        <v>42</v>
      </c>
      <c r="Q1678" s="1" t="s">
        <v>43</v>
      </c>
      <c r="R1678" s="1" t="s">
        <v>9057</v>
      </c>
      <c r="S1678" s="1">
        <v>5</v>
      </c>
      <c r="T1678" s="1" t="s">
        <v>6774</v>
      </c>
      <c r="U1678" s="1" t="s">
        <v>89</v>
      </c>
      <c r="V1678" s="1" t="s">
        <v>30</v>
      </c>
      <c r="W1678" s="1" t="s">
        <v>47</v>
      </c>
      <c r="X1678" s="1" t="s">
        <v>48</v>
      </c>
      <c r="Y1678" s="1">
        <v>7112</v>
      </c>
      <c r="Z1678" s="1" t="s">
        <v>425</v>
      </c>
      <c r="AA1678" s="1">
        <v>1</v>
      </c>
      <c r="AB1678" s="1" t="s">
        <v>11161</v>
      </c>
      <c r="AC1678" s="1">
        <v>1</v>
      </c>
      <c r="AD1678" s="1" t="s">
        <v>51</v>
      </c>
      <c r="AE1678" s="1" t="s">
        <v>51</v>
      </c>
      <c r="AF1678" s="7">
        <v>577196718</v>
      </c>
      <c r="AG1678" s="7">
        <v>107886805</v>
      </c>
      <c r="AH1678" s="7">
        <v>469309913</v>
      </c>
      <c r="AI1678" s="7">
        <v>973631225</v>
      </c>
      <c r="AJ1678" s="7">
        <v>0</v>
      </c>
    </row>
    <row r="1679" spans="2:36" hidden="1" x14ac:dyDescent="0.25">
      <c r="B1679" s="1" t="s">
        <v>1797</v>
      </c>
      <c r="C1679" s="1">
        <v>229065</v>
      </c>
      <c r="D1679" s="1"/>
      <c r="E1679" s="1" t="s">
        <v>11166</v>
      </c>
      <c r="F1679" s="1" t="s">
        <v>11167</v>
      </c>
      <c r="G1679" s="1" t="s">
        <v>38</v>
      </c>
      <c r="H1679" s="1">
        <v>79327207</v>
      </c>
      <c r="I1679" s="1" t="s">
        <v>11168</v>
      </c>
      <c r="J1679" s="1" t="s">
        <v>11169</v>
      </c>
      <c r="K1679" s="1">
        <v>6331010</v>
      </c>
      <c r="L1679" s="1">
        <v>3182099901</v>
      </c>
      <c r="M1679" s="1">
        <v>3006003042</v>
      </c>
      <c r="N1679" s="1" t="s">
        <v>11170</v>
      </c>
      <c r="O1679" s="1">
        <v>7</v>
      </c>
      <c r="P1679" s="1" t="s">
        <v>42</v>
      </c>
      <c r="Q1679" s="1" t="s">
        <v>43</v>
      </c>
      <c r="R1679" s="1" t="s">
        <v>97</v>
      </c>
      <c r="S1679" s="1">
        <v>12</v>
      </c>
      <c r="T1679" s="1" t="s">
        <v>1793</v>
      </c>
      <c r="U1679" s="1" t="s">
        <v>46</v>
      </c>
      <c r="V1679" s="1" t="s">
        <v>30</v>
      </c>
      <c r="W1679" s="1" t="s">
        <v>47</v>
      </c>
      <c r="X1679" s="1" t="s">
        <v>48</v>
      </c>
      <c r="Y1679" s="1">
        <v>4649</v>
      </c>
      <c r="Z1679" s="1" t="s">
        <v>1740</v>
      </c>
      <c r="AA1679" s="1">
        <v>2</v>
      </c>
      <c r="AB1679" s="1" t="s">
        <v>11171</v>
      </c>
      <c r="AC1679" s="1">
        <v>2</v>
      </c>
      <c r="AD1679" s="1" t="s">
        <v>51</v>
      </c>
      <c r="AE1679" s="1" t="s">
        <v>51</v>
      </c>
      <c r="AF1679" s="7">
        <v>576760442</v>
      </c>
      <c r="AG1679" s="7">
        <v>451384700</v>
      </c>
      <c r="AH1679" s="7">
        <v>125375742</v>
      </c>
      <c r="AI1679" s="7">
        <v>696521592</v>
      </c>
      <c r="AJ1679" s="7">
        <v>37071234</v>
      </c>
    </row>
    <row r="1680" spans="2:36" ht="25.5" hidden="1" x14ac:dyDescent="0.25">
      <c r="B1680" s="1" t="s">
        <v>1797</v>
      </c>
      <c r="C1680" s="1">
        <v>437322</v>
      </c>
      <c r="D1680" s="1"/>
      <c r="E1680" s="1" t="s">
        <v>11172</v>
      </c>
      <c r="F1680" s="1" t="s">
        <v>11173</v>
      </c>
      <c r="G1680" s="1" t="s">
        <v>38</v>
      </c>
      <c r="H1680" s="1">
        <v>5625932</v>
      </c>
      <c r="I1680" s="1" t="s">
        <v>11174</v>
      </c>
      <c r="J1680" s="1" t="s">
        <v>11175</v>
      </c>
      <c r="K1680" s="1">
        <v>3138157680</v>
      </c>
      <c r="L1680" s="1"/>
      <c r="M1680" s="1"/>
      <c r="N1680" s="1" t="s">
        <v>11176</v>
      </c>
      <c r="O1680" s="1">
        <v>3</v>
      </c>
      <c r="P1680" s="1" t="s">
        <v>42</v>
      </c>
      <c r="Q1680" s="1" t="s">
        <v>43</v>
      </c>
      <c r="R1680" s="1" t="s">
        <v>175</v>
      </c>
      <c r="S1680" s="1">
        <v>3</v>
      </c>
      <c r="T1680" s="1" t="s">
        <v>6762</v>
      </c>
      <c r="U1680" s="1" t="s">
        <v>46</v>
      </c>
      <c r="V1680" s="1" t="s">
        <v>30</v>
      </c>
      <c r="W1680" s="1" t="s">
        <v>47</v>
      </c>
      <c r="X1680" s="1" t="s">
        <v>48</v>
      </c>
      <c r="Y1680" s="1">
        <v>4530</v>
      </c>
      <c r="Z1680" s="1" t="s">
        <v>286</v>
      </c>
      <c r="AA1680" s="1">
        <v>1</v>
      </c>
      <c r="AB1680" s="1" t="s">
        <v>11177</v>
      </c>
      <c r="AC1680" s="1">
        <v>1</v>
      </c>
      <c r="AD1680" s="1" t="s">
        <v>51</v>
      </c>
      <c r="AE1680" s="1" t="s">
        <v>51</v>
      </c>
      <c r="AF1680" s="7">
        <v>576741932</v>
      </c>
      <c r="AG1680" s="7">
        <v>346910962</v>
      </c>
      <c r="AH1680" s="7">
        <v>229830970</v>
      </c>
      <c r="AI1680" s="7">
        <v>649762933</v>
      </c>
      <c r="AJ1680" s="7">
        <v>30516999</v>
      </c>
    </row>
    <row r="1681" spans="2:36" ht="25.5" hidden="1" x14ac:dyDescent="0.25">
      <c r="B1681" s="1" t="s">
        <v>1797</v>
      </c>
      <c r="C1681" s="1">
        <v>372562</v>
      </c>
      <c r="D1681" s="1" t="s">
        <v>11178</v>
      </c>
      <c r="E1681" s="1" t="s">
        <v>11178</v>
      </c>
      <c r="F1681" s="1" t="s">
        <v>11179</v>
      </c>
      <c r="G1681" s="1" t="s">
        <v>38</v>
      </c>
      <c r="H1681" s="1">
        <v>91232413</v>
      </c>
      <c r="I1681" s="1" t="s">
        <v>838</v>
      </c>
      <c r="J1681" s="1" t="s">
        <v>11180</v>
      </c>
      <c r="K1681" s="1">
        <v>3188832423</v>
      </c>
      <c r="L1681" s="1">
        <v>3168309991</v>
      </c>
      <c r="M1681" s="1"/>
      <c r="N1681" s="1" t="s">
        <v>840</v>
      </c>
      <c r="O1681" s="1">
        <v>1</v>
      </c>
      <c r="P1681" s="1" t="s">
        <v>42</v>
      </c>
      <c r="Q1681" s="1" t="s">
        <v>43</v>
      </c>
      <c r="R1681" s="1" t="s">
        <v>107</v>
      </c>
      <c r="S1681" s="1">
        <v>6</v>
      </c>
      <c r="T1681" s="1" t="s">
        <v>11181</v>
      </c>
      <c r="U1681" s="1" t="s">
        <v>46</v>
      </c>
      <c r="V1681" s="1" t="s">
        <v>30</v>
      </c>
      <c r="W1681" s="1" t="s">
        <v>47</v>
      </c>
      <c r="X1681" s="1" t="s">
        <v>48</v>
      </c>
      <c r="Y1681" s="1">
        <v>4530</v>
      </c>
      <c r="Z1681" s="1" t="s">
        <v>286</v>
      </c>
      <c r="AA1681" s="1">
        <v>1</v>
      </c>
      <c r="AB1681" s="1" t="s">
        <v>11182</v>
      </c>
      <c r="AC1681" s="1">
        <v>1</v>
      </c>
      <c r="AD1681" s="1" t="s">
        <v>51</v>
      </c>
      <c r="AE1681" s="1" t="s">
        <v>51</v>
      </c>
      <c r="AF1681" s="7">
        <v>575698330</v>
      </c>
      <c r="AG1681" s="7">
        <v>442494483</v>
      </c>
      <c r="AH1681" s="7">
        <v>133203847</v>
      </c>
      <c r="AI1681" s="7">
        <v>0</v>
      </c>
      <c r="AJ1681" s="7">
        <v>0</v>
      </c>
    </row>
    <row r="1682" spans="2:36" hidden="1" x14ac:dyDescent="0.25">
      <c r="B1682" s="1" t="s">
        <v>1797</v>
      </c>
      <c r="C1682" s="1">
        <v>66286</v>
      </c>
      <c r="D1682" s="3"/>
      <c r="E1682" s="1" t="s">
        <v>11183</v>
      </c>
      <c r="F1682" s="1" t="s">
        <v>11184</v>
      </c>
      <c r="G1682" s="1" t="s">
        <v>38</v>
      </c>
      <c r="H1682" s="1">
        <v>63551398</v>
      </c>
      <c r="I1682" s="1" t="s">
        <v>11185</v>
      </c>
      <c r="J1682" s="1" t="s">
        <v>11186</v>
      </c>
      <c r="K1682" s="1">
        <v>6349330</v>
      </c>
      <c r="L1682" s="1">
        <v>3185623397</v>
      </c>
      <c r="M1682" s="1">
        <v>6347071</v>
      </c>
      <c r="N1682" s="1" t="s">
        <v>11187</v>
      </c>
      <c r="O1682" s="1">
        <v>4</v>
      </c>
      <c r="P1682" s="1" t="s">
        <v>42</v>
      </c>
      <c r="Q1682" s="1" t="s">
        <v>43</v>
      </c>
      <c r="R1682" s="1" t="s">
        <v>684</v>
      </c>
      <c r="S1682" s="1">
        <v>3</v>
      </c>
      <c r="T1682" s="1" t="s">
        <v>11188</v>
      </c>
      <c r="U1682" s="1" t="s">
        <v>89</v>
      </c>
      <c r="V1682" s="1" t="s">
        <v>30</v>
      </c>
      <c r="W1682" s="1" t="s">
        <v>47</v>
      </c>
      <c r="X1682" s="1" t="s">
        <v>48</v>
      </c>
      <c r="Y1682" s="1">
        <v>3210</v>
      </c>
      <c r="Z1682" s="1" t="s">
        <v>6944</v>
      </c>
      <c r="AA1682" s="1">
        <v>2</v>
      </c>
      <c r="AB1682" s="1" t="s">
        <v>11189</v>
      </c>
      <c r="AC1682" s="1">
        <v>2</v>
      </c>
      <c r="AD1682" s="1" t="s">
        <v>51</v>
      </c>
      <c r="AE1682" s="1" t="s">
        <v>51</v>
      </c>
      <c r="AF1682" s="7">
        <v>575647360</v>
      </c>
      <c r="AG1682" s="7">
        <v>220670413</v>
      </c>
      <c r="AH1682" s="7">
        <v>354976947</v>
      </c>
      <c r="AI1682" s="7">
        <v>222247000</v>
      </c>
      <c r="AJ1682" s="7">
        <v>0</v>
      </c>
    </row>
    <row r="1683" spans="2:36" hidden="1" x14ac:dyDescent="0.25">
      <c r="B1683" s="1" t="s">
        <v>1797</v>
      </c>
      <c r="C1683" s="1">
        <v>265108</v>
      </c>
      <c r="D1683" s="1"/>
      <c r="E1683" s="1" t="s">
        <v>11190</v>
      </c>
      <c r="F1683" s="1" t="s">
        <v>11191</v>
      </c>
      <c r="G1683" s="1" t="s">
        <v>38</v>
      </c>
      <c r="H1683" s="1">
        <v>63493579</v>
      </c>
      <c r="I1683" s="1" t="s">
        <v>11192</v>
      </c>
      <c r="J1683" s="1" t="s">
        <v>11193</v>
      </c>
      <c r="K1683" s="1">
        <v>6802023</v>
      </c>
      <c r="L1683" s="1">
        <v>3152928938</v>
      </c>
      <c r="M1683" s="1"/>
      <c r="N1683" s="1" t="s">
        <v>11194</v>
      </c>
      <c r="O1683" s="1">
        <v>12</v>
      </c>
      <c r="P1683" s="1" t="s">
        <v>42</v>
      </c>
      <c r="Q1683" s="1" t="s">
        <v>43</v>
      </c>
      <c r="R1683" s="1" t="s">
        <v>65</v>
      </c>
      <c r="S1683" s="1">
        <v>15</v>
      </c>
      <c r="T1683" s="1" t="s">
        <v>5530</v>
      </c>
      <c r="U1683" s="1" t="s">
        <v>46</v>
      </c>
      <c r="V1683" s="1" t="s">
        <v>30</v>
      </c>
      <c r="W1683" s="1" t="s">
        <v>47</v>
      </c>
      <c r="X1683" s="1" t="s">
        <v>48</v>
      </c>
      <c r="Y1683" s="1">
        <v>1811</v>
      </c>
      <c r="Z1683" s="1" t="s">
        <v>777</v>
      </c>
      <c r="AA1683" s="1">
        <v>1</v>
      </c>
      <c r="AB1683" s="1" t="s">
        <v>11195</v>
      </c>
      <c r="AC1683" s="1">
        <v>1</v>
      </c>
      <c r="AD1683" s="1" t="s">
        <v>51</v>
      </c>
      <c r="AE1683" s="1" t="s">
        <v>51</v>
      </c>
      <c r="AF1683" s="7">
        <v>575551000</v>
      </c>
      <c r="AG1683" s="7">
        <v>168566000</v>
      </c>
      <c r="AH1683" s="7">
        <v>406985000</v>
      </c>
      <c r="AI1683" s="7">
        <v>341067000</v>
      </c>
      <c r="AJ1683" s="7">
        <v>15858000</v>
      </c>
    </row>
    <row r="1684" spans="2:36" ht="25.5" hidden="1" x14ac:dyDescent="0.25">
      <c r="B1684" s="1" t="s">
        <v>1797</v>
      </c>
      <c r="C1684" s="1">
        <v>298025</v>
      </c>
      <c r="D1684" s="1"/>
      <c r="E1684" s="1" t="s">
        <v>11196</v>
      </c>
      <c r="F1684" s="1" t="s">
        <v>11197</v>
      </c>
      <c r="G1684" s="1" t="s">
        <v>38</v>
      </c>
      <c r="H1684" s="1">
        <v>91499369</v>
      </c>
      <c r="I1684" s="1" t="s">
        <v>11198</v>
      </c>
      <c r="J1684" s="1" t="s">
        <v>11199</v>
      </c>
      <c r="K1684" s="1">
        <v>3183503339</v>
      </c>
      <c r="L1684" s="1">
        <v>6059210</v>
      </c>
      <c r="M1684" s="1">
        <v>3012167525</v>
      </c>
      <c r="N1684" s="1" t="s">
        <v>11200</v>
      </c>
      <c r="O1684" s="1">
        <v>1</v>
      </c>
      <c r="P1684" s="1" t="s">
        <v>42</v>
      </c>
      <c r="Q1684" s="1" t="s">
        <v>43</v>
      </c>
      <c r="R1684" s="1" t="s">
        <v>696</v>
      </c>
      <c r="S1684" s="1">
        <v>10</v>
      </c>
      <c r="T1684" s="1" t="s">
        <v>3805</v>
      </c>
      <c r="U1684" s="1" t="s">
        <v>46</v>
      </c>
      <c r="V1684" s="1" t="s">
        <v>30</v>
      </c>
      <c r="W1684" s="1" t="s">
        <v>47</v>
      </c>
      <c r="X1684" s="1" t="s">
        <v>48</v>
      </c>
      <c r="Y1684" s="1">
        <v>6202</v>
      </c>
      <c r="Z1684" s="1" t="s">
        <v>653</v>
      </c>
      <c r="AA1684" s="1">
        <v>0</v>
      </c>
      <c r="AB1684" s="1"/>
      <c r="AC1684" s="1">
        <v>0</v>
      </c>
      <c r="AD1684" s="1" t="s">
        <v>51</v>
      </c>
      <c r="AE1684" s="1" t="s">
        <v>51</v>
      </c>
      <c r="AF1684" s="7">
        <v>574868634</v>
      </c>
      <c r="AG1684" s="7">
        <v>295426512</v>
      </c>
      <c r="AH1684" s="7">
        <v>279442122</v>
      </c>
      <c r="AI1684" s="7">
        <v>2082210192</v>
      </c>
      <c r="AJ1684" s="7">
        <v>131020211</v>
      </c>
    </row>
    <row r="1685" spans="2:36" ht="38.25" hidden="1" x14ac:dyDescent="0.25">
      <c r="B1685" s="1" t="s">
        <v>1797</v>
      </c>
      <c r="C1685" s="1">
        <v>39952</v>
      </c>
      <c r="D1685" s="3"/>
      <c r="E1685" s="1" t="s">
        <v>11201</v>
      </c>
      <c r="F1685" s="1" t="s">
        <v>11202</v>
      </c>
      <c r="G1685" s="1" t="s">
        <v>38</v>
      </c>
      <c r="H1685" s="1">
        <v>91209606</v>
      </c>
      <c r="I1685" s="1" t="s">
        <v>11203</v>
      </c>
      <c r="J1685" s="1" t="s">
        <v>11204</v>
      </c>
      <c r="K1685" s="1">
        <v>6303801</v>
      </c>
      <c r="L1685" s="1">
        <v>6306443</v>
      </c>
      <c r="M1685" s="1">
        <v>3156490028</v>
      </c>
      <c r="N1685" s="1" t="s">
        <v>11205</v>
      </c>
      <c r="O1685" s="1">
        <v>5</v>
      </c>
      <c r="P1685" s="1" t="s">
        <v>42</v>
      </c>
      <c r="Q1685" s="1" t="s">
        <v>43</v>
      </c>
      <c r="R1685" s="1" t="s">
        <v>581</v>
      </c>
      <c r="S1685" s="1">
        <v>4</v>
      </c>
      <c r="T1685" s="1" t="s">
        <v>11206</v>
      </c>
      <c r="U1685" s="1" t="s">
        <v>89</v>
      </c>
      <c r="V1685" s="1" t="s">
        <v>30</v>
      </c>
      <c r="W1685" s="1" t="s">
        <v>110</v>
      </c>
      <c r="X1685" s="1" t="s">
        <v>48</v>
      </c>
      <c r="Y1685" s="1">
        <v>4664</v>
      </c>
      <c r="Z1685" s="1" t="s">
        <v>2371</v>
      </c>
      <c r="AA1685" s="1">
        <v>1</v>
      </c>
      <c r="AB1685" s="1" t="s">
        <v>11207</v>
      </c>
      <c r="AC1685" s="1">
        <v>1</v>
      </c>
      <c r="AD1685" s="1" t="s">
        <v>51</v>
      </c>
      <c r="AE1685" s="1" t="s">
        <v>51</v>
      </c>
      <c r="AF1685" s="7">
        <v>574740777</v>
      </c>
      <c r="AG1685" s="7">
        <v>418368459</v>
      </c>
      <c r="AH1685" s="7">
        <v>156372318</v>
      </c>
      <c r="AI1685" s="7">
        <v>1592122023</v>
      </c>
      <c r="AJ1685" s="7">
        <v>43209005</v>
      </c>
    </row>
    <row r="1686" spans="2:36" hidden="1" x14ac:dyDescent="0.25">
      <c r="B1686" s="1" t="s">
        <v>1797</v>
      </c>
      <c r="C1686" s="1">
        <v>202828</v>
      </c>
      <c r="D1686" s="3"/>
      <c r="E1686" s="1" t="s">
        <v>11208</v>
      </c>
      <c r="F1686" s="1" t="s">
        <v>11209</v>
      </c>
      <c r="G1686" s="1" t="s">
        <v>38</v>
      </c>
      <c r="H1686" s="1">
        <v>13717326</v>
      </c>
      <c r="I1686" s="1" t="s">
        <v>11210</v>
      </c>
      <c r="J1686" s="1" t="s">
        <v>11211</v>
      </c>
      <c r="K1686" s="1">
        <v>3212969784</v>
      </c>
      <c r="L1686" s="1">
        <v>6576197</v>
      </c>
      <c r="M1686" s="1">
        <v>3168742042</v>
      </c>
      <c r="N1686" s="1" t="s">
        <v>11212</v>
      </c>
      <c r="O1686" s="1">
        <v>12</v>
      </c>
      <c r="P1686" s="1" t="s">
        <v>42</v>
      </c>
      <c r="Q1686" s="1" t="s">
        <v>43</v>
      </c>
      <c r="R1686" s="1" t="s">
        <v>276</v>
      </c>
      <c r="S1686" s="1">
        <v>13</v>
      </c>
      <c r="T1686" s="1" t="s">
        <v>11213</v>
      </c>
      <c r="U1686" s="1" t="s">
        <v>1849</v>
      </c>
      <c r="V1686" s="1" t="s">
        <v>30</v>
      </c>
      <c r="W1686" s="1" t="s">
        <v>47</v>
      </c>
      <c r="X1686" s="1" t="s">
        <v>48</v>
      </c>
      <c r="Y1686" s="1">
        <v>9200</v>
      </c>
      <c r="Z1686" s="1" t="s">
        <v>602</v>
      </c>
      <c r="AA1686" s="1">
        <v>3</v>
      </c>
      <c r="AB1686" s="1" t="s">
        <v>11214</v>
      </c>
      <c r="AC1686" s="1">
        <v>3</v>
      </c>
      <c r="AD1686" s="1" t="s">
        <v>51</v>
      </c>
      <c r="AE1686" s="1" t="s">
        <v>51</v>
      </c>
      <c r="AF1686" s="7">
        <v>574127772</v>
      </c>
      <c r="AG1686" s="7">
        <v>13781657</v>
      </c>
      <c r="AH1686" s="7">
        <v>560346115</v>
      </c>
      <c r="AI1686" s="7">
        <v>166587024</v>
      </c>
      <c r="AJ1686" s="7">
        <v>2629729</v>
      </c>
    </row>
    <row r="1687" spans="2:36" hidden="1" x14ac:dyDescent="0.25">
      <c r="B1687" s="1" t="s">
        <v>1797</v>
      </c>
      <c r="C1687" s="1">
        <v>410212</v>
      </c>
      <c r="D1687" s="1"/>
      <c r="E1687" s="1" t="s">
        <v>11215</v>
      </c>
      <c r="F1687" s="1" t="s">
        <v>11216</v>
      </c>
      <c r="G1687" s="1" t="s">
        <v>38</v>
      </c>
      <c r="H1687" s="1">
        <v>63523923</v>
      </c>
      <c r="I1687" s="1" t="s">
        <v>11217</v>
      </c>
      <c r="J1687" s="1" t="s">
        <v>11218</v>
      </c>
      <c r="K1687" s="1">
        <v>7174415</v>
      </c>
      <c r="L1687" s="1">
        <v>3168219539</v>
      </c>
      <c r="M1687" s="1"/>
      <c r="N1687" s="1" t="s">
        <v>11219</v>
      </c>
      <c r="O1687" s="1">
        <v>7</v>
      </c>
      <c r="P1687" s="1" t="s">
        <v>42</v>
      </c>
      <c r="Q1687" s="1" t="s">
        <v>43</v>
      </c>
      <c r="R1687" s="1" t="s">
        <v>107</v>
      </c>
      <c r="S1687" s="1">
        <v>6</v>
      </c>
      <c r="T1687" s="1" t="s">
        <v>11220</v>
      </c>
      <c r="U1687" s="1" t="s">
        <v>46</v>
      </c>
      <c r="V1687" s="1" t="s">
        <v>30</v>
      </c>
      <c r="W1687" s="1" t="s">
        <v>47</v>
      </c>
      <c r="X1687" s="1" t="s">
        <v>48</v>
      </c>
      <c r="Y1687" s="1">
        <v>4631</v>
      </c>
      <c r="Z1687" s="1" t="s">
        <v>659</v>
      </c>
      <c r="AA1687" s="1">
        <v>1</v>
      </c>
      <c r="AB1687" s="1" t="s">
        <v>11221</v>
      </c>
      <c r="AC1687" s="1">
        <v>1</v>
      </c>
      <c r="AD1687" s="1" t="s">
        <v>51</v>
      </c>
      <c r="AE1687" s="1" t="s">
        <v>51</v>
      </c>
      <c r="AF1687" s="7">
        <v>573933000</v>
      </c>
      <c r="AG1687" s="7">
        <v>357203000</v>
      </c>
      <c r="AH1687" s="7">
        <v>216730000</v>
      </c>
      <c r="AI1687" s="7">
        <v>2326199000</v>
      </c>
      <c r="AJ1687" s="7">
        <v>44669000</v>
      </c>
    </row>
    <row r="1688" spans="2:36" ht="25.5" hidden="1" x14ac:dyDescent="0.25">
      <c r="B1688" s="1" t="s">
        <v>1797</v>
      </c>
      <c r="C1688" s="1">
        <v>358587</v>
      </c>
      <c r="D1688" s="1"/>
      <c r="E1688" s="1" t="s">
        <v>11222</v>
      </c>
      <c r="F1688" s="1" t="s">
        <v>11223</v>
      </c>
      <c r="G1688" s="1" t="s">
        <v>38</v>
      </c>
      <c r="H1688" s="1">
        <v>1090454465</v>
      </c>
      <c r="I1688" s="1" t="s">
        <v>11224</v>
      </c>
      <c r="J1688" s="1" t="s">
        <v>11225</v>
      </c>
      <c r="K1688" s="1">
        <v>6440060</v>
      </c>
      <c r="L1688" s="1">
        <v>3156607613</v>
      </c>
      <c r="M1688" s="1"/>
      <c r="N1688" s="1" t="s">
        <v>11226</v>
      </c>
      <c r="O1688" s="1">
        <v>2</v>
      </c>
      <c r="P1688" s="1" t="s">
        <v>42</v>
      </c>
      <c r="Q1688" s="1" t="s">
        <v>43</v>
      </c>
      <c r="R1688" s="1" t="s">
        <v>1235</v>
      </c>
      <c r="S1688" s="1">
        <v>6</v>
      </c>
      <c r="T1688" s="1" t="s">
        <v>11227</v>
      </c>
      <c r="U1688" s="1" t="s">
        <v>670</v>
      </c>
      <c r="V1688" s="1" t="s">
        <v>30</v>
      </c>
      <c r="W1688" s="1" t="s">
        <v>47</v>
      </c>
      <c r="X1688" s="1" t="s">
        <v>48</v>
      </c>
      <c r="Y1688" s="1">
        <v>4752</v>
      </c>
      <c r="Z1688" s="1" t="s">
        <v>233</v>
      </c>
      <c r="AA1688" s="1">
        <v>1</v>
      </c>
      <c r="AB1688" s="1" t="s">
        <v>11222</v>
      </c>
      <c r="AC1688" s="1">
        <v>1</v>
      </c>
      <c r="AD1688" s="1" t="s">
        <v>51</v>
      </c>
      <c r="AE1688" s="1" t="s">
        <v>51</v>
      </c>
      <c r="AF1688" s="7">
        <v>573897476</v>
      </c>
      <c r="AG1688" s="7">
        <v>376134375</v>
      </c>
      <c r="AH1688" s="7">
        <v>197763101</v>
      </c>
      <c r="AI1688" s="7">
        <v>753605000</v>
      </c>
      <c r="AJ1688" s="7">
        <v>78175101</v>
      </c>
    </row>
    <row r="1689" spans="2:36" ht="25.5" hidden="1" x14ac:dyDescent="0.25">
      <c r="B1689" s="1" t="s">
        <v>1797</v>
      </c>
      <c r="C1689" s="1">
        <v>76472</v>
      </c>
      <c r="D1689" s="3"/>
      <c r="E1689" s="1" t="s">
        <v>11228</v>
      </c>
      <c r="F1689" s="1" t="s">
        <v>11229</v>
      </c>
      <c r="G1689" s="1" t="s">
        <v>38</v>
      </c>
      <c r="H1689" s="1">
        <v>63341397</v>
      </c>
      <c r="I1689" s="1" t="s">
        <v>11230</v>
      </c>
      <c r="J1689" s="1" t="s">
        <v>11231</v>
      </c>
      <c r="K1689" s="1">
        <v>6520423</v>
      </c>
      <c r="L1689" s="1">
        <v>3502946506</v>
      </c>
      <c r="M1689" s="1"/>
      <c r="N1689" s="1" t="s">
        <v>11232</v>
      </c>
      <c r="O1689" s="1">
        <v>5</v>
      </c>
      <c r="P1689" s="1" t="s">
        <v>42</v>
      </c>
      <c r="Q1689" s="1" t="s">
        <v>43</v>
      </c>
      <c r="R1689" s="1" t="s">
        <v>65</v>
      </c>
      <c r="S1689" s="1">
        <v>15</v>
      </c>
      <c r="T1689" s="1" t="s">
        <v>11233</v>
      </c>
      <c r="U1689" s="1" t="s">
        <v>460</v>
      </c>
      <c r="V1689" s="1" t="s">
        <v>30</v>
      </c>
      <c r="W1689" s="1" t="s">
        <v>110</v>
      </c>
      <c r="X1689" s="1" t="s">
        <v>48</v>
      </c>
      <c r="Y1689" s="1">
        <v>4752</v>
      </c>
      <c r="Z1689" s="1" t="s">
        <v>233</v>
      </c>
      <c r="AA1689" s="1">
        <v>1</v>
      </c>
      <c r="AB1689" s="1" t="s">
        <v>11234</v>
      </c>
      <c r="AC1689" s="1">
        <v>1</v>
      </c>
      <c r="AD1689" s="1" t="s">
        <v>51</v>
      </c>
      <c r="AE1689" s="1" t="s">
        <v>51</v>
      </c>
      <c r="AF1689" s="7">
        <v>573607429</v>
      </c>
      <c r="AG1689" s="7">
        <v>235305204</v>
      </c>
      <c r="AH1689" s="7">
        <v>338302225</v>
      </c>
      <c r="AI1689" s="7">
        <v>781005967</v>
      </c>
      <c r="AJ1689" s="7">
        <v>12347029</v>
      </c>
    </row>
    <row r="1690" spans="2:36" ht="25.5" hidden="1" x14ac:dyDescent="0.25">
      <c r="B1690" s="1" t="s">
        <v>1797</v>
      </c>
      <c r="C1690" s="1">
        <v>384235</v>
      </c>
      <c r="D1690" s="1"/>
      <c r="E1690" s="1" t="s">
        <v>11235</v>
      </c>
      <c r="F1690" s="1">
        <v>91261503</v>
      </c>
      <c r="G1690" s="1"/>
      <c r="H1690" s="1"/>
      <c r="I1690" s="1"/>
      <c r="J1690" s="1" t="s">
        <v>11236</v>
      </c>
      <c r="K1690" s="1">
        <v>6712412</v>
      </c>
      <c r="L1690" s="1">
        <v>3176483994</v>
      </c>
      <c r="M1690" s="1"/>
      <c r="N1690" s="1" t="s">
        <v>11237</v>
      </c>
      <c r="O1690" s="1">
        <v>2</v>
      </c>
      <c r="P1690" s="1" t="s">
        <v>42</v>
      </c>
      <c r="Q1690" s="1" t="s">
        <v>43</v>
      </c>
      <c r="R1690" s="1" t="s">
        <v>347</v>
      </c>
      <c r="S1690" s="1">
        <v>3</v>
      </c>
      <c r="T1690" s="1" t="s">
        <v>589</v>
      </c>
      <c r="U1690" s="1" t="s">
        <v>583</v>
      </c>
      <c r="V1690" s="1" t="s">
        <v>30</v>
      </c>
      <c r="W1690" s="1" t="s">
        <v>68</v>
      </c>
      <c r="X1690" s="1" t="s">
        <v>69</v>
      </c>
      <c r="Y1690" s="1">
        <v>4530</v>
      </c>
      <c r="Z1690" s="1" t="s">
        <v>286</v>
      </c>
      <c r="AA1690" s="1">
        <v>1</v>
      </c>
      <c r="AB1690" s="1" t="s">
        <v>11238</v>
      </c>
      <c r="AC1690" s="1">
        <v>1</v>
      </c>
      <c r="AD1690" s="1" t="s">
        <v>51</v>
      </c>
      <c r="AE1690" s="1" t="s">
        <v>51</v>
      </c>
      <c r="AF1690" s="7">
        <v>573073092</v>
      </c>
      <c r="AG1690" s="7">
        <v>276898336</v>
      </c>
      <c r="AH1690" s="7">
        <v>296174756</v>
      </c>
      <c r="AI1690" s="7">
        <v>497645314</v>
      </c>
      <c r="AJ1690" s="7">
        <v>86236423</v>
      </c>
    </row>
    <row r="1691" spans="2:36" ht="38.25" hidden="1" x14ac:dyDescent="0.25">
      <c r="B1691" s="1" t="s">
        <v>1797</v>
      </c>
      <c r="C1691" s="1">
        <v>425801</v>
      </c>
      <c r="D1691" s="1"/>
      <c r="E1691" s="1" t="s">
        <v>11239</v>
      </c>
      <c r="F1691" s="1" t="s">
        <v>11240</v>
      </c>
      <c r="G1691" s="1" t="s">
        <v>38</v>
      </c>
      <c r="H1691" s="1">
        <v>1090390500</v>
      </c>
      <c r="I1691" s="1" t="s">
        <v>11241</v>
      </c>
      <c r="J1691" s="1" t="s">
        <v>11242</v>
      </c>
      <c r="K1691" s="1">
        <v>3125631732</v>
      </c>
      <c r="L1691" s="1">
        <v>6526609</v>
      </c>
      <c r="M1691" s="1"/>
      <c r="N1691" s="1" t="s">
        <v>11243</v>
      </c>
      <c r="O1691" s="1">
        <v>6</v>
      </c>
      <c r="P1691" s="1" t="s">
        <v>42</v>
      </c>
      <c r="Q1691" s="1" t="s">
        <v>43</v>
      </c>
      <c r="R1691" s="1" t="s">
        <v>65</v>
      </c>
      <c r="S1691" s="1">
        <v>15</v>
      </c>
      <c r="T1691" s="1" t="s">
        <v>11244</v>
      </c>
      <c r="U1691" s="1" t="s">
        <v>89</v>
      </c>
      <c r="V1691" s="1" t="s">
        <v>30</v>
      </c>
      <c r="W1691" s="1" t="s">
        <v>47</v>
      </c>
      <c r="X1691" s="1" t="s">
        <v>48</v>
      </c>
      <c r="Y1691" s="1">
        <v>4772</v>
      </c>
      <c r="Z1691" s="1" t="s">
        <v>1487</v>
      </c>
      <c r="AA1691" s="1">
        <v>2</v>
      </c>
      <c r="AB1691" s="1" t="s">
        <v>11245</v>
      </c>
      <c r="AC1691" s="1">
        <v>2</v>
      </c>
      <c r="AD1691" s="1" t="s">
        <v>51</v>
      </c>
      <c r="AE1691" s="1" t="s">
        <v>51</v>
      </c>
      <c r="AF1691" s="7">
        <v>572124918</v>
      </c>
      <c r="AG1691" s="7">
        <v>425791952</v>
      </c>
      <c r="AH1691" s="7">
        <v>146332966</v>
      </c>
      <c r="AI1691" s="7">
        <v>1801766897</v>
      </c>
      <c r="AJ1691" s="7">
        <v>23691149</v>
      </c>
    </row>
    <row r="1692" spans="2:36" ht="25.5" hidden="1" x14ac:dyDescent="0.25">
      <c r="B1692" s="1" t="s">
        <v>1797</v>
      </c>
      <c r="C1692" s="1">
        <v>227134</v>
      </c>
      <c r="D1692" s="1"/>
      <c r="E1692" s="1" t="s">
        <v>11246</v>
      </c>
      <c r="F1692" s="1" t="s">
        <v>11247</v>
      </c>
      <c r="G1692" s="1" t="s">
        <v>38</v>
      </c>
      <c r="H1692" s="1">
        <v>91536429</v>
      </c>
      <c r="I1692" s="1" t="s">
        <v>11248</v>
      </c>
      <c r="J1692" s="1" t="s">
        <v>11249</v>
      </c>
      <c r="K1692" s="1">
        <v>3173412184</v>
      </c>
      <c r="L1692" s="1">
        <v>6326582</v>
      </c>
      <c r="M1692" s="1">
        <v>3173412184</v>
      </c>
      <c r="N1692" s="1" t="s">
        <v>11250</v>
      </c>
      <c r="O1692" s="1">
        <v>10</v>
      </c>
      <c r="P1692" s="1" t="s">
        <v>42</v>
      </c>
      <c r="Q1692" s="1" t="s">
        <v>43</v>
      </c>
      <c r="R1692" s="1" t="s">
        <v>5101</v>
      </c>
      <c r="S1692" s="1">
        <v>13</v>
      </c>
      <c r="T1692" s="1" t="s">
        <v>2330</v>
      </c>
      <c r="U1692" s="1" t="s">
        <v>46</v>
      </c>
      <c r="V1692" s="1" t="s">
        <v>30</v>
      </c>
      <c r="W1692" s="1" t="s">
        <v>47</v>
      </c>
      <c r="X1692" s="1" t="s">
        <v>48</v>
      </c>
      <c r="Y1692" s="1">
        <v>7112</v>
      </c>
      <c r="Z1692" s="1" t="s">
        <v>425</v>
      </c>
      <c r="AA1692" s="1">
        <v>1</v>
      </c>
      <c r="AB1692" s="1" t="s">
        <v>11246</v>
      </c>
      <c r="AC1692" s="1">
        <v>1</v>
      </c>
      <c r="AD1692" s="1" t="s">
        <v>51</v>
      </c>
      <c r="AE1692" s="1" t="s">
        <v>51</v>
      </c>
      <c r="AF1692" s="7">
        <v>572050124</v>
      </c>
      <c r="AG1692" s="7">
        <v>122094336</v>
      </c>
      <c r="AH1692" s="7">
        <v>449955788</v>
      </c>
      <c r="AI1692" s="7">
        <v>1356204938</v>
      </c>
      <c r="AJ1692" s="7">
        <v>112004611</v>
      </c>
    </row>
    <row r="1693" spans="2:36" hidden="1" x14ac:dyDescent="0.25">
      <c r="B1693" s="1" t="s">
        <v>1797</v>
      </c>
      <c r="C1693" s="1">
        <v>202638</v>
      </c>
      <c r="D1693" s="1"/>
      <c r="E1693" s="1" t="s">
        <v>11251</v>
      </c>
      <c r="F1693" s="1" t="s">
        <v>11252</v>
      </c>
      <c r="G1693" s="1" t="s">
        <v>38</v>
      </c>
      <c r="H1693" s="1">
        <v>1101177472</v>
      </c>
      <c r="I1693" s="1" t="s">
        <v>11253</v>
      </c>
      <c r="J1693" s="1" t="s">
        <v>11254</v>
      </c>
      <c r="K1693" s="1">
        <v>3164828735</v>
      </c>
      <c r="L1693" s="1">
        <v>6859719</v>
      </c>
      <c r="M1693" s="1">
        <v>3174042917</v>
      </c>
      <c r="N1693" s="1" t="s">
        <v>11255</v>
      </c>
      <c r="O1693" s="1">
        <v>10</v>
      </c>
      <c r="P1693" s="1" t="s">
        <v>42</v>
      </c>
      <c r="Q1693" s="1" t="s">
        <v>43</v>
      </c>
      <c r="R1693" s="1" t="s">
        <v>1703</v>
      </c>
      <c r="S1693" s="1">
        <v>6</v>
      </c>
      <c r="T1693" s="1" t="s">
        <v>11256</v>
      </c>
      <c r="U1693" s="1" t="s">
        <v>635</v>
      </c>
      <c r="V1693" s="1" t="s">
        <v>30</v>
      </c>
      <c r="W1693" s="1" t="s">
        <v>47</v>
      </c>
      <c r="X1693" s="1" t="s">
        <v>48</v>
      </c>
      <c r="Y1693" s="1">
        <v>4290</v>
      </c>
      <c r="Z1693" s="1" t="s">
        <v>169</v>
      </c>
      <c r="AA1693" s="1">
        <v>0</v>
      </c>
      <c r="AB1693" s="1" t="s">
        <v>11257</v>
      </c>
      <c r="AC1693" s="1">
        <v>0</v>
      </c>
      <c r="AD1693" s="1" t="s">
        <v>51</v>
      </c>
      <c r="AE1693" s="1" t="s">
        <v>51</v>
      </c>
      <c r="AF1693" s="7">
        <v>571627989</v>
      </c>
      <c r="AG1693" s="7">
        <v>236710293</v>
      </c>
      <c r="AH1693" s="7">
        <v>334917696</v>
      </c>
      <c r="AI1693" s="7">
        <v>1535145550</v>
      </c>
      <c r="AJ1693" s="7">
        <v>96626634</v>
      </c>
    </row>
    <row r="1694" spans="2:36" ht="38.25" hidden="1" x14ac:dyDescent="0.25">
      <c r="B1694" s="1" t="s">
        <v>1797</v>
      </c>
      <c r="C1694" s="1">
        <v>140187</v>
      </c>
      <c r="D1694" s="3"/>
      <c r="E1694" s="1" t="s">
        <v>11258</v>
      </c>
      <c r="F1694" s="1" t="s">
        <v>11259</v>
      </c>
      <c r="G1694" s="1" t="s">
        <v>190</v>
      </c>
      <c r="H1694" s="1">
        <v>350328</v>
      </c>
      <c r="I1694" s="1" t="s">
        <v>11260</v>
      </c>
      <c r="J1694" s="1" t="s">
        <v>11261</v>
      </c>
      <c r="K1694" s="1">
        <v>6365057</v>
      </c>
      <c r="L1694" s="1">
        <v>3187071764</v>
      </c>
      <c r="M1694" s="1"/>
      <c r="N1694" s="1" t="s">
        <v>11262</v>
      </c>
      <c r="O1694" s="1">
        <v>5</v>
      </c>
      <c r="P1694" s="1" t="s">
        <v>42</v>
      </c>
      <c r="Q1694" s="1" t="s">
        <v>43</v>
      </c>
      <c r="R1694" s="1" t="s">
        <v>871</v>
      </c>
      <c r="S1694" s="1">
        <v>10</v>
      </c>
      <c r="T1694" s="1" t="s">
        <v>11263</v>
      </c>
      <c r="U1694" s="1" t="s">
        <v>46</v>
      </c>
      <c r="V1694" s="1" t="s">
        <v>30</v>
      </c>
      <c r="W1694" s="1" t="s">
        <v>47</v>
      </c>
      <c r="X1694" s="1" t="s">
        <v>48</v>
      </c>
      <c r="Y1694" s="1">
        <v>2100</v>
      </c>
      <c r="Z1694" s="1" t="s">
        <v>1799</v>
      </c>
      <c r="AA1694" s="1">
        <v>1</v>
      </c>
      <c r="AB1694" s="1" t="s">
        <v>11264</v>
      </c>
      <c r="AC1694" s="1">
        <v>1</v>
      </c>
      <c r="AD1694" s="1" t="s">
        <v>51</v>
      </c>
      <c r="AE1694" s="1" t="s">
        <v>51</v>
      </c>
      <c r="AF1694" s="7">
        <v>571624192</v>
      </c>
      <c r="AG1694" s="7">
        <v>211097411</v>
      </c>
      <c r="AH1694" s="7">
        <v>360526781</v>
      </c>
      <c r="AI1694" s="7">
        <v>489385579</v>
      </c>
      <c r="AJ1694" s="7">
        <v>18959578</v>
      </c>
    </row>
    <row r="1695" spans="2:36" ht="25.5" hidden="1" x14ac:dyDescent="0.25">
      <c r="B1695" s="1" t="s">
        <v>1797</v>
      </c>
      <c r="C1695" s="1">
        <v>165207</v>
      </c>
      <c r="D1695" s="3"/>
      <c r="E1695" s="1" t="s">
        <v>11265</v>
      </c>
      <c r="F1695" s="1" t="s">
        <v>11266</v>
      </c>
      <c r="G1695" s="1" t="s">
        <v>38</v>
      </c>
      <c r="H1695" s="1">
        <v>91290128</v>
      </c>
      <c r="I1695" s="1" t="s">
        <v>11267</v>
      </c>
      <c r="J1695" s="1" t="s">
        <v>11268</v>
      </c>
      <c r="K1695" s="1">
        <v>6424630</v>
      </c>
      <c r="L1695" s="1">
        <v>3183158555</v>
      </c>
      <c r="M1695" s="1"/>
      <c r="N1695" s="1" t="s">
        <v>11269</v>
      </c>
      <c r="O1695" s="1">
        <v>175</v>
      </c>
      <c r="P1695" s="1" t="s">
        <v>42</v>
      </c>
      <c r="Q1695" s="1" t="s">
        <v>43</v>
      </c>
      <c r="R1695" s="1" t="s">
        <v>107</v>
      </c>
      <c r="S1695" s="1">
        <v>6</v>
      </c>
      <c r="T1695" s="1" t="s">
        <v>11270</v>
      </c>
      <c r="U1695" s="1" t="s">
        <v>556</v>
      </c>
      <c r="V1695" s="1" t="s">
        <v>30</v>
      </c>
      <c r="W1695" s="1" t="s">
        <v>47</v>
      </c>
      <c r="X1695" s="1" t="s">
        <v>48</v>
      </c>
      <c r="Y1695" s="1">
        <v>8129</v>
      </c>
      <c r="Z1695" s="1" t="s">
        <v>1058</v>
      </c>
      <c r="AA1695" s="1">
        <v>1</v>
      </c>
      <c r="AB1695" s="1" t="s">
        <v>11271</v>
      </c>
      <c r="AC1695" s="1">
        <v>1</v>
      </c>
      <c r="AD1695" s="1" t="s">
        <v>51</v>
      </c>
      <c r="AE1695" s="1" t="s">
        <v>51</v>
      </c>
      <c r="AF1695" s="7">
        <v>571247362</v>
      </c>
      <c r="AG1695" s="7">
        <v>373639178</v>
      </c>
      <c r="AH1695" s="7">
        <v>197608184</v>
      </c>
      <c r="AI1695" s="7">
        <v>3131416440</v>
      </c>
      <c r="AJ1695" s="7">
        <v>67582880</v>
      </c>
    </row>
    <row r="1696" spans="2:36" ht="25.5" hidden="1" x14ac:dyDescent="0.25">
      <c r="B1696" s="1" t="s">
        <v>1797</v>
      </c>
      <c r="C1696" s="1">
        <v>272235</v>
      </c>
      <c r="D1696" s="1"/>
      <c r="E1696" s="1" t="s">
        <v>11272</v>
      </c>
      <c r="F1696" s="1" t="s">
        <v>11273</v>
      </c>
      <c r="G1696" s="1" t="s">
        <v>38</v>
      </c>
      <c r="H1696" s="1">
        <v>1098663137</v>
      </c>
      <c r="I1696" s="1" t="s">
        <v>10362</v>
      </c>
      <c r="J1696" s="1" t="s">
        <v>11274</v>
      </c>
      <c r="K1696" s="1">
        <v>6434647</v>
      </c>
      <c r="L1696" s="1"/>
      <c r="M1696" s="1"/>
      <c r="N1696" s="1" t="s">
        <v>11275</v>
      </c>
      <c r="O1696" s="1">
        <v>1</v>
      </c>
      <c r="P1696" s="1" t="s">
        <v>42</v>
      </c>
      <c r="Q1696" s="1" t="s">
        <v>43</v>
      </c>
      <c r="R1696" s="1" t="s">
        <v>611</v>
      </c>
      <c r="S1696" s="1">
        <v>13</v>
      </c>
      <c r="T1696" s="1" t="s">
        <v>11276</v>
      </c>
      <c r="U1696" s="1" t="s">
        <v>67</v>
      </c>
      <c r="V1696" s="1" t="s">
        <v>30</v>
      </c>
      <c r="W1696" s="1" t="s">
        <v>47</v>
      </c>
      <c r="X1696" s="1" t="s">
        <v>48</v>
      </c>
      <c r="Y1696" s="1">
        <v>6810</v>
      </c>
      <c r="Z1696" s="1" t="s">
        <v>119</v>
      </c>
      <c r="AA1696" s="1">
        <v>1</v>
      </c>
      <c r="AB1696" s="1" t="s">
        <v>11277</v>
      </c>
      <c r="AC1696" s="1">
        <v>1</v>
      </c>
      <c r="AD1696" s="1" t="s">
        <v>51</v>
      </c>
      <c r="AE1696" s="1" t="s">
        <v>51</v>
      </c>
      <c r="AF1696" s="7">
        <v>571245595</v>
      </c>
      <c r="AG1696" s="7">
        <v>494694130</v>
      </c>
      <c r="AH1696" s="7">
        <v>76551465</v>
      </c>
      <c r="AI1696" s="7">
        <v>10434264</v>
      </c>
      <c r="AJ1696" s="7">
        <v>14012204</v>
      </c>
    </row>
    <row r="1697" spans="2:36" ht="25.5" hidden="1" x14ac:dyDescent="0.25">
      <c r="B1697" s="1" t="s">
        <v>1797</v>
      </c>
      <c r="C1697" s="1">
        <v>255713</v>
      </c>
      <c r="D1697" s="1"/>
      <c r="E1697" s="1" t="s">
        <v>11278</v>
      </c>
      <c r="F1697" s="1">
        <v>17951796</v>
      </c>
      <c r="G1697" s="1"/>
      <c r="H1697" s="1"/>
      <c r="I1697" s="1"/>
      <c r="J1697" s="1" t="s">
        <v>11279</v>
      </c>
      <c r="K1697" s="1">
        <v>6384498</v>
      </c>
      <c r="L1697" s="1">
        <v>3153101790</v>
      </c>
      <c r="M1697" s="1"/>
      <c r="N1697" s="1" t="s">
        <v>11280</v>
      </c>
      <c r="O1697" s="1">
        <v>0</v>
      </c>
      <c r="P1697" s="1" t="s">
        <v>42</v>
      </c>
      <c r="Q1697" s="1" t="s">
        <v>43</v>
      </c>
      <c r="R1697" s="1" t="s">
        <v>97</v>
      </c>
      <c r="S1697" s="1">
        <v>12</v>
      </c>
      <c r="T1697" s="1" t="s">
        <v>11281</v>
      </c>
      <c r="U1697" s="1" t="s">
        <v>67</v>
      </c>
      <c r="V1697" s="1" t="s">
        <v>30</v>
      </c>
      <c r="W1697" s="1" t="s">
        <v>68</v>
      </c>
      <c r="X1697" s="1" t="s">
        <v>69</v>
      </c>
      <c r="Y1697" s="1">
        <v>141</v>
      </c>
      <c r="Z1697" s="1" t="s">
        <v>636</v>
      </c>
      <c r="AA1697" s="1">
        <v>1</v>
      </c>
      <c r="AB1697" s="1" t="s">
        <v>11282</v>
      </c>
      <c r="AC1697" s="1">
        <v>1</v>
      </c>
      <c r="AD1697" s="1" t="s">
        <v>51</v>
      </c>
      <c r="AE1697" s="1" t="s">
        <v>51</v>
      </c>
      <c r="AF1697" s="7">
        <v>570996213</v>
      </c>
      <c r="AG1697" s="7">
        <v>387641274</v>
      </c>
      <c r="AH1697" s="7">
        <v>183354939</v>
      </c>
      <c r="AI1697" s="7">
        <v>199043935</v>
      </c>
      <c r="AJ1697" s="7">
        <v>63399805</v>
      </c>
    </row>
    <row r="1698" spans="2:36" ht="38.25" hidden="1" x14ac:dyDescent="0.25">
      <c r="B1698" s="1" t="s">
        <v>1797</v>
      </c>
      <c r="C1698" s="1">
        <v>328710</v>
      </c>
      <c r="D1698" s="1"/>
      <c r="E1698" s="1" t="s">
        <v>11283</v>
      </c>
      <c r="F1698" s="1" t="s">
        <v>11284</v>
      </c>
      <c r="G1698" s="1" t="s">
        <v>38</v>
      </c>
      <c r="H1698" s="1">
        <v>27992984</v>
      </c>
      <c r="I1698" s="1" t="s">
        <v>11285</v>
      </c>
      <c r="J1698" s="1" t="s">
        <v>11286</v>
      </c>
      <c r="K1698" s="1">
        <v>3185466345</v>
      </c>
      <c r="L1698" s="1">
        <v>3155216166</v>
      </c>
      <c r="M1698" s="1">
        <v>6960088</v>
      </c>
      <c r="N1698" s="1" t="s">
        <v>11287</v>
      </c>
      <c r="O1698" s="1">
        <v>1</v>
      </c>
      <c r="P1698" s="1" t="s">
        <v>42</v>
      </c>
      <c r="Q1698" s="1" t="s">
        <v>43</v>
      </c>
      <c r="R1698" s="1" t="s">
        <v>284</v>
      </c>
      <c r="S1698" s="1">
        <v>4</v>
      </c>
      <c r="T1698" s="1" t="s">
        <v>11288</v>
      </c>
      <c r="U1698" s="1" t="s">
        <v>46</v>
      </c>
      <c r="V1698" s="1" t="s">
        <v>30</v>
      </c>
      <c r="W1698" s="1" t="s">
        <v>47</v>
      </c>
      <c r="X1698" s="1" t="s">
        <v>48</v>
      </c>
      <c r="Y1698" s="1">
        <v>4663</v>
      </c>
      <c r="Z1698" s="1" t="s">
        <v>134</v>
      </c>
      <c r="AA1698" s="1">
        <v>0</v>
      </c>
      <c r="AB1698" s="1"/>
      <c r="AC1698" s="1">
        <v>0</v>
      </c>
      <c r="AD1698" s="1" t="s">
        <v>51</v>
      </c>
      <c r="AE1698" s="1" t="s">
        <v>51</v>
      </c>
      <c r="AF1698" s="7">
        <v>569526964</v>
      </c>
      <c r="AG1698" s="7">
        <v>288500015</v>
      </c>
      <c r="AH1698" s="7">
        <v>281026949</v>
      </c>
      <c r="AI1698" s="7">
        <v>1939580773</v>
      </c>
      <c r="AJ1698" s="7">
        <v>89560467</v>
      </c>
    </row>
    <row r="1699" spans="2:36" ht="25.5" hidden="1" x14ac:dyDescent="0.25">
      <c r="B1699" s="1" t="s">
        <v>1797</v>
      </c>
      <c r="C1699" s="1">
        <v>302826</v>
      </c>
      <c r="D1699" s="1"/>
      <c r="E1699" s="1" t="s">
        <v>11289</v>
      </c>
      <c r="F1699" s="1" t="s">
        <v>11290</v>
      </c>
      <c r="G1699" s="1" t="s">
        <v>38</v>
      </c>
      <c r="H1699" s="1">
        <v>42480915</v>
      </c>
      <c r="I1699" s="1" t="s">
        <v>11291</v>
      </c>
      <c r="J1699" s="1" t="s">
        <v>11292</v>
      </c>
      <c r="K1699" s="1">
        <v>6894379</v>
      </c>
      <c r="L1699" s="1">
        <v>3016098836</v>
      </c>
      <c r="M1699" s="1">
        <v>3016098836</v>
      </c>
      <c r="N1699" s="1" t="s">
        <v>11293</v>
      </c>
      <c r="O1699" s="1">
        <v>2</v>
      </c>
      <c r="P1699" s="1" t="s">
        <v>42</v>
      </c>
      <c r="Q1699" s="1" t="s">
        <v>43</v>
      </c>
      <c r="R1699" s="1" t="s">
        <v>77</v>
      </c>
      <c r="S1699" s="1">
        <v>13</v>
      </c>
      <c r="T1699" s="1" t="s">
        <v>11294</v>
      </c>
      <c r="U1699" s="1" t="s">
        <v>89</v>
      </c>
      <c r="V1699" s="1" t="s">
        <v>30</v>
      </c>
      <c r="W1699" s="1" t="s">
        <v>47</v>
      </c>
      <c r="X1699" s="1" t="s">
        <v>48</v>
      </c>
      <c r="Y1699" s="1">
        <v>7112</v>
      </c>
      <c r="Z1699" s="1" t="s">
        <v>425</v>
      </c>
      <c r="AA1699" s="1">
        <v>0</v>
      </c>
      <c r="AB1699" s="1"/>
      <c r="AC1699" s="1">
        <v>0</v>
      </c>
      <c r="AD1699" s="1" t="s">
        <v>51</v>
      </c>
      <c r="AE1699" s="1" t="s">
        <v>51</v>
      </c>
      <c r="AF1699" s="7">
        <v>569127619</v>
      </c>
      <c r="AG1699" s="7">
        <v>474485597</v>
      </c>
      <c r="AH1699" s="7">
        <v>94642022</v>
      </c>
      <c r="AI1699" s="7">
        <v>181072000</v>
      </c>
      <c r="AJ1699" s="7">
        <v>770127</v>
      </c>
    </row>
    <row r="1700" spans="2:36" hidden="1" x14ac:dyDescent="0.25">
      <c r="B1700" s="1" t="s">
        <v>1797</v>
      </c>
      <c r="C1700" s="1">
        <v>26458</v>
      </c>
      <c r="D1700" s="3"/>
      <c r="E1700" s="1" t="s">
        <v>11295</v>
      </c>
      <c r="F1700" s="1">
        <v>13832136</v>
      </c>
      <c r="G1700" s="1"/>
      <c r="H1700" s="1"/>
      <c r="I1700" s="1"/>
      <c r="J1700" s="1" t="s">
        <v>11296</v>
      </c>
      <c r="K1700" s="1">
        <v>6423627</v>
      </c>
      <c r="L1700" s="1">
        <v>3153441935</v>
      </c>
      <c r="M1700" s="1"/>
      <c r="N1700" s="1" t="s">
        <v>11297</v>
      </c>
      <c r="O1700" s="1">
        <v>4</v>
      </c>
      <c r="P1700" s="1" t="s">
        <v>42</v>
      </c>
      <c r="Q1700" s="1" t="s">
        <v>43</v>
      </c>
      <c r="R1700" s="1" t="s">
        <v>65</v>
      </c>
      <c r="S1700" s="1">
        <v>15</v>
      </c>
      <c r="T1700" s="1" t="s">
        <v>11298</v>
      </c>
      <c r="U1700" s="1" t="s">
        <v>109</v>
      </c>
      <c r="V1700" s="1" t="s">
        <v>30</v>
      </c>
      <c r="W1700" s="1" t="s">
        <v>68</v>
      </c>
      <c r="X1700" s="1" t="s">
        <v>69</v>
      </c>
      <c r="Y1700" s="1">
        <v>3110</v>
      </c>
      <c r="Z1700" s="1" t="s">
        <v>324</v>
      </c>
      <c r="AA1700" s="1">
        <v>1</v>
      </c>
      <c r="AB1700" s="1" t="s">
        <v>11299</v>
      </c>
      <c r="AC1700" s="1">
        <v>1</v>
      </c>
      <c r="AD1700" s="1" t="s">
        <v>51</v>
      </c>
      <c r="AE1700" s="1" t="s">
        <v>51</v>
      </c>
      <c r="AF1700" s="7">
        <v>568479079</v>
      </c>
      <c r="AG1700" s="7">
        <v>43620395</v>
      </c>
      <c r="AH1700" s="7">
        <v>524858684</v>
      </c>
      <c r="AI1700" s="7">
        <v>133066351</v>
      </c>
      <c r="AJ1700" s="7">
        <v>-14455942</v>
      </c>
    </row>
    <row r="1701" spans="2:36" hidden="1" x14ac:dyDescent="0.25">
      <c r="B1701" s="1" t="s">
        <v>1797</v>
      </c>
      <c r="C1701" s="1">
        <v>384323</v>
      </c>
      <c r="D1701" s="1"/>
      <c r="E1701" s="1" t="s">
        <v>11300</v>
      </c>
      <c r="F1701" s="1" t="s">
        <v>11301</v>
      </c>
      <c r="G1701" s="1" t="s">
        <v>38</v>
      </c>
      <c r="H1701" s="1">
        <v>91261270</v>
      </c>
      <c r="I1701" s="1" t="s">
        <v>11302</v>
      </c>
      <c r="J1701" s="1" t="s">
        <v>11303</v>
      </c>
      <c r="K1701" s="1">
        <v>3153633350</v>
      </c>
      <c r="L1701" s="1">
        <v>3176774334</v>
      </c>
      <c r="M1701" s="1">
        <v>6832069</v>
      </c>
      <c r="N1701" s="1" t="s">
        <v>11304</v>
      </c>
      <c r="O1701" s="1">
        <v>78</v>
      </c>
      <c r="P1701" s="1" t="s">
        <v>42</v>
      </c>
      <c r="Q1701" s="1" t="s">
        <v>43</v>
      </c>
      <c r="R1701" s="1" t="s">
        <v>97</v>
      </c>
      <c r="S1701" s="1">
        <v>12</v>
      </c>
      <c r="T1701" s="1" t="s">
        <v>589</v>
      </c>
      <c r="U1701" s="1" t="s">
        <v>46</v>
      </c>
      <c r="V1701" s="1" t="s">
        <v>30</v>
      </c>
      <c r="W1701" s="1" t="s">
        <v>47</v>
      </c>
      <c r="X1701" s="1" t="s">
        <v>48</v>
      </c>
      <c r="Y1701" s="1">
        <v>7820</v>
      </c>
      <c r="Z1701" s="1" t="s">
        <v>383</v>
      </c>
      <c r="AA1701" s="1">
        <v>0</v>
      </c>
      <c r="AB1701" s="1"/>
      <c r="AC1701" s="1">
        <v>0</v>
      </c>
      <c r="AD1701" s="1" t="s">
        <v>51</v>
      </c>
      <c r="AE1701" s="1" t="s">
        <v>51</v>
      </c>
      <c r="AF1701" s="7">
        <v>567989771</v>
      </c>
      <c r="AG1701" s="7">
        <v>266871661</v>
      </c>
      <c r="AH1701" s="7">
        <v>301118110</v>
      </c>
      <c r="AI1701" s="7">
        <v>755061227</v>
      </c>
      <c r="AJ1701" s="7">
        <v>0</v>
      </c>
    </row>
    <row r="1702" spans="2:36" hidden="1" x14ac:dyDescent="0.25">
      <c r="B1702" s="1" t="s">
        <v>1797</v>
      </c>
      <c r="C1702" s="1">
        <v>389472</v>
      </c>
      <c r="D1702" s="1"/>
      <c r="E1702" s="1" t="s">
        <v>11305</v>
      </c>
      <c r="F1702" s="1" t="s">
        <v>11306</v>
      </c>
      <c r="G1702" s="1" t="s">
        <v>38</v>
      </c>
      <c r="H1702" s="1">
        <v>63526431</v>
      </c>
      <c r="I1702" s="1" t="s">
        <v>11307</v>
      </c>
      <c r="J1702" s="1" t="s">
        <v>11308</v>
      </c>
      <c r="K1702" s="1">
        <v>6328746</v>
      </c>
      <c r="L1702" s="1">
        <v>6328849</v>
      </c>
      <c r="M1702" s="1"/>
      <c r="N1702" s="1" t="s">
        <v>11309</v>
      </c>
      <c r="O1702" s="1">
        <v>45</v>
      </c>
      <c r="P1702" s="1" t="s">
        <v>42</v>
      </c>
      <c r="Q1702" s="1" t="s">
        <v>43</v>
      </c>
      <c r="R1702" s="1" t="s">
        <v>65</v>
      </c>
      <c r="S1702" s="1">
        <v>15</v>
      </c>
      <c r="T1702" s="1" t="s">
        <v>11310</v>
      </c>
      <c r="U1702" s="1" t="s">
        <v>159</v>
      </c>
      <c r="V1702" s="1" t="s">
        <v>30</v>
      </c>
      <c r="W1702" s="1" t="s">
        <v>47</v>
      </c>
      <c r="X1702" s="1" t="s">
        <v>48</v>
      </c>
      <c r="Y1702" s="1">
        <v>1410</v>
      </c>
      <c r="Z1702" s="1" t="s">
        <v>594</v>
      </c>
      <c r="AA1702" s="1">
        <v>1</v>
      </c>
      <c r="AB1702" s="1" t="s">
        <v>11311</v>
      </c>
      <c r="AC1702" s="1">
        <v>1</v>
      </c>
      <c r="AD1702" s="1" t="s">
        <v>51</v>
      </c>
      <c r="AE1702" s="1" t="s">
        <v>51</v>
      </c>
      <c r="AF1702" s="7">
        <v>567885763</v>
      </c>
      <c r="AG1702" s="7">
        <v>517477960</v>
      </c>
      <c r="AH1702" s="7">
        <v>50407803</v>
      </c>
      <c r="AI1702" s="7">
        <v>1848023649</v>
      </c>
      <c r="AJ1702" s="7">
        <v>23985015</v>
      </c>
    </row>
    <row r="1703" spans="2:36" hidden="1" x14ac:dyDescent="0.25">
      <c r="B1703" s="1" t="s">
        <v>1797</v>
      </c>
      <c r="C1703" s="1">
        <v>213246</v>
      </c>
      <c r="D1703" s="1"/>
      <c r="E1703" s="1" t="s">
        <v>11312</v>
      </c>
      <c r="F1703" s="1" t="s">
        <v>11313</v>
      </c>
      <c r="G1703" s="1" t="s">
        <v>38</v>
      </c>
      <c r="H1703" s="1">
        <v>63550950</v>
      </c>
      <c r="I1703" s="1" t="s">
        <v>11314</v>
      </c>
      <c r="J1703" s="1" t="s">
        <v>11315</v>
      </c>
      <c r="K1703" s="1">
        <v>6819538</v>
      </c>
      <c r="L1703" s="1">
        <v>3107541579</v>
      </c>
      <c r="M1703" s="1"/>
      <c r="N1703" s="1" t="s">
        <v>11316</v>
      </c>
      <c r="O1703" s="1">
        <v>2</v>
      </c>
      <c r="P1703" s="1" t="s">
        <v>42</v>
      </c>
      <c r="Q1703" s="1" t="s">
        <v>43</v>
      </c>
      <c r="R1703" s="1" t="s">
        <v>97</v>
      </c>
      <c r="S1703" s="1">
        <v>12</v>
      </c>
      <c r="T1703" s="1" t="s">
        <v>11317</v>
      </c>
      <c r="U1703" s="1" t="s">
        <v>67</v>
      </c>
      <c r="V1703" s="1" t="s">
        <v>30</v>
      </c>
      <c r="W1703" s="1" t="s">
        <v>47</v>
      </c>
      <c r="X1703" s="1" t="s">
        <v>48</v>
      </c>
      <c r="Y1703" s="1">
        <v>4112</v>
      </c>
      <c r="Z1703" s="1" t="s">
        <v>1466</v>
      </c>
      <c r="AA1703" s="1">
        <v>1</v>
      </c>
      <c r="AB1703" s="1" t="s">
        <v>11318</v>
      </c>
      <c r="AC1703" s="1">
        <v>1</v>
      </c>
      <c r="AD1703" s="1" t="s">
        <v>51</v>
      </c>
      <c r="AE1703" s="1" t="s">
        <v>51</v>
      </c>
      <c r="AF1703" s="7">
        <v>566716000</v>
      </c>
      <c r="AG1703" s="7">
        <v>56191000</v>
      </c>
      <c r="AH1703" s="7">
        <v>510525000</v>
      </c>
      <c r="AI1703" s="7">
        <v>720589000</v>
      </c>
      <c r="AJ1703" s="7">
        <v>34535000</v>
      </c>
    </row>
    <row r="1704" spans="2:36" ht="25.5" hidden="1" x14ac:dyDescent="0.25">
      <c r="B1704" s="1" t="s">
        <v>1797</v>
      </c>
      <c r="C1704" s="1">
        <v>364328</v>
      </c>
      <c r="D1704" s="1" t="s">
        <v>11319</v>
      </c>
      <c r="E1704" s="1" t="s">
        <v>11320</v>
      </c>
      <c r="F1704" s="1" t="s">
        <v>11321</v>
      </c>
      <c r="G1704" s="1" t="s">
        <v>38</v>
      </c>
      <c r="H1704" s="1">
        <v>74378130</v>
      </c>
      <c r="I1704" s="1" t="s">
        <v>11322</v>
      </c>
      <c r="J1704" s="1" t="s">
        <v>11323</v>
      </c>
      <c r="K1704" s="1">
        <v>6989970</v>
      </c>
      <c r="L1704" s="1">
        <v>3206531208</v>
      </c>
      <c r="M1704" s="1"/>
      <c r="N1704" s="1" t="s">
        <v>11324</v>
      </c>
      <c r="O1704" s="1">
        <v>25</v>
      </c>
      <c r="P1704" s="1" t="s">
        <v>42</v>
      </c>
      <c r="Q1704" s="1" t="s">
        <v>43</v>
      </c>
      <c r="R1704" s="1" t="s">
        <v>284</v>
      </c>
      <c r="S1704" s="1">
        <v>4</v>
      </c>
      <c r="T1704" s="1" t="s">
        <v>11325</v>
      </c>
      <c r="U1704" s="1" t="s">
        <v>109</v>
      </c>
      <c r="V1704" s="1" t="s">
        <v>30</v>
      </c>
      <c r="W1704" s="1" t="s">
        <v>47</v>
      </c>
      <c r="X1704" s="1" t="s">
        <v>48</v>
      </c>
      <c r="Y1704" s="1">
        <v>2511</v>
      </c>
      <c r="Z1704" s="1" t="s">
        <v>1816</v>
      </c>
      <c r="AA1704" s="1">
        <v>1</v>
      </c>
      <c r="AB1704" s="1" t="s">
        <v>11326</v>
      </c>
      <c r="AC1704" s="1">
        <v>1</v>
      </c>
      <c r="AD1704" s="1" t="s">
        <v>51</v>
      </c>
      <c r="AE1704" s="1" t="s">
        <v>51</v>
      </c>
      <c r="AF1704" s="7">
        <v>566136284</v>
      </c>
      <c r="AG1704" s="7">
        <v>273960666</v>
      </c>
      <c r="AH1704" s="7">
        <v>292175618</v>
      </c>
      <c r="AI1704" s="7">
        <v>1040090000</v>
      </c>
      <c r="AJ1704" s="7">
        <v>13942105</v>
      </c>
    </row>
    <row r="1705" spans="2:36" hidden="1" x14ac:dyDescent="0.25">
      <c r="B1705" s="1" t="s">
        <v>1797</v>
      </c>
      <c r="C1705" s="1">
        <v>36914</v>
      </c>
      <c r="D1705" s="3"/>
      <c r="E1705" s="1" t="s">
        <v>11327</v>
      </c>
      <c r="F1705" s="1" t="s">
        <v>11328</v>
      </c>
      <c r="G1705" s="1" t="s">
        <v>38</v>
      </c>
      <c r="H1705" s="1">
        <v>13806845</v>
      </c>
      <c r="I1705" s="1" t="s">
        <v>6791</v>
      </c>
      <c r="J1705" s="1" t="s">
        <v>11329</v>
      </c>
      <c r="K1705" s="1">
        <v>6428036</v>
      </c>
      <c r="L1705" s="1">
        <v>3164915266</v>
      </c>
      <c r="M1705" s="1"/>
      <c r="N1705" s="1" t="s">
        <v>11330</v>
      </c>
      <c r="O1705" s="1">
        <v>9</v>
      </c>
      <c r="P1705" s="1" t="s">
        <v>42</v>
      </c>
      <c r="Q1705" s="1" t="s">
        <v>43</v>
      </c>
      <c r="R1705" s="1" t="s">
        <v>65</v>
      </c>
      <c r="S1705" s="1">
        <v>15</v>
      </c>
      <c r="T1705" s="1" t="s">
        <v>11331</v>
      </c>
      <c r="U1705" s="1" t="s">
        <v>177</v>
      </c>
      <c r="V1705" s="1" t="s">
        <v>30</v>
      </c>
      <c r="W1705" s="1" t="s">
        <v>47</v>
      </c>
      <c r="X1705" s="1" t="s">
        <v>48</v>
      </c>
      <c r="Y1705" s="1">
        <v>2229</v>
      </c>
      <c r="Z1705" s="1" t="s">
        <v>1747</v>
      </c>
      <c r="AA1705" s="1">
        <v>1</v>
      </c>
      <c r="AB1705" s="1" t="s">
        <v>11332</v>
      </c>
      <c r="AC1705" s="1">
        <v>1</v>
      </c>
      <c r="AD1705" s="1" t="s">
        <v>51</v>
      </c>
      <c r="AE1705" s="1" t="s">
        <v>51</v>
      </c>
      <c r="AF1705" s="7">
        <v>566113351</v>
      </c>
      <c r="AG1705" s="7">
        <v>152041812</v>
      </c>
      <c r="AH1705" s="7">
        <v>414071539</v>
      </c>
      <c r="AI1705" s="7">
        <v>908018375</v>
      </c>
      <c r="AJ1705" s="7">
        <v>97681530</v>
      </c>
    </row>
    <row r="1706" spans="2:36" ht="25.5" hidden="1" x14ac:dyDescent="0.25">
      <c r="B1706" s="1" t="s">
        <v>1797</v>
      </c>
      <c r="C1706" s="1">
        <v>90109</v>
      </c>
      <c r="D1706" s="3"/>
      <c r="E1706" s="1" t="s">
        <v>11333</v>
      </c>
      <c r="F1706" s="1" t="s">
        <v>11334</v>
      </c>
      <c r="G1706" s="1" t="s">
        <v>38</v>
      </c>
      <c r="H1706" s="1">
        <v>37892546</v>
      </c>
      <c r="I1706" s="1" t="s">
        <v>11335</v>
      </c>
      <c r="J1706" s="1" t="s">
        <v>11336</v>
      </c>
      <c r="K1706" s="1">
        <v>6475687</v>
      </c>
      <c r="L1706" s="1">
        <v>6837250</v>
      </c>
      <c r="M1706" s="1">
        <v>3166913982</v>
      </c>
      <c r="N1706" s="1" t="s">
        <v>11337</v>
      </c>
      <c r="O1706" s="1">
        <v>12</v>
      </c>
      <c r="P1706" s="1" t="s">
        <v>42</v>
      </c>
      <c r="Q1706" s="1" t="s">
        <v>43</v>
      </c>
      <c r="R1706" s="1" t="s">
        <v>202</v>
      </c>
      <c r="S1706" s="1">
        <v>12</v>
      </c>
      <c r="T1706" s="1" t="s">
        <v>3768</v>
      </c>
      <c r="U1706" s="1" t="s">
        <v>46</v>
      </c>
      <c r="V1706" s="1" t="s">
        <v>30</v>
      </c>
      <c r="W1706" s="1" t="s">
        <v>110</v>
      </c>
      <c r="X1706" s="1" t="s">
        <v>48</v>
      </c>
      <c r="Y1706" s="1">
        <v>4610</v>
      </c>
      <c r="Z1706" s="1" t="s">
        <v>704</v>
      </c>
      <c r="AA1706" s="1">
        <v>2</v>
      </c>
      <c r="AB1706" s="1" t="s">
        <v>11338</v>
      </c>
      <c r="AC1706" s="1">
        <v>2</v>
      </c>
      <c r="AD1706" s="1" t="s">
        <v>51</v>
      </c>
      <c r="AE1706" s="1" t="s">
        <v>51</v>
      </c>
      <c r="AF1706" s="7">
        <v>565341536</v>
      </c>
      <c r="AG1706" s="7">
        <v>389041705</v>
      </c>
      <c r="AH1706" s="7">
        <v>176299831</v>
      </c>
      <c r="AI1706" s="7">
        <v>1105521892</v>
      </c>
      <c r="AJ1706" s="7">
        <v>58266739</v>
      </c>
    </row>
    <row r="1707" spans="2:36" ht="25.5" hidden="1" x14ac:dyDescent="0.25">
      <c r="B1707" s="1" t="s">
        <v>1797</v>
      </c>
      <c r="C1707" s="1">
        <v>28705</v>
      </c>
      <c r="D1707" s="3"/>
      <c r="E1707" s="1" t="s">
        <v>11339</v>
      </c>
      <c r="F1707" s="1" t="s">
        <v>11340</v>
      </c>
      <c r="G1707" s="1" t="s">
        <v>38</v>
      </c>
      <c r="H1707" s="1">
        <v>37794319</v>
      </c>
      <c r="I1707" s="1" t="s">
        <v>11341</v>
      </c>
      <c r="J1707" s="1" t="s">
        <v>11342</v>
      </c>
      <c r="K1707" s="1">
        <v>6336215</v>
      </c>
      <c r="L1707" s="1">
        <v>6427573</v>
      </c>
      <c r="M1707" s="1">
        <v>3007149778</v>
      </c>
      <c r="N1707" s="1" t="s">
        <v>11343</v>
      </c>
      <c r="O1707" s="1">
        <v>4</v>
      </c>
      <c r="P1707" s="1" t="s">
        <v>42</v>
      </c>
      <c r="Q1707" s="1" t="s">
        <v>43</v>
      </c>
      <c r="R1707" s="1" t="s">
        <v>65</v>
      </c>
      <c r="S1707" s="1">
        <v>15</v>
      </c>
      <c r="T1707" s="1" t="s">
        <v>11344</v>
      </c>
      <c r="U1707" s="1" t="s">
        <v>1896</v>
      </c>
      <c r="V1707" s="1" t="s">
        <v>30</v>
      </c>
      <c r="W1707" s="1" t="s">
        <v>150</v>
      </c>
      <c r="X1707" s="1" t="s">
        <v>48</v>
      </c>
      <c r="Y1707" s="1">
        <v>6010</v>
      </c>
      <c r="Z1707" s="1" t="s">
        <v>11345</v>
      </c>
      <c r="AA1707" s="1">
        <v>1</v>
      </c>
      <c r="AB1707" s="1" t="s">
        <v>11346</v>
      </c>
      <c r="AC1707" s="1">
        <v>1</v>
      </c>
      <c r="AD1707" s="1" t="s">
        <v>51</v>
      </c>
      <c r="AE1707" s="1" t="s">
        <v>51</v>
      </c>
      <c r="AF1707" s="7">
        <v>564811480</v>
      </c>
      <c r="AG1707" s="7">
        <v>243025341</v>
      </c>
      <c r="AH1707" s="7">
        <v>321786139</v>
      </c>
      <c r="AI1707" s="7">
        <v>279633147</v>
      </c>
      <c r="AJ1707" s="7">
        <v>29228152</v>
      </c>
    </row>
    <row r="1708" spans="2:36" ht="25.5" hidden="1" x14ac:dyDescent="0.25">
      <c r="B1708" s="1" t="s">
        <v>1797</v>
      </c>
      <c r="C1708" s="1">
        <v>392140</v>
      </c>
      <c r="D1708" s="1"/>
      <c r="E1708" s="1" t="s">
        <v>11347</v>
      </c>
      <c r="F1708" s="1" t="s">
        <v>11348</v>
      </c>
      <c r="G1708" s="1" t="s">
        <v>38</v>
      </c>
      <c r="H1708" s="1">
        <v>19381186</v>
      </c>
      <c r="I1708" s="1" t="s">
        <v>11349</v>
      </c>
      <c r="J1708" s="1" t="s">
        <v>11350</v>
      </c>
      <c r="K1708" s="1">
        <v>3214496291</v>
      </c>
      <c r="L1708" s="1">
        <v>6431575</v>
      </c>
      <c r="M1708" s="1"/>
      <c r="N1708" s="1" t="s">
        <v>11351</v>
      </c>
      <c r="O1708" s="1">
        <v>3</v>
      </c>
      <c r="P1708" s="1" t="s">
        <v>42</v>
      </c>
      <c r="Q1708" s="1" t="s">
        <v>43</v>
      </c>
      <c r="R1708" s="1" t="s">
        <v>157</v>
      </c>
      <c r="S1708" s="1">
        <v>12</v>
      </c>
      <c r="T1708" s="1" t="s">
        <v>11352</v>
      </c>
      <c r="U1708" s="1" t="s">
        <v>89</v>
      </c>
      <c r="V1708" s="1" t="s">
        <v>30</v>
      </c>
      <c r="W1708" s="1" t="s">
        <v>47</v>
      </c>
      <c r="X1708" s="1" t="s">
        <v>48</v>
      </c>
      <c r="Y1708" s="1">
        <v>7112</v>
      </c>
      <c r="Z1708" s="1" t="s">
        <v>425</v>
      </c>
      <c r="AA1708" s="1">
        <v>1</v>
      </c>
      <c r="AB1708" s="1" t="s">
        <v>11347</v>
      </c>
      <c r="AC1708" s="1">
        <v>1</v>
      </c>
      <c r="AD1708" s="1" t="s">
        <v>51</v>
      </c>
      <c r="AE1708" s="1" t="s">
        <v>51</v>
      </c>
      <c r="AF1708" s="7">
        <v>563220555</v>
      </c>
      <c r="AG1708" s="7">
        <v>237875881</v>
      </c>
      <c r="AH1708" s="7">
        <v>325344674</v>
      </c>
      <c r="AI1708" s="7">
        <v>470603342</v>
      </c>
      <c r="AJ1708" s="7">
        <v>69788916</v>
      </c>
    </row>
    <row r="1709" spans="2:36" hidden="1" x14ac:dyDescent="0.25">
      <c r="B1709" s="1" t="s">
        <v>1797</v>
      </c>
      <c r="C1709" s="1">
        <v>274295</v>
      </c>
      <c r="D1709" s="1"/>
      <c r="E1709" s="1" t="s">
        <v>11353</v>
      </c>
      <c r="F1709" s="1" t="s">
        <v>11354</v>
      </c>
      <c r="G1709" s="1" t="s">
        <v>38</v>
      </c>
      <c r="H1709" s="1">
        <v>63506275</v>
      </c>
      <c r="I1709" s="1" t="s">
        <v>11355</v>
      </c>
      <c r="J1709" s="1" t="s">
        <v>11356</v>
      </c>
      <c r="K1709" s="1">
        <v>6578006</v>
      </c>
      <c r="L1709" s="1">
        <v>3163441989</v>
      </c>
      <c r="M1709" s="1">
        <v>3166960656</v>
      </c>
      <c r="N1709" s="1" t="s">
        <v>11357</v>
      </c>
      <c r="O1709" s="1">
        <v>6</v>
      </c>
      <c r="P1709" s="1" t="s">
        <v>42</v>
      </c>
      <c r="Q1709" s="1" t="s">
        <v>43</v>
      </c>
      <c r="R1709" s="1" t="s">
        <v>97</v>
      </c>
      <c r="S1709" s="1">
        <v>12</v>
      </c>
      <c r="T1709" s="1" t="s">
        <v>11358</v>
      </c>
      <c r="U1709" s="1" t="s">
        <v>46</v>
      </c>
      <c r="V1709" s="1" t="s">
        <v>30</v>
      </c>
      <c r="W1709" s="1" t="s">
        <v>110</v>
      </c>
      <c r="X1709" s="1" t="s">
        <v>48</v>
      </c>
      <c r="Y1709" s="1">
        <v>6621</v>
      </c>
      <c r="Z1709" s="1" t="s">
        <v>690</v>
      </c>
      <c r="AA1709" s="1">
        <v>1</v>
      </c>
      <c r="AB1709" s="1" t="s">
        <v>11353</v>
      </c>
      <c r="AC1709" s="1">
        <v>1</v>
      </c>
      <c r="AD1709" s="1" t="s">
        <v>51</v>
      </c>
      <c r="AE1709" s="1" t="s">
        <v>51</v>
      </c>
      <c r="AF1709" s="7">
        <v>562617019</v>
      </c>
      <c r="AG1709" s="7">
        <v>280162494</v>
      </c>
      <c r="AH1709" s="7">
        <v>282454525</v>
      </c>
      <c r="AI1709" s="7">
        <v>968835721</v>
      </c>
      <c r="AJ1709" s="7">
        <v>42089742</v>
      </c>
    </row>
    <row r="1710" spans="2:36" ht="25.5" hidden="1" x14ac:dyDescent="0.25">
      <c r="B1710" s="1" t="s">
        <v>1797</v>
      </c>
      <c r="C1710" s="1">
        <v>60833</v>
      </c>
      <c r="D1710" s="3"/>
      <c r="E1710" s="1" t="s">
        <v>11359</v>
      </c>
      <c r="F1710" s="1" t="s">
        <v>11360</v>
      </c>
      <c r="G1710" s="1" t="s">
        <v>38</v>
      </c>
      <c r="H1710" s="1">
        <v>1098765706</v>
      </c>
      <c r="I1710" s="1" t="s">
        <v>11361</v>
      </c>
      <c r="J1710" s="1" t="s">
        <v>6794</v>
      </c>
      <c r="K1710" s="1">
        <v>6428441</v>
      </c>
      <c r="L1710" s="1"/>
      <c r="M1710" s="1"/>
      <c r="N1710" s="1" t="s">
        <v>11362</v>
      </c>
      <c r="O1710" s="1">
        <v>1</v>
      </c>
      <c r="P1710" s="1" t="s">
        <v>42</v>
      </c>
      <c r="Q1710" s="1" t="s">
        <v>43</v>
      </c>
      <c r="R1710" s="1" t="s">
        <v>65</v>
      </c>
      <c r="S1710" s="1">
        <v>15</v>
      </c>
      <c r="T1710" s="1" t="s">
        <v>6770</v>
      </c>
      <c r="U1710" s="1" t="s">
        <v>89</v>
      </c>
      <c r="V1710" s="1" t="s">
        <v>30</v>
      </c>
      <c r="W1710" s="1" t="s">
        <v>110</v>
      </c>
      <c r="X1710" s="1" t="s">
        <v>48</v>
      </c>
      <c r="Y1710" s="1">
        <v>7112</v>
      </c>
      <c r="Z1710" s="1" t="s">
        <v>425</v>
      </c>
      <c r="AA1710" s="1">
        <v>1</v>
      </c>
      <c r="AB1710" s="1" t="s">
        <v>11363</v>
      </c>
      <c r="AC1710" s="1">
        <v>1</v>
      </c>
      <c r="AD1710" s="1" t="s">
        <v>51</v>
      </c>
      <c r="AE1710" s="1" t="s">
        <v>51</v>
      </c>
      <c r="AF1710" s="7">
        <v>562406008</v>
      </c>
      <c r="AG1710" s="7">
        <v>206167729</v>
      </c>
      <c r="AH1710" s="7">
        <v>356238279</v>
      </c>
      <c r="AI1710" s="7">
        <v>0</v>
      </c>
      <c r="AJ1710" s="7">
        <v>-15746453</v>
      </c>
    </row>
    <row r="1711" spans="2:36" hidden="1" x14ac:dyDescent="0.25">
      <c r="B1711" s="1" t="s">
        <v>1797</v>
      </c>
      <c r="C1711" s="1">
        <v>59909</v>
      </c>
      <c r="D1711" s="3"/>
      <c r="E1711" s="1" t="s">
        <v>11364</v>
      </c>
      <c r="F1711" s="1" t="s">
        <v>11365</v>
      </c>
      <c r="G1711" s="1" t="s">
        <v>38</v>
      </c>
      <c r="H1711" s="1">
        <v>79366545</v>
      </c>
      <c r="I1711" s="1" t="s">
        <v>11366</v>
      </c>
      <c r="J1711" s="1" t="s">
        <v>11367</v>
      </c>
      <c r="K1711" s="1">
        <v>6705590</v>
      </c>
      <c r="L1711" s="1">
        <v>3167418855</v>
      </c>
      <c r="M1711" s="1"/>
      <c r="N1711" s="1" t="s">
        <v>11368</v>
      </c>
      <c r="O1711" s="1">
        <v>5</v>
      </c>
      <c r="P1711" s="1" t="s">
        <v>42</v>
      </c>
      <c r="Q1711" s="1" t="s">
        <v>43</v>
      </c>
      <c r="R1711" s="1" t="s">
        <v>107</v>
      </c>
      <c r="S1711" s="1">
        <v>6</v>
      </c>
      <c r="T1711" s="1" t="s">
        <v>11369</v>
      </c>
      <c r="U1711" s="1" t="s">
        <v>5207</v>
      </c>
      <c r="V1711" s="1" t="s">
        <v>30</v>
      </c>
      <c r="W1711" s="1" t="s">
        <v>110</v>
      </c>
      <c r="X1711" s="1" t="s">
        <v>48</v>
      </c>
      <c r="Y1711" s="1">
        <v>4290</v>
      </c>
      <c r="Z1711" s="1" t="s">
        <v>169</v>
      </c>
      <c r="AA1711" s="1">
        <v>1</v>
      </c>
      <c r="AB1711" s="1" t="s">
        <v>11370</v>
      </c>
      <c r="AC1711" s="1">
        <v>1</v>
      </c>
      <c r="AD1711" s="1" t="s">
        <v>51</v>
      </c>
      <c r="AE1711" s="1" t="s">
        <v>51</v>
      </c>
      <c r="AF1711" s="7">
        <v>561210000</v>
      </c>
      <c r="AG1711" s="7">
        <v>71375000</v>
      </c>
      <c r="AH1711" s="7">
        <v>489835000</v>
      </c>
      <c r="AI1711" s="7">
        <v>347187000</v>
      </c>
      <c r="AJ1711" s="7">
        <v>83191000</v>
      </c>
    </row>
    <row r="1712" spans="2:36" ht="38.25" hidden="1" x14ac:dyDescent="0.25">
      <c r="B1712" s="1" t="s">
        <v>1797</v>
      </c>
      <c r="C1712" s="1">
        <v>63625</v>
      </c>
      <c r="D1712" s="3"/>
      <c r="E1712" s="1" t="s">
        <v>11371</v>
      </c>
      <c r="F1712" s="1" t="s">
        <v>11372</v>
      </c>
      <c r="G1712" s="1" t="s">
        <v>38</v>
      </c>
      <c r="H1712" s="1">
        <v>19381192</v>
      </c>
      <c r="I1712" s="1" t="s">
        <v>11373</v>
      </c>
      <c r="J1712" s="1" t="s">
        <v>11374</v>
      </c>
      <c r="K1712" s="1">
        <v>6330795</v>
      </c>
      <c r="L1712" s="1">
        <v>6330795</v>
      </c>
      <c r="M1712" s="1">
        <v>3174298213</v>
      </c>
      <c r="N1712" s="1" t="s">
        <v>11375</v>
      </c>
      <c r="O1712" s="1">
        <v>6</v>
      </c>
      <c r="P1712" s="1" t="s">
        <v>42</v>
      </c>
      <c r="Q1712" s="1" t="s">
        <v>43</v>
      </c>
      <c r="R1712" s="1" t="s">
        <v>65</v>
      </c>
      <c r="S1712" s="1">
        <v>15</v>
      </c>
      <c r="T1712" s="1" t="s">
        <v>11376</v>
      </c>
      <c r="U1712" s="1" t="s">
        <v>109</v>
      </c>
      <c r="V1712" s="1" t="s">
        <v>30</v>
      </c>
      <c r="W1712" s="1" t="s">
        <v>47</v>
      </c>
      <c r="X1712" s="1" t="s">
        <v>48</v>
      </c>
      <c r="Y1712" s="1">
        <v>4741</v>
      </c>
      <c r="Z1712" s="1" t="s">
        <v>644</v>
      </c>
      <c r="AA1712" s="1">
        <v>1</v>
      </c>
      <c r="AB1712" s="1" t="s">
        <v>11377</v>
      </c>
      <c r="AC1712" s="1">
        <v>1</v>
      </c>
      <c r="AD1712" s="1" t="s">
        <v>51</v>
      </c>
      <c r="AE1712" s="1" t="s">
        <v>51</v>
      </c>
      <c r="AF1712" s="7">
        <v>560000000</v>
      </c>
      <c r="AG1712" s="7">
        <v>257450000</v>
      </c>
      <c r="AH1712" s="7">
        <v>302550000</v>
      </c>
      <c r="AI1712" s="7">
        <v>297386000</v>
      </c>
      <c r="AJ1712" s="7">
        <v>12743000</v>
      </c>
    </row>
    <row r="1713" spans="2:36" ht="25.5" hidden="1" x14ac:dyDescent="0.25">
      <c r="B1713" s="1" t="s">
        <v>1797</v>
      </c>
      <c r="C1713" s="1">
        <v>23668</v>
      </c>
      <c r="D1713" s="3"/>
      <c r="E1713" s="1" t="s">
        <v>11378</v>
      </c>
      <c r="F1713" s="1" t="s">
        <v>11379</v>
      </c>
      <c r="G1713" s="1" t="s">
        <v>38</v>
      </c>
      <c r="H1713" s="1">
        <v>15361891</v>
      </c>
      <c r="I1713" s="1" t="s">
        <v>11380</v>
      </c>
      <c r="J1713" s="1" t="s">
        <v>11381</v>
      </c>
      <c r="K1713" s="1">
        <v>6421550</v>
      </c>
      <c r="L1713" s="1">
        <v>6428200</v>
      </c>
      <c r="M1713" s="1">
        <v>3156773327</v>
      </c>
      <c r="N1713" s="1" t="s">
        <v>11382</v>
      </c>
      <c r="O1713" s="1">
        <v>4</v>
      </c>
      <c r="P1713" s="1" t="s">
        <v>42</v>
      </c>
      <c r="Q1713" s="1" t="s">
        <v>43</v>
      </c>
      <c r="R1713" s="1" t="s">
        <v>65</v>
      </c>
      <c r="S1713" s="1">
        <v>15</v>
      </c>
      <c r="T1713" s="1" t="s">
        <v>11383</v>
      </c>
      <c r="U1713" s="1" t="s">
        <v>2966</v>
      </c>
      <c r="V1713" s="1" t="s">
        <v>30</v>
      </c>
      <c r="W1713" s="1" t="s">
        <v>110</v>
      </c>
      <c r="X1713" s="1" t="s">
        <v>48</v>
      </c>
      <c r="Y1713" s="1">
        <v>6621</v>
      </c>
      <c r="Z1713" s="1" t="s">
        <v>690</v>
      </c>
      <c r="AA1713" s="1">
        <v>1</v>
      </c>
      <c r="AB1713" s="1" t="s">
        <v>11378</v>
      </c>
      <c r="AC1713" s="1">
        <v>1</v>
      </c>
      <c r="AD1713" s="1" t="s">
        <v>51</v>
      </c>
      <c r="AE1713" s="1" t="s">
        <v>51</v>
      </c>
      <c r="AF1713" s="7">
        <v>556723524</v>
      </c>
      <c r="AG1713" s="7">
        <v>108853228</v>
      </c>
      <c r="AH1713" s="7">
        <v>447870296</v>
      </c>
      <c r="AI1713" s="7">
        <v>422334899</v>
      </c>
      <c r="AJ1713" s="7">
        <v>113395349</v>
      </c>
    </row>
    <row r="1714" spans="2:36" ht="38.25" hidden="1" x14ac:dyDescent="0.25">
      <c r="B1714" s="1" t="s">
        <v>1797</v>
      </c>
      <c r="C1714" s="1">
        <v>363314</v>
      </c>
      <c r="D1714" s="1"/>
      <c r="E1714" s="1" t="s">
        <v>11384</v>
      </c>
      <c r="F1714" s="1" t="s">
        <v>11385</v>
      </c>
      <c r="G1714" s="1" t="s">
        <v>38</v>
      </c>
      <c r="H1714" s="1">
        <v>6663518</v>
      </c>
      <c r="I1714" s="1" t="s">
        <v>11386</v>
      </c>
      <c r="J1714" s="1" t="s">
        <v>11387</v>
      </c>
      <c r="K1714" s="1">
        <v>3112139970</v>
      </c>
      <c r="L1714" s="1">
        <v>6960491</v>
      </c>
      <c r="M1714" s="1"/>
      <c r="N1714" s="1" t="s">
        <v>11388</v>
      </c>
      <c r="O1714" s="1">
        <v>8</v>
      </c>
      <c r="P1714" s="1" t="s">
        <v>42</v>
      </c>
      <c r="Q1714" s="1" t="s">
        <v>43</v>
      </c>
      <c r="R1714" s="1" t="s">
        <v>157</v>
      </c>
      <c r="S1714" s="1">
        <v>12</v>
      </c>
      <c r="T1714" s="1" t="s">
        <v>11389</v>
      </c>
      <c r="U1714" s="1" t="s">
        <v>89</v>
      </c>
      <c r="V1714" s="1" t="s">
        <v>30</v>
      </c>
      <c r="W1714" s="1" t="s">
        <v>47</v>
      </c>
      <c r="X1714" s="1" t="s">
        <v>48</v>
      </c>
      <c r="Y1714" s="1">
        <v>4773</v>
      </c>
      <c r="Z1714" s="1" t="s">
        <v>679</v>
      </c>
      <c r="AA1714" s="1">
        <v>1</v>
      </c>
      <c r="AB1714" s="1" t="s">
        <v>11390</v>
      </c>
      <c r="AC1714" s="1">
        <v>1</v>
      </c>
      <c r="AD1714" s="1" t="s">
        <v>51</v>
      </c>
      <c r="AE1714" s="1" t="s">
        <v>51</v>
      </c>
      <c r="AF1714" s="7">
        <v>553471119</v>
      </c>
      <c r="AG1714" s="7">
        <v>451491931</v>
      </c>
      <c r="AH1714" s="7">
        <v>101979188</v>
      </c>
      <c r="AI1714" s="7">
        <v>0</v>
      </c>
      <c r="AJ1714" s="7">
        <v>0</v>
      </c>
    </row>
    <row r="1715" spans="2:36" hidden="1" x14ac:dyDescent="0.25">
      <c r="B1715" s="1" t="s">
        <v>1797</v>
      </c>
      <c r="C1715" s="1">
        <v>311308</v>
      </c>
      <c r="D1715" s="1"/>
      <c r="E1715" s="1" t="s">
        <v>11391</v>
      </c>
      <c r="F1715" s="1">
        <v>1098703039</v>
      </c>
      <c r="G1715" s="1"/>
      <c r="H1715" s="1"/>
      <c r="I1715" s="1"/>
      <c r="J1715" s="1" t="s">
        <v>11392</v>
      </c>
      <c r="K1715" s="1">
        <v>6984752</v>
      </c>
      <c r="L1715" s="1">
        <v>3012056635</v>
      </c>
      <c r="M1715" s="1"/>
      <c r="N1715" s="1" t="s">
        <v>11393</v>
      </c>
      <c r="O1715" s="1">
        <v>6</v>
      </c>
      <c r="P1715" s="1" t="s">
        <v>42</v>
      </c>
      <c r="Q1715" s="1" t="s">
        <v>43</v>
      </c>
      <c r="R1715" s="1" t="s">
        <v>97</v>
      </c>
      <c r="S1715" s="1">
        <v>12</v>
      </c>
      <c r="T1715" s="1" t="s">
        <v>5767</v>
      </c>
      <c r="U1715" s="1" t="s">
        <v>1902</v>
      </c>
      <c r="V1715" s="1" t="s">
        <v>30</v>
      </c>
      <c r="W1715" s="1" t="s">
        <v>68</v>
      </c>
      <c r="X1715" s="1" t="s">
        <v>69</v>
      </c>
      <c r="Y1715" s="1">
        <v>9609</v>
      </c>
      <c r="Z1715" s="1" t="s">
        <v>850</v>
      </c>
      <c r="AA1715" s="1">
        <v>1</v>
      </c>
      <c r="AB1715" s="1" t="s">
        <v>11394</v>
      </c>
      <c r="AC1715" s="1">
        <v>1</v>
      </c>
      <c r="AD1715" s="1" t="s">
        <v>51</v>
      </c>
      <c r="AE1715" s="1" t="s">
        <v>51</v>
      </c>
      <c r="AF1715" s="7">
        <v>552897566</v>
      </c>
      <c r="AG1715" s="7">
        <v>440490567</v>
      </c>
      <c r="AH1715" s="7">
        <v>112406999</v>
      </c>
      <c r="AI1715" s="7">
        <v>525548945</v>
      </c>
      <c r="AJ1715" s="7">
        <v>108406999</v>
      </c>
    </row>
    <row r="1716" spans="2:36" ht="25.5" hidden="1" x14ac:dyDescent="0.25">
      <c r="B1716" s="1" t="s">
        <v>1797</v>
      </c>
      <c r="C1716" s="1">
        <v>273127</v>
      </c>
      <c r="D1716" s="1"/>
      <c r="E1716" s="1" t="s">
        <v>11395</v>
      </c>
      <c r="F1716" s="1" t="s">
        <v>11396</v>
      </c>
      <c r="G1716" s="1" t="s">
        <v>38</v>
      </c>
      <c r="H1716" s="1">
        <v>63498919</v>
      </c>
      <c r="I1716" s="1" t="s">
        <v>11397</v>
      </c>
      <c r="J1716" s="1" t="s">
        <v>11398</v>
      </c>
      <c r="K1716" s="1">
        <v>6575316</v>
      </c>
      <c r="L1716" s="1">
        <v>3214323039</v>
      </c>
      <c r="M1716" s="1">
        <v>321432039</v>
      </c>
      <c r="N1716" s="1" t="s">
        <v>11399</v>
      </c>
      <c r="O1716" s="1">
        <v>11</v>
      </c>
      <c r="P1716" s="1" t="s">
        <v>42</v>
      </c>
      <c r="Q1716" s="1" t="s">
        <v>43</v>
      </c>
      <c r="R1716" s="1" t="s">
        <v>863</v>
      </c>
      <c r="S1716" s="1">
        <v>12</v>
      </c>
      <c r="T1716" s="1" t="s">
        <v>11400</v>
      </c>
      <c r="U1716" s="1" t="s">
        <v>46</v>
      </c>
      <c r="V1716" s="1" t="s">
        <v>30</v>
      </c>
      <c r="W1716" s="1" t="s">
        <v>47</v>
      </c>
      <c r="X1716" s="1" t="s">
        <v>48</v>
      </c>
      <c r="Y1716" s="1">
        <v>8559</v>
      </c>
      <c r="Z1716" s="1" t="s">
        <v>2001</v>
      </c>
      <c r="AA1716" s="1">
        <v>1</v>
      </c>
      <c r="AB1716" s="1" t="s">
        <v>11401</v>
      </c>
      <c r="AC1716" s="1">
        <v>1</v>
      </c>
      <c r="AD1716" s="1" t="s">
        <v>51</v>
      </c>
      <c r="AE1716" s="1" t="s">
        <v>51</v>
      </c>
      <c r="AF1716" s="7">
        <v>552847000</v>
      </c>
      <c r="AG1716" s="7">
        <v>89816000</v>
      </c>
      <c r="AH1716" s="7">
        <v>463031000</v>
      </c>
      <c r="AI1716" s="7">
        <v>1112793000</v>
      </c>
      <c r="AJ1716" s="7">
        <v>0</v>
      </c>
    </row>
    <row r="1717" spans="2:36" ht="76.5" hidden="1" x14ac:dyDescent="0.25">
      <c r="B1717" s="1" t="s">
        <v>1797</v>
      </c>
      <c r="C1717" s="1">
        <v>238716</v>
      </c>
      <c r="D1717" s="1"/>
      <c r="E1717" s="1" t="s">
        <v>11402</v>
      </c>
      <c r="F1717" s="1" t="s">
        <v>11403</v>
      </c>
      <c r="G1717" s="1" t="s">
        <v>38</v>
      </c>
      <c r="H1717" s="1">
        <v>13718064</v>
      </c>
      <c r="I1717" s="1" t="s">
        <v>11404</v>
      </c>
      <c r="J1717" s="1" t="s">
        <v>11405</v>
      </c>
      <c r="K1717" s="1">
        <v>6853245</v>
      </c>
      <c r="L1717" s="1">
        <v>3187077584</v>
      </c>
      <c r="M1717" s="1">
        <v>3183363882</v>
      </c>
      <c r="N1717" s="1" t="s">
        <v>11406</v>
      </c>
      <c r="O1717" s="1">
        <v>49</v>
      </c>
      <c r="P1717" s="1" t="s">
        <v>42</v>
      </c>
      <c r="Q1717" s="1" t="s">
        <v>43</v>
      </c>
      <c r="R1717" s="1" t="s">
        <v>871</v>
      </c>
      <c r="S1717" s="1">
        <v>10</v>
      </c>
      <c r="T1717" s="1" t="s">
        <v>11407</v>
      </c>
      <c r="U1717" s="1" t="s">
        <v>46</v>
      </c>
      <c r="V1717" s="1" t="s">
        <v>30</v>
      </c>
      <c r="W1717" s="1" t="s">
        <v>47</v>
      </c>
      <c r="X1717" s="1" t="s">
        <v>48</v>
      </c>
      <c r="Y1717" s="1">
        <v>8692</v>
      </c>
      <c r="Z1717" s="1" t="s">
        <v>1696</v>
      </c>
      <c r="AA1717" s="1">
        <v>6</v>
      </c>
      <c r="AB1717" s="1" t="s">
        <v>11408</v>
      </c>
      <c r="AC1717" s="1">
        <v>6</v>
      </c>
      <c r="AD1717" s="1" t="s">
        <v>51</v>
      </c>
      <c r="AE1717" s="1" t="s">
        <v>51</v>
      </c>
      <c r="AF1717" s="7">
        <v>550000000</v>
      </c>
      <c r="AG1717" s="7">
        <v>243671000</v>
      </c>
      <c r="AH1717" s="7">
        <v>306329000</v>
      </c>
      <c r="AI1717" s="7">
        <v>3344545000</v>
      </c>
      <c r="AJ1717" s="7">
        <v>60179000</v>
      </c>
    </row>
    <row r="1718" spans="2:36" ht="25.5" hidden="1" x14ac:dyDescent="0.25">
      <c r="B1718" s="1" t="s">
        <v>1797</v>
      </c>
      <c r="C1718" s="1">
        <v>277425</v>
      </c>
      <c r="D1718" s="1"/>
      <c r="E1718" s="1" t="s">
        <v>11409</v>
      </c>
      <c r="F1718" s="1" t="s">
        <v>11410</v>
      </c>
      <c r="G1718" s="1" t="s">
        <v>38</v>
      </c>
      <c r="H1718" s="1">
        <v>5532466</v>
      </c>
      <c r="I1718" s="1" t="s">
        <v>11411</v>
      </c>
      <c r="J1718" s="1" t="s">
        <v>11412</v>
      </c>
      <c r="K1718" s="1">
        <v>6496988</v>
      </c>
      <c r="L1718" s="1">
        <v>3188402489</v>
      </c>
      <c r="M1718" s="1">
        <v>3046516219</v>
      </c>
      <c r="N1718" s="1" t="s">
        <v>11413</v>
      </c>
      <c r="O1718" s="1">
        <v>6</v>
      </c>
      <c r="P1718" s="1" t="s">
        <v>42</v>
      </c>
      <c r="Q1718" s="1" t="s">
        <v>43</v>
      </c>
      <c r="R1718" s="1" t="s">
        <v>65</v>
      </c>
      <c r="S1718" s="1">
        <v>15</v>
      </c>
      <c r="T1718" s="1" t="s">
        <v>11414</v>
      </c>
      <c r="U1718" s="1" t="s">
        <v>1706</v>
      </c>
      <c r="V1718" s="1" t="s">
        <v>30</v>
      </c>
      <c r="W1718" s="1" t="s">
        <v>47</v>
      </c>
      <c r="X1718" s="1" t="s">
        <v>48</v>
      </c>
      <c r="Y1718" s="1">
        <v>6209</v>
      </c>
      <c r="Z1718" s="1" t="s">
        <v>11415</v>
      </c>
      <c r="AA1718" s="1">
        <v>0</v>
      </c>
      <c r="AB1718" s="1"/>
      <c r="AC1718" s="1">
        <v>0</v>
      </c>
      <c r="AD1718" s="1" t="s">
        <v>51</v>
      </c>
      <c r="AE1718" s="1" t="s">
        <v>51</v>
      </c>
      <c r="AF1718" s="7">
        <v>549503036</v>
      </c>
      <c r="AG1718" s="7">
        <v>148249600</v>
      </c>
      <c r="AH1718" s="7">
        <v>401253436</v>
      </c>
      <c r="AI1718" s="7">
        <v>1201517561</v>
      </c>
      <c r="AJ1718" s="7">
        <v>100274500</v>
      </c>
    </row>
    <row r="1719" spans="2:36" ht="25.5" hidden="1" x14ac:dyDescent="0.25">
      <c r="B1719" s="1" t="s">
        <v>1797</v>
      </c>
      <c r="C1719" s="1">
        <v>391846</v>
      </c>
      <c r="D1719" s="1"/>
      <c r="E1719" s="1" t="s">
        <v>11416</v>
      </c>
      <c r="F1719" s="1" t="s">
        <v>11417</v>
      </c>
      <c r="G1719" s="1" t="s">
        <v>38</v>
      </c>
      <c r="H1719" s="1">
        <v>51633317</v>
      </c>
      <c r="I1719" s="1" t="s">
        <v>11418</v>
      </c>
      <c r="J1719" s="1" t="s">
        <v>11419</v>
      </c>
      <c r="K1719" s="1">
        <v>6456152</v>
      </c>
      <c r="L1719" s="1">
        <v>3152571811</v>
      </c>
      <c r="M1719" s="1"/>
      <c r="N1719" s="1" t="s">
        <v>11420</v>
      </c>
      <c r="O1719" s="1">
        <v>7</v>
      </c>
      <c r="P1719" s="1" t="s">
        <v>42</v>
      </c>
      <c r="Q1719" s="1" t="s">
        <v>43</v>
      </c>
      <c r="R1719" s="1" t="s">
        <v>545</v>
      </c>
      <c r="S1719" s="1">
        <v>3</v>
      </c>
      <c r="T1719" s="1" t="s">
        <v>681</v>
      </c>
      <c r="U1719" s="1" t="s">
        <v>89</v>
      </c>
      <c r="V1719" s="1" t="s">
        <v>30</v>
      </c>
      <c r="W1719" s="1" t="s">
        <v>47</v>
      </c>
      <c r="X1719" s="1" t="s">
        <v>48</v>
      </c>
      <c r="Y1719" s="1">
        <v>1521</v>
      </c>
      <c r="Z1719" s="1" t="s">
        <v>1839</v>
      </c>
      <c r="AA1719" s="1">
        <v>1</v>
      </c>
      <c r="AB1719" s="1" t="s">
        <v>11421</v>
      </c>
      <c r="AC1719" s="1">
        <v>1</v>
      </c>
      <c r="AD1719" s="1" t="s">
        <v>51</v>
      </c>
      <c r="AE1719" s="1" t="s">
        <v>51</v>
      </c>
      <c r="AF1719" s="7">
        <v>548341000</v>
      </c>
      <c r="AG1719" s="7">
        <v>109396000</v>
      </c>
      <c r="AH1719" s="7">
        <v>438945000</v>
      </c>
      <c r="AI1719" s="7">
        <v>621223000</v>
      </c>
      <c r="AJ1719" s="7">
        <v>43394000</v>
      </c>
    </row>
    <row r="1720" spans="2:36" hidden="1" x14ac:dyDescent="0.25">
      <c r="B1720" s="1" t="s">
        <v>1797</v>
      </c>
      <c r="C1720" s="1">
        <v>414366</v>
      </c>
      <c r="D1720" s="1"/>
      <c r="E1720" s="1" t="s">
        <v>11422</v>
      </c>
      <c r="F1720" s="1" t="s">
        <v>11423</v>
      </c>
      <c r="G1720" s="1" t="s">
        <v>38</v>
      </c>
      <c r="H1720" s="1">
        <v>1098674531</v>
      </c>
      <c r="I1720" s="1" t="s">
        <v>11424</v>
      </c>
      <c r="J1720" s="1" t="s">
        <v>11425</v>
      </c>
      <c r="K1720" s="1">
        <v>3008590640</v>
      </c>
      <c r="L1720" s="1">
        <v>3007898961</v>
      </c>
      <c r="M1720" s="1"/>
      <c r="N1720" s="1" t="s">
        <v>11426</v>
      </c>
      <c r="O1720" s="1">
        <v>2</v>
      </c>
      <c r="P1720" s="1" t="s">
        <v>42</v>
      </c>
      <c r="Q1720" s="1" t="s">
        <v>43</v>
      </c>
      <c r="R1720" s="1" t="s">
        <v>641</v>
      </c>
      <c r="S1720" s="1">
        <v>1</v>
      </c>
      <c r="T1720" s="1" t="s">
        <v>4628</v>
      </c>
      <c r="U1720" s="1" t="s">
        <v>46</v>
      </c>
      <c r="V1720" s="1" t="s">
        <v>30</v>
      </c>
      <c r="W1720" s="1" t="s">
        <v>47</v>
      </c>
      <c r="X1720" s="1" t="s">
        <v>48</v>
      </c>
      <c r="Y1720" s="1">
        <v>113</v>
      </c>
      <c r="Z1720" s="1" t="s">
        <v>11427</v>
      </c>
      <c r="AA1720" s="1">
        <v>1</v>
      </c>
      <c r="AB1720" s="1" t="s">
        <v>11428</v>
      </c>
      <c r="AC1720" s="1">
        <v>1</v>
      </c>
      <c r="AD1720" s="1" t="s">
        <v>51</v>
      </c>
      <c r="AE1720" s="1" t="s">
        <v>51</v>
      </c>
      <c r="AF1720" s="7">
        <v>548041000</v>
      </c>
      <c r="AG1720" s="7">
        <v>0</v>
      </c>
      <c r="AH1720" s="7">
        <v>548041000</v>
      </c>
      <c r="AI1720" s="7">
        <v>3297830000</v>
      </c>
      <c r="AJ1720" s="7">
        <v>0</v>
      </c>
    </row>
    <row r="1721" spans="2:36" ht="25.5" hidden="1" x14ac:dyDescent="0.25">
      <c r="B1721" s="1" t="s">
        <v>1797</v>
      </c>
      <c r="C1721" s="1">
        <v>106641</v>
      </c>
      <c r="D1721" s="3"/>
      <c r="E1721" s="1" t="s">
        <v>11429</v>
      </c>
      <c r="F1721" s="1">
        <v>13835377</v>
      </c>
      <c r="G1721" s="1"/>
      <c r="H1721" s="1"/>
      <c r="I1721" s="1"/>
      <c r="J1721" s="1" t="s">
        <v>11430</v>
      </c>
      <c r="K1721" s="1">
        <v>6339221</v>
      </c>
      <c r="L1721" s="1">
        <v>6331069</v>
      </c>
      <c r="M1721" s="1">
        <v>3153136106</v>
      </c>
      <c r="N1721" s="1" t="s">
        <v>11431</v>
      </c>
      <c r="O1721" s="1">
        <v>4</v>
      </c>
      <c r="P1721" s="1" t="s">
        <v>42</v>
      </c>
      <c r="Q1721" s="1" t="s">
        <v>43</v>
      </c>
      <c r="R1721" s="1" t="s">
        <v>284</v>
      </c>
      <c r="S1721" s="1">
        <v>4</v>
      </c>
      <c r="T1721" s="1" t="s">
        <v>11432</v>
      </c>
      <c r="U1721" s="1" t="s">
        <v>686</v>
      </c>
      <c r="V1721" s="1" t="s">
        <v>30</v>
      </c>
      <c r="W1721" s="1" t="s">
        <v>68</v>
      </c>
      <c r="X1721" s="1" t="s">
        <v>69</v>
      </c>
      <c r="Y1721" s="1">
        <v>3312</v>
      </c>
      <c r="Z1721" s="1" t="s">
        <v>1403</v>
      </c>
      <c r="AA1721" s="1">
        <v>1</v>
      </c>
      <c r="AB1721" s="1" t="s">
        <v>11433</v>
      </c>
      <c r="AC1721" s="1">
        <v>1</v>
      </c>
      <c r="AD1721" s="1" t="s">
        <v>51</v>
      </c>
      <c r="AE1721" s="1" t="s">
        <v>51</v>
      </c>
      <c r="AF1721" s="7">
        <v>548000000</v>
      </c>
      <c r="AG1721" s="7">
        <v>56000000</v>
      </c>
      <c r="AH1721" s="7">
        <v>492000000</v>
      </c>
      <c r="AI1721" s="7">
        <v>233000000</v>
      </c>
      <c r="AJ1721" s="7">
        <v>26000000</v>
      </c>
    </row>
    <row r="1722" spans="2:36" hidden="1" x14ac:dyDescent="0.25">
      <c r="B1722" s="1" t="s">
        <v>1797</v>
      </c>
      <c r="C1722" s="1">
        <v>260485</v>
      </c>
      <c r="D1722" s="1"/>
      <c r="E1722" s="1" t="s">
        <v>11434</v>
      </c>
      <c r="F1722" s="1" t="s">
        <v>11435</v>
      </c>
      <c r="G1722" s="1" t="s">
        <v>38</v>
      </c>
      <c r="H1722" s="1">
        <v>63343877</v>
      </c>
      <c r="I1722" s="1" t="s">
        <v>11436</v>
      </c>
      <c r="J1722" s="1" t="s">
        <v>11437</v>
      </c>
      <c r="K1722" s="1">
        <v>6495433</v>
      </c>
      <c r="L1722" s="1">
        <v>3188833722</v>
      </c>
      <c r="M1722" s="1"/>
      <c r="N1722" s="1" t="s">
        <v>11438</v>
      </c>
      <c r="O1722" s="1">
        <v>0</v>
      </c>
      <c r="P1722" s="1" t="s">
        <v>42</v>
      </c>
      <c r="Q1722" s="1" t="s">
        <v>43</v>
      </c>
      <c r="R1722" s="1" t="s">
        <v>11439</v>
      </c>
      <c r="S1722" s="1">
        <v>7</v>
      </c>
      <c r="T1722" s="1" t="s">
        <v>6772</v>
      </c>
      <c r="U1722" s="1" t="s">
        <v>67</v>
      </c>
      <c r="V1722" s="1" t="s">
        <v>30</v>
      </c>
      <c r="W1722" s="1" t="s">
        <v>47</v>
      </c>
      <c r="X1722" s="1" t="s">
        <v>48</v>
      </c>
      <c r="Y1722" s="1">
        <v>6496</v>
      </c>
      <c r="Z1722" s="1" t="s">
        <v>11440</v>
      </c>
      <c r="AA1722" s="1">
        <v>0</v>
      </c>
      <c r="AB1722" s="1"/>
      <c r="AC1722" s="1">
        <v>0</v>
      </c>
      <c r="AD1722" s="1" t="s">
        <v>51</v>
      </c>
      <c r="AE1722" s="1" t="s">
        <v>51</v>
      </c>
      <c r="AF1722" s="7">
        <v>547432000</v>
      </c>
      <c r="AG1722" s="7">
        <v>497432000</v>
      </c>
      <c r="AH1722" s="7">
        <v>50000000</v>
      </c>
      <c r="AI1722" s="7">
        <v>0</v>
      </c>
      <c r="AJ1722" s="7">
        <v>0</v>
      </c>
    </row>
    <row r="1723" spans="2:36" ht="25.5" hidden="1" x14ac:dyDescent="0.25">
      <c r="B1723" s="1" t="s">
        <v>1797</v>
      </c>
      <c r="C1723" s="1">
        <v>32272</v>
      </c>
      <c r="D1723" s="3"/>
      <c r="E1723" s="1" t="s">
        <v>11441</v>
      </c>
      <c r="F1723" s="1">
        <v>63307889</v>
      </c>
      <c r="G1723" s="1"/>
      <c r="H1723" s="1"/>
      <c r="I1723" s="1"/>
      <c r="J1723" s="1" t="s">
        <v>11442</v>
      </c>
      <c r="K1723" s="1">
        <v>6314081</v>
      </c>
      <c r="L1723" s="1">
        <v>3153449494</v>
      </c>
      <c r="M1723" s="1"/>
      <c r="N1723" s="1" t="s">
        <v>11443</v>
      </c>
      <c r="O1723" s="1">
        <v>2</v>
      </c>
      <c r="P1723" s="1" t="s">
        <v>42</v>
      </c>
      <c r="Q1723" s="1" t="s">
        <v>43</v>
      </c>
      <c r="R1723" s="1" t="s">
        <v>1934</v>
      </c>
      <c r="S1723" s="1">
        <v>9</v>
      </c>
      <c r="T1723" s="1" t="s">
        <v>11444</v>
      </c>
      <c r="U1723" s="1" t="s">
        <v>1690</v>
      </c>
      <c r="V1723" s="1" t="s">
        <v>30</v>
      </c>
      <c r="W1723" s="1" t="s">
        <v>68</v>
      </c>
      <c r="X1723" s="1" t="s">
        <v>69</v>
      </c>
      <c r="Y1723" s="1">
        <v>4752</v>
      </c>
      <c r="Z1723" s="1" t="s">
        <v>233</v>
      </c>
      <c r="AA1723" s="1">
        <v>2</v>
      </c>
      <c r="AB1723" s="1" t="s">
        <v>11445</v>
      </c>
      <c r="AC1723" s="1">
        <v>2</v>
      </c>
      <c r="AD1723" s="1"/>
      <c r="AE1723" s="1" t="s">
        <v>51</v>
      </c>
      <c r="AF1723" s="7">
        <v>547252313</v>
      </c>
      <c r="AG1723" s="7">
        <v>0</v>
      </c>
      <c r="AH1723" s="7">
        <v>547252313</v>
      </c>
      <c r="AI1723" s="7">
        <v>1676747000</v>
      </c>
      <c r="AJ1723" s="7">
        <v>0</v>
      </c>
    </row>
    <row r="1724" spans="2:36" hidden="1" x14ac:dyDescent="0.25">
      <c r="B1724" s="1" t="s">
        <v>1797</v>
      </c>
      <c r="C1724" s="1">
        <v>311116</v>
      </c>
      <c r="D1724" s="1"/>
      <c r="E1724" s="1" t="s">
        <v>11446</v>
      </c>
      <c r="F1724" s="1" t="s">
        <v>11447</v>
      </c>
      <c r="G1724" s="1" t="s">
        <v>38</v>
      </c>
      <c r="H1724" s="1">
        <v>63442144</v>
      </c>
      <c r="I1724" s="1" t="s">
        <v>11448</v>
      </c>
      <c r="J1724" s="1" t="s">
        <v>11449</v>
      </c>
      <c r="K1724" s="1">
        <v>3174010598</v>
      </c>
      <c r="L1724" s="1">
        <v>3184561584</v>
      </c>
      <c r="M1724" s="1">
        <v>6844088</v>
      </c>
      <c r="N1724" s="1" t="s">
        <v>11450</v>
      </c>
      <c r="O1724" s="1">
        <v>6</v>
      </c>
      <c r="P1724" s="1" t="s">
        <v>42</v>
      </c>
      <c r="Q1724" s="1" t="s">
        <v>43</v>
      </c>
      <c r="R1724" s="1" t="s">
        <v>276</v>
      </c>
      <c r="S1724" s="1">
        <v>13</v>
      </c>
      <c r="T1724" s="1" t="s">
        <v>1742</v>
      </c>
      <c r="U1724" s="1" t="s">
        <v>67</v>
      </c>
      <c r="V1724" s="1" t="s">
        <v>30</v>
      </c>
      <c r="W1724" s="1" t="s">
        <v>47</v>
      </c>
      <c r="X1724" s="1" t="s">
        <v>48</v>
      </c>
      <c r="Y1724" s="1">
        <v>8699</v>
      </c>
      <c r="Z1724" s="1" t="s">
        <v>160</v>
      </c>
      <c r="AA1724" s="1">
        <v>0</v>
      </c>
      <c r="AB1724" s="1"/>
      <c r="AC1724" s="1">
        <v>0</v>
      </c>
      <c r="AD1724" s="1" t="s">
        <v>51</v>
      </c>
      <c r="AE1724" s="1" t="s">
        <v>51</v>
      </c>
      <c r="AF1724" s="7">
        <v>546783000</v>
      </c>
      <c r="AG1724" s="7">
        <v>238753000</v>
      </c>
      <c r="AH1724" s="7">
        <v>308030000</v>
      </c>
      <c r="AI1724" s="7">
        <v>924969000</v>
      </c>
      <c r="AJ1724" s="7">
        <v>-66009000</v>
      </c>
    </row>
    <row r="1725" spans="2:36" ht="51" hidden="1" x14ac:dyDescent="0.25">
      <c r="B1725" s="1" t="s">
        <v>1797</v>
      </c>
      <c r="C1725" s="1">
        <v>211458</v>
      </c>
      <c r="D1725" s="1"/>
      <c r="E1725" s="1" t="s">
        <v>11451</v>
      </c>
      <c r="F1725" s="1" t="s">
        <v>11452</v>
      </c>
      <c r="G1725" s="1" t="s">
        <v>38</v>
      </c>
      <c r="H1725" s="1">
        <v>91279028</v>
      </c>
      <c r="I1725" s="1" t="s">
        <v>11453</v>
      </c>
      <c r="J1725" s="1" t="s">
        <v>11454</v>
      </c>
      <c r="K1725" s="1">
        <v>6323290</v>
      </c>
      <c r="L1725" s="1">
        <v>3012763885</v>
      </c>
      <c r="M1725" s="1"/>
      <c r="N1725" s="1" t="s">
        <v>11455</v>
      </c>
      <c r="O1725" s="1">
        <v>7</v>
      </c>
      <c r="P1725" s="1" t="s">
        <v>42</v>
      </c>
      <c r="Q1725" s="1" t="s">
        <v>43</v>
      </c>
      <c r="R1725" s="1" t="s">
        <v>545</v>
      </c>
      <c r="S1725" s="1">
        <v>3</v>
      </c>
      <c r="T1725" s="1" t="s">
        <v>7319</v>
      </c>
      <c r="U1725" s="1" t="s">
        <v>46</v>
      </c>
      <c r="V1725" s="1" t="s">
        <v>30</v>
      </c>
      <c r="W1725" s="1" t="s">
        <v>47</v>
      </c>
      <c r="X1725" s="1" t="s">
        <v>48</v>
      </c>
      <c r="Y1725" s="1">
        <v>4719</v>
      </c>
      <c r="Z1725" s="1" t="s">
        <v>70</v>
      </c>
      <c r="AA1725" s="1">
        <v>1</v>
      </c>
      <c r="AB1725" s="1" t="s">
        <v>11451</v>
      </c>
      <c r="AC1725" s="1">
        <v>1</v>
      </c>
      <c r="AD1725" s="1" t="s">
        <v>51</v>
      </c>
      <c r="AE1725" s="1" t="s">
        <v>51</v>
      </c>
      <c r="AF1725" s="7">
        <v>546403284</v>
      </c>
      <c r="AG1725" s="7">
        <v>306642088</v>
      </c>
      <c r="AH1725" s="7">
        <v>239761196</v>
      </c>
      <c r="AI1725" s="7">
        <v>567443766</v>
      </c>
      <c r="AJ1725" s="7">
        <v>13509356</v>
      </c>
    </row>
    <row r="1726" spans="2:36" hidden="1" x14ac:dyDescent="0.25">
      <c r="B1726" s="1" t="s">
        <v>1797</v>
      </c>
      <c r="C1726" s="1">
        <v>367609</v>
      </c>
      <c r="D1726" s="1" t="s">
        <v>11456</v>
      </c>
      <c r="E1726" s="1" t="s">
        <v>11457</v>
      </c>
      <c r="F1726" s="1" t="s">
        <v>11458</v>
      </c>
      <c r="G1726" s="1" t="s">
        <v>38</v>
      </c>
      <c r="H1726" s="1">
        <v>91506315</v>
      </c>
      <c r="I1726" s="1" t="s">
        <v>1734</v>
      </c>
      <c r="J1726" s="1" t="s">
        <v>11459</v>
      </c>
      <c r="K1726" s="1">
        <v>6454347</v>
      </c>
      <c r="L1726" s="1">
        <v>6711222</v>
      </c>
      <c r="M1726" s="1"/>
      <c r="N1726" s="1" t="s">
        <v>11460</v>
      </c>
      <c r="O1726" s="1">
        <v>0</v>
      </c>
      <c r="P1726" s="1" t="s">
        <v>42</v>
      </c>
      <c r="Q1726" s="1" t="s">
        <v>43</v>
      </c>
      <c r="R1726" s="1" t="s">
        <v>202</v>
      </c>
      <c r="S1726" s="1">
        <v>12</v>
      </c>
      <c r="T1726" s="1" t="s">
        <v>11461</v>
      </c>
      <c r="U1726" s="1" t="s">
        <v>46</v>
      </c>
      <c r="V1726" s="1" t="s">
        <v>30</v>
      </c>
      <c r="W1726" s="1" t="s">
        <v>47</v>
      </c>
      <c r="X1726" s="1" t="s">
        <v>48</v>
      </c>
      <c r="Y1726" s="1">
        <v>4669</v>
      </c>
      <c r="Z1726" s="1" t="s">
        <v>680</v>
      </c>
      <c r="AA1726" s="1">
        <v>1</v>
      </c>
      <c r="AB1726" s="1" t="s">
        <v>11462</v>
      </c>
      <c r="AC1726" s="1">
        <v>1</v>
      </c>
      <c r="AD1726" s="1" t="s">
        <v>51</v>
      </c>
      <c r="AE1726" s="1" t="s">
        <v>51</v>
      </c>
      <c r="AF1726" s="7">
        <v>545460788</v>
      </c>
      <c r="AG1726" s="7">
        <v>442497992</v>
      </c>
      <c r="AH1726" s="7">
        <v>102962796</v>
      </c>
      <c r="AI1726" s="7">
        <v>612814000</v>
      </c>
      <c r="AJ1726" s="7">
        <v>19821196</v>
      </c>
    </row>
    <row r="1727" spans="2:36" ht="25.5" hidden="1" x14ac:dyDescent="0.25">
      <c r="B1727" s="1" t="s">
        <v>1797</v>
      </c>
      <c r="C1727" s="1">
        <v>413130</v>
      </c>
      <c r="D1727" s="1"/>
      <c r="E1727" s="1" t="s">
        <v>11463</v>
      </c>
      <c r="F1727" s="1" t="s">
        <v>11464</v>
      </c>
      <c r="G1727" s="1" t="s">
        <v>38</v>
      </c>
      <c r="H1727" s="1">
        <v>13640141</v>
      </c>
      <c r="I1727" s="1" t="s">
        <v>11465</v>
      </c>
      <c r="J1727" s="1" t="s">
        <v>11466</v>
      </c>
      <c r="K1727" s="1">
        <v>3126088767</v>
      </c>
      <c r="L1727" s="1"/>
      <c r="M1727" s="1"/>
      <c r="N1727" s="1" t="s">
        <v>11467</v>
      </c>
      <c r="O1727" s="1">
        <v>7</v>
      </c>
      <c r="P1727" s="1" t="s">
        <v>42</v>
      </c>
      <c r="Q1727" s="1" t="s">
        <v>43</v>
      </c>
      <c r="R1727" s="1" t="s">
        <v>11468</v>
      </c>
      <c r="S1727" s="1">
        <v>9</v>
      </c>
      <c r="T1727" s="1" t="s">
        <v>1739</v>
      </c>
      <c r="U1727" s="1" t="s">
        <v>632</v>
      </c>
      <c r="V1727" s="1" t="s">
        <v>30</v>
      </c>
      <c r="W1727" s="1" t="s">
        <v>47</v>
      </c>
      <c r="X1727" s="1" t="s">
        <v>48</v>
      </c>
      <c r="Y1727" s="1">
        <v>4752</v>
      </c>
      <c r="Z1727" s="1" t="s">
        <v>233</v>
      </c>
      <c r="AA1727" s="1">
        <v>1</v>
      </c>
      <c r="AB1727" s="1" t="s">
        <v>11469</v>
      </c>
      <c r="AC1727" s="1">
        <v>1</v>
      </c>
      <c r="AD1727" s="1" t="s">
        <v>51</v>
      </c>
      <c r="AE1727" s="1" t="s">
        <v>51</v>
      </c>
      <c r="AF1727" s="7">
        <v>545038541</v>
      </c>
      <c r="AG1727" s="7">
        <v>338324857</v>
      </c>
      <c r="AH1727" s="7">
        <v>206713684</v>
      </c>
      <c r="AI1727" s="7">
        <v>1009464876</v>
      </c>
      <c r="AJ1727" s="7">
        <v>22663672</v>
      </c>
    </row>
    <row r="1728" spans="2:36" ht="25.5" hidden="1" x14ac:dyDescent="0.25">
      <c r="B1728" s="1" t="s">
        <v>1797</v>
      </c>
      <c r="C1728" s="1">
        <v>22744</v>
      </c>
      <c r="D1728" s="3"/>
      <c r="E1728" s="1" t="s">
        <v>11470</v>
      </c>
      <c r="F1728" s="1" t="s">
        <v>11471</v>
      </c>
      <c r="G1728" s="1" t="s">
        <v>38</v>
      </c>
      <c r="H1728" s="1">
        <v>51957245</v>
      </c>
      <c r="I1728" s="1" t="s">
        <v>11472</v>
      </c>
      <c r="J1728" s="1" t="s">
        <v>11473</v>
      </c>
      <c r="K1728" s="1">
        <v>6351448</v>
      </c>
      <c r="L1728" s="1">
        <v>6358582</v>
      </c>
      <c r="M1728" s="1">
        <v>3009124134</v>
      </c>
      <c r="N1728" s="1" t="s">
        <v>11474</v>
      </c>
      <c r="O1728" s="1">
        <v>6</v>
      </c>
      <c r="P1728" s="1" t="s">
        <v>42</v>
      </c>
      <c r="Q1728" s="1" t="s">
        <v>43</v>
      </c>
      <c r="R1728" s="1" t="s">
        <v>77</v>
      </c>
      <c r="S1728" s="1">
        <v>13</v>
      </c>
      <c r="T1728" s="1" t="s">
        <v>2898</v>
      </c>
      <c r="U1728" s="1" t="s">
        <v>67</v>
      </c>
      <c r="V1728" s="1" t="s">
        <v>30</v>
      </c>
      <c r="W1728" s="1" t="s">
        <v>150</v>
      </c>
      <c r="X1728" s="1" t="s">
        <v>462</v>
      </c>
      <c r="Y1728" s="1">
        <v>6010</v>
      </c>
      <c r="Z1728" s="1" t="s">
        <v>11345</v>
      </c>
      <c r="AA1728" s="1">
        <v>0</v>
      </c>
      <c r="AB1728" s="1"/>
      <c r="AC1728" s="1">
        <v>0</v>
      </c>
      <c r="AD1728" s="1" t="s">
        <v>51</v>
      </c>
      <c r="AE1728" s="1" t="s">
        <v>51</v>
      </c>
      <c r="AF1728" s="7">
        <v>544728415</v>
      </c>
      <c r="AG1728" s="7">
        <v>0</v>
      </c>
      <c r="AH1728" s="7">
        <v>0</v>
      </c>
      <c r="AI1728" s="7">
        <v>0</v>
      </c>
      <c r="AJ1728" s="7">
        <v>0</v>
      </c>
    </row>
    <row r="1729" spans="2:36" ht="25.5" hidden="1" x14ac:dyDescent="0.25">
      <c r="B1729" s="1" t="s">
        <v>1797</v>
      </c>
      <c r="C1729" s="1">
        <v>324776</v>
      </c>
      <c r="D1729" s="1"/>
      <c r="E1729" s="1" t="s">
        <v>11475</v>
      </c>
      <c r="F1729" s="1" t="s">
        <v>11476</v>
      </c>
      <c r="G1729" s="1" t="s">
        <v>38</v>
      </c>
      <c r="H1729" s="1">
        <v>37559703</v>
      </c>
      <c r="I1729" s="1" t="s">
        <v>11477</v>
      </c>
      <c r="J1729" s="1" t="s">
        <v>11478</v>
      </c>
      <c r="K1729" s="1">
        <v>3214321406</v>
      </c>
      <c r="L1729" s="1">
        <v>6942555</v>
      </c>
      <c r="M1729" s="1"/>
      <c r="N1729" s="1" t="s">
        <v>11479</v>
      </c>
      <c r="O1729" s="1">
        <v>12</v>
      </c>
      <c r="P1729" s="1" t="s">
        <v>42</v>
      </c>
      <c r="Q1729" s="1" t="s">
        <v>43</v>
      </c>
      <c r="R1729" s="1" t="s">
        <v>1703</v>
      </c>
      <c r="S1729" s="1">
        <v>6</v>
      </c>
      <c r="T1729" s="1" t="s">
        <v>11480</v>
      </c>
      <c r="U1729" s="1" t="s">
        <v>67</v>
      </c>
      <c r="V1729" s="1" t="s">
        <v>30</v>
      </c>
      <c r="W1729" s="1" t="s">
        <v>47</v>
      </c>
      <c r="X1729" s="1" t="s">
        <v>48</v>
      </c>
      <c r="Y1729" s="1">
        <v>1104</v>
      </c>
      <c r="Z1729" s="1" t="s">
        <v>3429</v>
      </c>
      <c r="AA1729" s="1">
        <v>2</v>
      </c>
      <c r="AB1729" s="1" t="s">
        <v>11481</v>
      </c>
      <c r="AC1729" s="1">
        <v>2</v>
      </c>
      <c r="AD1729" s="1" t="s">
        <v>51</v>
      </c>
      <c r="AE1729" s="1" t="s">
        <v>51</v>
      </c>
      <c r="AF1729" s="7">
        <v>543932000</v>
      </c>
      <c r="AG1729" s="7">
        <v>389594000</v>
      </c>
      <c r="AH1729" s="7">
        <v>154338000</v>
      </c>
      <c r="AI1729" s="7">
        <v>1057867000</v>
      </c>
      <c r="AJ1729" s="7">
        <v>0</v>
      </c>
    </row>
    <row r="1730" spans="2:36" hidden="1" x14ac:dyDescent="0.25">
      <c r="B1730" s="1" t="s">
        <v>1797</v>
      </c>
      <c r="C1730" s="1">
        <v>206314</v>
      </c>
      <c r="D1730" s="1"/>
      <c r="E1730" s="1" t="s">
        <v>11482</v>
      </c>
      <c r="F1730" s="1" t="s">
        <v>11483</v>
      </c>
      <c r="G1730" s="1" t="s">
        <v>38</v>
      </c>
      <c r="H1730" s="1">
        <v>63527781</v>
      </c>
      <c r="I1730" s="1" t="s">
        <v>11484</v>
      </c>
      <c r="J1730" s="1" t="s">
        <v>11485</v>
      </c>
      <c r="K1730" s="1">
        <v>6702506</v>
      </c>
      <c r="L1730" s="1">
        <v>3183367428</v>
      </c>
      <c r="M1730" s="1">
        <v>3183367441</v>
      </c>
      <c r="N1730" s="1" t="s">
        <v>11486</v>
      </c>
      <c r="O1730" s="1">
        <v>14</v>
      </c>
      <c r="P1730" s="1" t="s">
        <v>42</v>
      </c>
      <c r="Q1730" s="1" t="s">
        <v>43</v>
      </c>
      <c r="R1730" s="1" t="s">
        <v>65</v>
      </c>
      <c r="S1730" s="1">
        <v>15</v>
      </c>
      <c r="T1730" s="1" t="s">
        <v>700</v>
      </c>
      <c r="U1730" s="1" t="s">
        <v>67</v>
      </c>
      <c r="V1730" s="1" t="s">
        <v>30</v>
      </c>
      <c r="W1730" s="1" t="s">
        <v>47</v>
      </c>
      <c r="X1730" s="1" t="s">
        <v>48</v>
      </c>
      <c r="Y1730" s="1">
        <v>1811</v>
      </c>
      <c r="Z1730" s="1" t="s">
        <v>777</v>
      </c>
      <c r="AA1730" s="1">
        <v>1</v>
      </c>
      <c r="AB1730" s="1" t="s">
        <v>11482</v>
      </c>
      <c r="AC1730" s="1">
        <v>1</v>
      </c>
      <c r="AD1730" s="1" t="s">
        <v>51</v>
      </c>
      <c r="AE1730" s="1" t="s">
        <v>51</v>
      </c>
      <c r="AF1730" s="7">
        <v>543639698</v>
      </c>
      <c r="AG1730" s="7">
        <v>346614364</v>
      </c>
      <c r="AH1730" s="7">
        <v>197025334</v>
      </c>
      <c r="AI1730" s="7">
        <v>761166203</v>
      </c>
      <c r="AJ1730" s="7">
        <v>22524317</v>
      </c>
    </row>
    <row r="1731" spans="2:36" ht="25.5" hidden="1" x14ac:dyDescent="0.25">
      <c r="B1731" s="1" t="s">
        <v>1797</v>
      </c>
      <c r="C1731" s="1">
        <v>258544</v>
      </c>
      <c r="D1731" s="1" t="s">
        <v>11487</v>
      </c>
      <c r="E1731" s="1" t="s">
        <v>11487</v>
      </c>
      <c r="F1731" s="1" t="s">
        <v>11488</v>
      </c>
      <c r="G1731" s="1" t="s">
        <v>38</v>
      </c>
      <c r="H1731" s="1">
        <v>13744113</v>
      </c>
      <c r="I1731" s="1" t="s">
        <v>11489</v>
      </c>
      <c r="J1731" s="1" t="s">
        <v>11490</v>
      </c>
      <c r="K1731" s="1">
        <v>7013021</v>
      </c>
      <c r="L1731" s="1">
        <v>3138885664</v>
      </c>
      <c r="M1731" s="1"/>
      <c r="N1731" s="1" t="s">
        <v>11491</v>
      </c>
      <c r="O1731" s="1">
        <v>1</v>
      </c>
      <c r="P1731" s="1" t="s">
        <v>42</v>
      </c>
      <c r="Q1731" s="1" t="s">
        <v>43</v>
      </c>
      <c r="R1731" s="1" t="s">
        <v>77</v>
      </c>
      <c r="S1731" s="1">
        <v>13</v>
      </c>
      <c r="T1731" s="1" t="s">
        <v>11492</v>
      </c>
      <c r="U1731" s="1" t="s">
        <v>705</v>
      </c>
      <c r="V1731" s="1" t="s">
        <v>30</v>
      </c>
      <c r="W1731" s="1" t="s">
        <v>47</v>
      </c>
      <c r="X1731" s="1" t="s">
        <v>48</v>
      </c>
      <c r="Y1731" s="1">
        <v>7020</v>
      </c>
      <c r="Z1731" s="1" t="s">
        <v>186</v>
      </c>
      <c r="AA1731" s="1">
        <v>1</v>
      </c>
      <c r="AB1731" s="1" t="s">
        <v>11493</v>
      </c>
      <c r="AC1731" s="1">
        <v>1</v>
      </c>
      <c r="AD1731" s="1" t="s">
        <v>51</v>
      </c>
      <c r="AE1731" s="1" t="s">
        <v>51</v>
      </c>
      <c r="AF1731" s="7">
        <v>542937587</v>
      </c>
      <c r="AG1731" s="7">
        <v>117816480</v>
      </c>
      <c r="AH1731" s="7">
        <v>425121107</v>
      </c>
      <c r="AI1731" s="7">
        <v>142867000</v>
      </c>
      <c r="AJ1731" s="7">
        <v>15244035</v>
      </c>
    </row>
    <row r="1732" spans="2:36" hidden="1" x14ac:dyDescent="0.25">
      <c r="B1732" s="1" t="s">
        <v>1797</v>
      </c>
      <c r="C1732" s="1">
        <v>366135</v>
      </c>
      <c r="D1732" s="1"/>
      <c r="E1732" s="1" t="s">
        <v>11494</v>
      </c>
      <c r="F1732" s="1" t="s">
        <v>11495</v>
      </c>
      <c r="G1732" s="1" t="s">
        <v>38</v>
      </c>
      <c r="H1732" s="1">
        <v>63558454</v>
      </c>
      <c r="I1732" s="1" t="s">
        <v>11496</v>
      </c>
      <c r="J1732" s="1" t="s">
        <v>11497</v>
      </c>
      <c r="K1732" s="1">
        <v>3159279248</v>
      </c>
      <c r="L1732" s="1">
        <v>3163877824</v>
      </c>
      <c r="M1732" s="1"/>
      <c r="N1732" s="1" t="s">
        <v>11498</v>
      </c>
      <c r="O1732" s="1">
        <v>0</v>
      </c>
      <c r="P1732" s="1" t="s">
        <v>42</v>
      </c>
      <c r="Q1732" s="1" t="s">
        <v>43</v>
      </c>
      <c r="R1732" s="1" t="s">
        <v>871</v>
      </c>
      <c r="S1732" s="1">
        <v>10</v>
      </c>
      <c r="T1732" s="1" t="s">
        <v>11499</v>
      </c>
      <c r="U1732" s="1" t="s">
        <v>89</v>
      </c>
      <c r="V1732" s="1" t="s">
        <v>30</v>
      </c>
      <c r="W1732" s="1" t="s">
        <v>47</v>
      </c>
      <c r="X1732" s="1" t="s">
        <v>48</v>
      </c>
      <c r="Y1732" s="1">
        <v>4631</v>
      </c>
      <c r="Z1732" s="1" t="s">
        <v>659</v>
      </c>
      <c r="AA1732" s="1">
        <v>0</v>
      </c>
      <c r="AB1732" s="1"/>
      <c r="AC1732" s="1">
        <v>0</v>
      </c>
      <c r="AD1732" s="1" t="s">
        <v>51</v>
      </c>
      <c r="AE1732" s="1" t="s">
        <v>51</v>
      </c>
      <c r="AF1732" s="7">
        <v>542789241</v>
      </c>
      <c r="AG1732" s="7">
        <v>384324264</v>
      </c>
      <c r="AH1732" s="7">
        <v>158464977</v>
      </c>
      <c r="AI1732" s="7">
        <v>724030000</v>
      </c>
      <c r="AJ1732" s="7">
        <v>8777536</v>
      </c>
    </row>
    <row r="1733" spans="2:36" hidden="1" x14ac:dyDescent="0.25">
      <c r="B1733" s="1" t="s">
        <v>1797</v>
      </c>
      <c r="C1733" s="1">
        <v>16212</v>
      </c>
      <c r="D1733" s="3"/>
      <c r="E1733" s="1" t="s">
        <v>11500</v>
      </c>
      <c r="F1733" s="1" t="s">
        <v>11501</v>
      </c>
      <c r="G1733" s="1" t="s">
        <v>38</v>
      </c>
      <c r="H1733" s="1">
        <v>13828333</v>
      </c>
      <c r="I1733" s="1" t="s">
        <v>11502</v>
      </c>
      <c r="J1733" s="1" t="s">
        <v>11503</v>
      </c>
      <c r="K1733" s="1">
        <v>6451616</v>
      </c>
      <c r="L1733" s="1">
        <v>3008827541</v>
      </c>
      <c r="M1733" s="1"/>
      <c r="N1733" s="1" t="s">
        <v>11504</v>
      </c>
      <c r="O1733" s="1">
        <v>7</v>
      </c>
      <c r="P1733" s="1" t="s">
        <v>42</v>
      </c>
      <c r="Q1733" s="1" t="s">
        <v>43</v>
      </c>
      <c r="R1733" s="1" t="s">
        <v>276</v>
      </c>
      <c r="S1733" s="1">
        <v>13</v>
      </c>
      <c r="T1733" s="1" t="s">
        <v>11505</v>
      </c>
      <c r="U1733" s="1" t="s">
        <v>46</v>
      </c>
      <c r="V1733" s="1" t="s">
        <v>30</v>
      </c>
      <c r="W1733" s="1" t="s">
        <v>110</v>
      </c>
      <c r="X1733" s="1" t="s">
        <v>48</v>
      </c>
      <c r="Y1733" s="1">
        <v>6621</v>
      </c>
      <c r="Z1733" s="1" t="s">
        <v>690</v>
      </c>
      <c r="AA1733" s="1">
        <v>2</v>
      </c>
      <c r="AB1733" s="1" t="s">
        <v>11506</v>
      </c>
      <c r="AC1733" s="1">
        <v>2</v>
      </c>
      <c r="AD1733" s="1" t="s">
        <v>51</v>
      </c>
      <c r="AE1733" s="1" t="s">
        <v>51</v>
      </c>
      <c r="AF1733" s="7">
        <v>542206857</v>
      </c>
      <c r="AG1733" s="7">
        <v>377493948</v>
      </c>
      <c r="AH1733" s="7">
        <v>164712909</v>
      </c>
      <c r="AI1733" s="7">
        <v>349461400</v>
      </c>
      <c r="AJ1733" s="7">
        <v>5086903</v>
      </c>
    </row>
    <row r="1734" spans="2:36" hidden="1" x14ac:dyDescent="0.25">
      <c r="B1734" s="1" t="s">
        <v>1797</v>
      </c>
      <c r="C1734" s="1">
        <v>28506</v>
      </c>
      <c r="D1734" s="3"/>
      <c r="E1734" s="1" t="s">
        <v>11507</v>
      </c>
      <c r="F1734" s="1">
        <v>5696905</v>
      </c>
      <c r="G1734" s="1"/>
      <c r="H1734" s="1"/>
      <c r="I1734" s="1"/>
      <c r="J1734" s="1" t="s">
        <v>11508</v>
      </c>
      <c r="K1734" s="1">
        <v>6432259</v>
      </c>
      <c r="L1734" s="1">
        <v>6948383</v>
      </c>
      <c r="M1734" s="1"/>
      <c r="N1734" s="1" t="s">
        <v>11509</v>
      </c>
      <c r="O1734" s="1">
        <v>3</v>
      </c>
      <c r="P1734" s="1" t="s">
        <v>42</v>
      </c>
      <c r="Q1734" s="1" t="s">
        <v>43</v>
      </c>
      <c r="R1734" s="1" t="s">
        <v>157</v>
      </c>
      <c r="S1734" s="1">
        <v>12</v>
      </c>
      <c r="T1734" s="1" t="s">
        <v>11510</v>
      </c>
      <c r="U1734" s="1" t="s">
        <v>67</v>
      </c>
      <c r="V1734" s="1" t="s">
        <v>30</v>
      </c>
      <c r="W1734" s="1" t="s">
        <v>68</v>
      </c>
      <c r="X1734" s="1" t="s">
        <v>69</v>
      </c>
      <c r="Y1734" s="1">
        <v>7420</v>
      </c>
      <c r="Z1734" s="1" t="s">
        <v>11511</v>
      </c>
      <c r="AA1734" s="1">
        <v>1</v>
      </c>
      <c r="AB1734" s="1" t="s">
        <v>11512</v>
      </c>
      <c r="AC1734" s="1">
        <v>1</v>
      </c>
      <c r="AD1734" s="1" t="s">
        <v>51</v>
      </c>
      <c r="AE1734" s="1" t="s">
        <v>51</v>
      </c>
      <c r="AF1734" s="7">
        <v>539968678</v>
      </c>
      <c r="AG1734" s="7">
        <v>16671269</v>
      </c>
      <c r="AH1734" s="7">
        <v>523297409</v>
      </c>
      <c r="AI1734" s="7">
        <v>123336724</v>
      </c>
      <c r="AJ1734" s="7">
        <v>-69411379</v>
      </c>
    </row>
    <row r="1735" spans="2:36" ht="38.25" hidden="1" x14ac:dyDescent="0.25">
      <c r="B1735" s="1" t="s">
        <v>1797</v>
      </c>
      <c r="C1735" s="1">
        <v>95749</v>
      </c>
      <c r="D1735" s="3"/>
      <c r="E1735" s="1" t="s">
        <v>11513</v>
      </c>
      <c r="F1735" s="1">
        <v>91108400</v>
      </c>
      <c r="G1735" s="1"/>
      <c r="H1735" s="1"/>
      <c r="I1735" s="1"/>
      <c r="J1735" s="1" t="s">
        <v>11514</v>
      </c>
      <c r="K1735" s="1">
        <v>6443117</v>
      </c>
      <c r="L1735" s="1">
        <v>3182528044</v>
      </c>
      <c r="M1735" s="1"/>
      <c r="N1735" s="1" t="s">
        <v>11515</v>
      </c>
      <c r="O1735" s="1">
        <v>1</v>
      </c>
      <c r="P1735" s="1" t="s">
        <v>42</v>
      </c>
      <c r="Q1735" s="1" t="s">
        <v>43</v>
      </c>
      <c r="R1735" s="1" t="s">
        <v>43</v>
      </c>
      <c r="S1735" s="1">
        <v>8</v>
      </c>
      <c r="T1735" s="1" t="s">
        <v>11516</v>
      </c>
      <c r="U1735" s="1" t="s">
        <v>46</v>
      </c>
      <c r="V1735" s="1" t="s">
        <v>30</v>
      </c>
      <c r="W1735" s="1" t="s">
        <v>68</v>
      </c>
      <c r="X1735" s="1" t="s">
        <v>69</v>
      </c>
      <c r="Y1735" s="1">
        <v>4772</v>
      </c>
      <c r="Z1735" s="1" t="s">
        <v>1487</v>
      </c>
      <c r="AA1735" s="1">
        <v>1</v>
      </c>
      <c r="AB1735" s="1" t="s">
        <v>11517</v>
      </c>
      <c r="AC1735" s="1">
        <v>1</v>
      </c>
      <c r="AD1735" s="1" t="s">
        <v>51</v>
      </c>
      <c r="AE1735" s="1" t="s">
        <v>51</v>
      </c>
      <c r="AF1735" s="7">
        <v>539854201</v>
      </c>
      <c r="AG1735" s="7">
        <v>144301607</v>
      </c>
      <c r="AH1735" s="7">
        <v>395552594</v>
      </c>
      <c r="AI1735" s="7">
        <v>494449966</v>
      </c>
      <c r="AJ1735" s="7">
        <v>7495161</v>
      </c>
    </row>
    <row r="1736" spans="2:36" ht="25.5" hidden="1" x14ac:dyDescent="0.25">
      <c r="B1736" s="1" t="s">
        <v>1797</v>
      </c>
      <c r="C1736" s="1">
        <v>117756</v>
      </c>
      <c r="D1736" s="3"/>
      <c r="E1736" s="1" t="s">
        <v>11518</v>
      </c>
      <c r="F1736" s="1" t="s">
        <v>11519</v>
      </c>
      <c r="G1736" s="1" t="s">
        <v>38</v>
      </c>
      <c r="H1736" s="1">
        <v>13720220</v>
      </c>
      <c r="I1736" s="1" t="s">
        <v>11520</v>
      </c>
      <c r="J1736" s="1" t="s">
        <v>11521</v>
      </c>
      <c r="K1736" s="1">
        <v>3007946101</v>
      </c>
      <c r="L1736" s="1"/>
      <c r="M1736" s="1"/>
      <c r="N1736" s="1" t="s">
        <v>11522</v>
      </c>
      <c r="O1736" s="1">
        <v>12</v>
      </c>
      <c r="P1736" s="1" t="s">
        <v>42</v>
      </c>
      <c r="Q1736" s="1" t="s">
        <v>43</v>
      </c>
      <c r="R1736" s="1" t="s">
        <v>593</v>
      </c>
      <c r="S1736" s="1">
        <v>12</v>
      </c>
      <c r="T1736" s="1" t="s">
        <v>11523</v>
      </c>
      <c r="U1736" s="1" t="s">
        <v>705</v>
      </c>
      <c r="V1736" s="1" t="s">
        <v>30</v>
      </c>
      <c r="W1736" s="1" t="s">
        <v>47</v>
      </c>
      <c r="X1736" s="1" t="s">
        <v>48</v>
      </c>
      <c r="Y1736" s="1">
        <v>7112</v>
      </c>
      <c r="Z1736" s="1" t="s">
        <v>425</v>
      </c>
      <c r="AA1736" s="1">
        <v>1</v>
      </c>
      <c r="AB1736" s="1" t="s">
        <v>11524</v>
      </c>
      <c r="AC1736" s="1">
        <v>1</v>
      </c>
      <c r="AD1736" s="1" t="s">
        <v>51</v>
      </c>
      <c r="AE1736" s="1" t="s">
        <v>51</v>
      </c>
      <c r="AF1736" s="7">
        <v>538075569</v>
      </c>
      <c r="AG1736" s="7">
        <v>75351200</v>
      </c>
      <c r="AH1736" s="7">
        <v>462724369</v>
      </c>
      <c r="AI1736" s="7">
        <v>792357815</v>
      </c>
      <c r="AJ1736" s="7">
        <v>44313089</v>
      </c>
    </row>
    <row r="1737" spans="2:36" hidden="1" x14ac:dyDescent="0.25">
      <c r="B1737" s="1" t="s">
        <v>1797</v>
      </c>
      <c r="C1737" s="1">
        <v>58654</v>
      </c>
      <c r="D1737" s="1" t="s">
        <v>11525</v>
      </c>
      <c r="E1737" s="1" t="s">
        <v>11526</v>
      </c>
      <c r="F1737" s="1" t="s">
        <v>11527</v>
      </c>
      <c r="G1737" s="1" t="s">
        <v>38</v>
      </c>
      <c r="H1737" s="1">
        <v>91206523</v>
      </c>
      <c r="I1737" s="1" t="s">
        <v>11528</v>
      </c>
      <c r="J1737" s="1" t="s">
        <v>11529</v>
      </c>
      <c r="K1737" s="1">
        <v>3102129085</v>
      </c>
      <c r="L1737" s="1">
        <v>6834228</v>
      </c>
      <c r="M1737" s="1"/>
      <c r="N1737" s="1" t="s">
        <v>11530</v>
      </c>
      <c r="O1737" s="1">
        <v>3</v>
      </c>
      <c r="P1737" s="1" t="s">
        <v>42</v>
      </c>
      <c r="Q1737" s="1" t="s">
        <v>43</v>
      </c>
      <c r="R1737" s="1" t="s">
        <v>1235</v>
      </c>
      <c r="S1737" s="1">
        <v>6</v>
      </c>
      <c r="T1737" s="1" t="s">
        <v>11531</v>
      </c>
      <c r="U1737" s="1" t="s">
        <v>1838</v>
      </c>
      <c r="V1737" s="1" t="s">
        <v>30</v>
      </c>
      <c r="W1737" s="1" t="s">
        <v>110</v>
      </c>
      <c r="X1737" s="1" t="s">
        <v>48</v>
      </c>
      <c r="Y1737" s="1">
        <v>8559</v>
      </c>
      <c r="Z1737" s="1" t="s">
        <v>2001</v>
      </c>
      <c r="AA1737" s="1">
        <v>1</v>
      </c>
      <c r="AB1737" s="1" t="s">
        <v>11532</v>
      </c>
      <c r="AC1737" s="1">
        <v>1</v>
      </c>
      <c r="AD1737" s="1" t="s">
        <v>187</v>
      </c>
      <c r="AE1737" s="1" t="s">
        <v>51</v>
      </c>
      <c r="AF1737" s="7">
        <v>537878539</v>
      </c>
      <c r="AG1737" s="7">
        <v>0</v>
      </c>
      <c r="AH1737" s="7">
        <v>537878539</v>
      </c>
      <c r="AI1737" s="7">
        <v>0</v>
      </c>
      <c r="AJ1737" s="7">
        <v>0</v>
      </c>
    </row>
    <row r="1738" spans="2:36" ht="25.5" hidden="1" x14ac:dyDescent="0.25">
      <c r="B1738" s="1" t="s">
        <v>1797</v>
      </c>
      <c r="C1738" s="1">
        <v>317983</v>
      </c>
      <c r="D1738" s="1" t="s">
        <v>11533</v>
      </c>
      <c r="E1738" s="1" t="s">
        <v>11534</v>
      </c>
      <c r="F1738" s="1" t="s">
        <v>11535</v>
      </c>
      <c r="G1738" s="1" t="s">
        <v>38</v>
      </c>
      <c r="H1738" s="1">
        <v>14253136</v>
      </c>
      <c r="I1738" s="1" t="s">
        <v>11536</v>
      </c>
      <c r="J1738" s="1" t="s">
        <v>11537</v>
      </c>
      <c r="K1738" s="1">
        <v>3176481880</v>
      </c>
      <c r="L1738" s="1">
        <v>3152199222</v>
      </c>
      <c r="M1738" s="1">
        <v>3204074589</v>
      </c>
      <c r="N1738" s="1" t="s">
        <v>11538</v>
      </c>
      <c r="O1738" s="1">
        <v>5</v>
      </c>
      <c r="P1738" s="1" t="s">
        <v>42</v>
      </c>
      <c r="Q1738" s="1" t="s">
        <v>43</v>
      </c>
      <c r="R1738" s="1" t="s">
        <v>774</v>
      </c>
      <c r="S1738" s="1">
        <v>12</v>
      </c>
      <c r="T1738" s="1" t="s">
        <v>11539</v>
      </c>
      <c r="U1738" s="1" t="s">
        <v>7686</v>
      </c>
      <c r="V1738" s="1" t="s">
        <v>30</v>
      </c>
      <c r="W1738" s="1" t="s">
        <v>47</v>
      </c>
      <c r="X1738" s="1" t="s">
        <v>48</v>
      </c>
      <c r="Y1738" s="1">
        <v>7490</v>
      </c>
      <c r="Z1738" s="1" t="s">
        <v>674</v>
      </c>
      <c r="AA1738" s="1">
        <v>1</v>
      </c>
      <c r="AB1738" s="1" t="s">
        <v>11540</v>
      </c>
      <c r="AC1738" s="1">
        <v>1</v>
      </c>
      <c r="AD1738" s="1" t="s">
        <v>51</v>
      </c>
      <c r="AE1738" s="1" t="s">
        <v>51</v>
      </c>
      <c r="AF1738" s="7">
        <v>537791218</v>
      </c>
      <c r="AG1738" s="7">
        <v>69550821</v>
      </c>
      <c r="AH1738" s="7">
        <v>468240397</v>
      </c>
      <c r="AI1738" s="7">
        <v>896312767</v>
      </c>
      <c r="AJ1738" s="7">
        <v>190065006</v>
      </c>
    </row>
    <row r="1739" spans="2:36" hidden="1" x14ac:dyDescent="0.25">
      <c r="B1739" s="1" t="s">
        <v>1797</v>
      </c>
      <c r="C1739" s="1">
        <v>372957</v>
      </c>
      <c r="D1739" s="1"/>
      <c r="E1739" s="1" t="s">
        <v>11541</v>
      </c>
      <c r="F1739" s="1" t="s">
        <v>11542</v>
      </c>
      <c r="G1739" s="1" t="s">
        <v>38</v>
      </c>
      <c r="H1739" s="1">
        <v>91104703</v>
      </c>
      <c r="I1739" s="1" t="s">
        <v>11543</v>
      </c>
      <c r="J1739" s="1" t="s">
        <v>11544</v>
      </c>
      <c r="K1739" s="1">
        <v>3167698663</v>
      </c>
      <c r="L1739" s="1"/>
      <c r="M1739" s="1"/>
      <c r="N1739" s="1" t="s">
        <v>11545</v>
      </c>
      <c r="O1739" s="1">
        <v>2</v>
      </c>
      <c r="P1739" s="1" t="s">
        <v>42</v>
      </c>
      <c r="Q1739" s="1" t="s">
        <v>43</v>
      </c>
      <c r="R1739" s="1" t="s">
        <v>11546</v>
      </c>
      <c r="S1739" s="1">
        <v>2</v>
      </c>
      <c r="T1739" s="1" t="s">
        <v>11547</v>
      </c>
      <c r="U1739" s="1" t="s">
        <v>46</v>
      </c>
      <c r="V1739" s="1" t="s">
        <v>30</v>
      </c>
      <c r="W1739" s="1" t="s">
        <v>47</v>
      </c>
      <c r="X1739" s="1" t="s">
        <v>48</v>
      </c>
      <c r="Y1739" s="1">
        <v>2511</v>
      </c>
      <c r="Z1739" s="1" t="s">
        <v>1816</v>
      </c>
      <c r="AA1739" s="1">
        <v>1</v>
      </c>
      <c r="AB1739" s="1" t="s">
        <v>11548</v>
      </c>
      <c r="AC1739" s="1">
        <v>1</v>
      </c>
      <c r="AD1739" s="1" t="s">
        <v>51</v>
      </c>
      <c r="AE1739" s="1" t="s">
        <v>51</v>
      </c>
      <c r="AF1739" s="7">
        <v>537736295</v>
      </c>
      <c r="AG1739" s="7">
        <v>423962703</v>
      </c>
      <c r="AH1739" s="7">
        <v>113773592</v>
      </c>
      <c r="AI1739" s="7">
        <v>183444319</v>
      </c>
      <c r="AJ1739" s="7">
        <v>3415080</v>
      </c>
    </row>
    <row r="1740" spans="2:36" ht="25.5" hidden="1" x14ac:dyDescent="0.25">
      <c r="B1740" s="1" t="s">
        <v>1797</v>
      </c>
      <c r="C1740" s="1">
        <v>436743</v>
      </c>
      <c r="D1740" s="1"/>
      <c r="E1740" s="1" t="s">
        <v>11549</v>
      </c>
      <c r="F1740" s="1" t="s">
        <v>11550</v>
      </c>
      <c r="G1740" s="1" t="s">
        <v>38</v>
      </c>
      <c r="H1740" s="1">
        <v>1098647806</v>
      </c>
      <c r="I1740" s="1" t="s">
        <v>11551</v>
      </c>
      <c r="J1740" s="1" t="s">
        <v>11552</v>
      </c>
      <c r="K1740" s="1">
        <v>6447861</v>
      </c>
      <c r="L1740" s="1">
        <v>3176575701</v>
      </c>
      <c r="M1740" s="1"/>
      <c r="N1740" s="1" t="s">
        <v>11553</v>
      </c>
      <c r="O1740" s="1">
        <v>3</v>
      </c>
      <c r="P1740" s="1" t="s">
        <v>42</v>
      </c>
      <c r="Q1740" s="1" t="s">
        <v>43</v>
      </c>
      <c r="R1740" s="1" t="s">
        <v>5157</v>
      </c>
      <c r="S1740" s="1">
        <v>7</v>
      </c>
      <c r="T1740" s="1" t="s">
        <v>11554</v>
      </c>
      <c r="U1740" s="1" t="s">
        <v>1763</v>
      </c>
      <c r="V1740" s="1" t="s">
        <v>30</v>
      </c>
      <c r="W1740" s="1" t="s">
        <v>47</v>
      </c>
      <c r="X1740" s="1" t="s">
        <v>48</v>
      </c>
      <c r="Y1740" s="1">
        <v>4111</v>
      </c>
      <c r="Z1740" s="1" t="s">
        <v>99</v>
      </c>
      <c r="AA1740" s="1">
        <v>1</v>
      </c>
      <c r="AB1740" s="1" t="s">
        <v>11555</v>
      </c>
      <c r="AC1740" s="1">
        <v>1</v>
      </c>
      <c r="AD1740" s="1" t="s">
        <v>51</v>
      </c>
      <c r="AE1740" s="1" t="s">
        <v>51</v>
      </c>
      <c r="AF1740" s="7">
        <v>537432475</v>
      </c>
      <c r="AG1740" s="7">
        <v>0</v>
      </c>
      <c r="AH1740" s="7">
        <v>537432475</v>
      </c>
      <c r="AI1740" s="7">
        <v>0</v>
      </c>
      <c r="AJ1740" s="7">
        <v>0</v>
      </c>
    </row>
    <row r="1741" spans="2:36" hidden="1" x14ac:dyDescent="0.25">
      <c r="B1741" s="1" t="s">
        <v>1797</v>
      </c>
      <c r="C1741" s="1">
        <v>171338</v>
      </c>
      <c r="D1741" s="3"/>
      <c r="E1741" s="1" t="s">
        <v>11556</v>
      </c>
      <c r="F1741" s="1" t="s">
        <v>11557</v>
      </c>
      <c r="G1741" s="1" t="s">
        <v>38</v>
      </c>
      <c r="H1741" s="1">
        <v>63481659</v>
      </c>
      <c r="I1741" s="1" t="s">
        <v>11558</v>
      </c>
      <c r="J1741" s="1" t="s">
        <v>11559</v>
      </c>
      <c r="K1741" s="1">
        <v>6577788</v>
      </c>
      <c r="L1741" s="1">
        <v>3106989867</v>
      </c>
      <c r="M1741" s="1"/>
      <c r="N1741" s="1" t="s">
        <v>11560</v>
      </c>
      <c r="O1741" s="1">
        <v>6</v>
      </c>
      <c r="P1741" s="1" t="s">
        <v>42</v>
      </c>
      <c r="Q1741" s="1" t="s">
        <v>43</v>
      </c>
      <c r="R1741" s="1" t="s">
        <v>107</v>
      </c>
      <c r="S1741" s="1">
        <v>6</v>
      </c>
      <c r="T1741" s="1" t="s">
        <v>11561</v>
      </c>
      <c r="U1741" s="1" t="s">
        <v>241</v>
      </c>
      <c r="V1741" s="1" t="s">
        <v>30</v>
      </c>
      <c r="W1741" s="1" t="s">
        <v>47</v>
      </c>
      <c r="X1741" s="1" t="s">
        <v>48</v>
      </c>
      <c r="Y1741" s="1">
        <v>8621</v>
      </c>
      <c r="Z1741" s="1" t="s">
        <v>597</v>
      </c>
      <c r="AA1741" s="1">
        <v>1</v>
      </c>
      <c r="AB1741" s="1" t="s">
        <v>11562</v>
      </c>
      <c r="AC1741" s="1">
        <v>1</v>
      </c>
      <c r="AD1741" s="1" t="s">
        <v>51</v>
      </c>
      <c r="AE1741" s="1" t="s">
        <v>51</v>
      </c>
      <c r="AF1741" s="7">
        <v>536402297</v>
      </c>
      <c r="AG1741" s="7">
        <v>307434503</v>
      </c>
      <c r="AH1741" s="7">
        <v>228967794</v>
      </c>
      <c r="AI1741" s="7">
        <v>560108008</v>
      </c>
      <c r="AJ1741" s="7">
        <v>32544537</v>
      </c>
    </row>
    <row r="1742" spans="2:36" hidden="1" x14ac:dyDescent="0.25">
      <c r="B1742" s="1" t="s">
        <v>1797</v>
      </c>
      <c r="C1742" s="1">
        <v>69519</v>
      </c>
      <c r="D1742" s="1" t="s">
        <v>11563</v>
      </c>
      <c r="E1742" s="1" t="s">
        <v>11564</v>
      </c>
      <c r="F1742" s="1" t="s">
        <v>11565</v>
      </c>
      <c r="G1742" s="1" t="s">
        <v>38</v>
      </c>
      <c r="H1742" s="1">
        <v>91220589</v>
      </c>
      <c r="I1742" s="1" t="s">
        <v>11566</v>
      </c>
      <c r="J1742" s="1" t="s">
        <v>11567</v>
      </c>
      <c r="K1742" s="1">
        <v>3163821891</v>
      </c>
      <c r="L1742" s="1">
        <v>3118486043</v>
      </c>
      <c r="M1742" s="1"/>
      <c r="N1742" s="1" t="s">
        <v>11568</v>
      </c>
      <c r="O1742" s="1">
        <v>1</v>
      </c>
      <c r="P1742" s="1" t="s">
        <v>42</v>
      </c>
      <c r="Q1742" s="1" t="s">
        <v>43</v>
      </c>
      <c r="R1742" s="1" t="s">
        <v>1832</v>
      </c>
      <c r="S1742" s="1">
        <v>12</v>
      </c>
      <c r="T1742" s="1" t="s">
        <v>11569</v>
      </c>
      <c r="U1742" s="1" t="s">
        <v>1697</v>
      </c>
      <c r="V1742" s="1" t="s">
        <v>30</v>
      </c>
      <c r="W1742" s="1" t="s">
        <v>47</v>
      </c>
      <c r="X1742" s="1" t="s">
        <v>48</v>
      </c>
      <c r="Y1742" s="1">
        <v>4111</v>
      </c>
      <c r="Z1742" s="1" t="s">
        <v>99</v>
      </c>
      <c r="AA1742" s="1">
        <v>1</v>
      </c>
      <c r="AB1742" s="1" t="s">
        <v>11570</v>
      </c>
      <c r="AC1742" s="1">
        <v>1</v>
      </c>
      <c r="AD1742" s="1" t="s">
        <v>51</v>
      </c>
      <c r="AE1742" s="1" t="s">
        <v>51</v>
      </c>
      <c r="AF1742" s="7">
        <v>535647873</v>
      </c>
      <c r="AG1742" s="7">
        <v>492843874</v>
      </c>
      <c r="AH1742" s="7">
        <v>42803999</v>
      </c>
      <c r="AI1742" s="7">
        <v>100000000</v>
      </c>
      <c r="AJ1742" s="7">
        <v>6770988</v>
      </c>
    </row>
    <row r="1743" spans="2:36" ht="25.5" hidden="1" x14ac:dyDescent="0.25">
      <c r="B1743" s="1" t="s">
        <v>1797</v>
      </c>
      <c r="C1743" s="1">
        <v>1279</v>
      </c>
      <c r="D1743" s="3"/>
      <c r="E1743" s="1" t="s">
        <v>11571</v>
      </c>
      <c r="F1743" s="1" t="s">
        <v>11572</v>
      </c>
      <c r="G1743" s="1" t="s">
        <v>38</v>
      </c>
      <c r="H1743" s="1">
        <v>13821973</v>
      </c>
      <c r="I1743" s="1" t="s">
        <v>11573</v>
      </c>
      <c r="J1743" s="1" t="s">
        <v>11574</v>
      </c>
      <c r="K1743" s="1">
        <v>6402710</v>
      </c>
      <c r="L1743" s="1">
        <v>3173310046</v>
      </c>
      <c r="M1743" s="1"/>
      <c r="N1743" s="1" t="s">
        <v>11575</v>
      </c>
      <c r="O1743" s="1">
        <v>1</v>
      </c>
      <c r="P1743" s="1" t="s">
        <v>42</v>
      </c>
      <c r="Q1743" s="1" t="s">
        <v>43</v>
      </c>
      <c r="R1743" s="1" t="s">
        <v>564</v>
      </c>
      <c r="S1743" s="1">
        <v>1</v>
      </c>
      <c r="T1743" s="1" t="s">
        <v>11576</v>
      </c>
      <c r="U1743" s="1" t="s">
        <v>317</v>
      </c>
      <c r="V1743" s="1" t="s">
        <v>30</v>
      </c>
      <c r="W1743" s="1" t="s">
        <v>150</v>
      </c>
      <c r="X1743" s="1" t="s">
        <v>48</v>
      </c>
      <c r="Y1743" s="1">
        <v>111</v>
      </c>
      <c r="Z1743" s="1" t="s">
        <v>10673</v>
      </c>
      <c r="AA1743" s="1">
        <v>1</v>
      </c>
      <c r="AB1743" s="1" t="s">
        <v>11571</v>
      </c>
      <c r="AC1743" s="1">
        <v>1</v>
      </c>
      <c r="AD1743" s="1" t="s">
        <v>51</v>
      </c>
      <c r="AE1743" s="1" t="s">
        <v>51</v>
      </c>
      <c r="AF1743" s="7">
        <v>535608577</v>
      </c>
      <c r="AG1743" s="7">
        <v>353113015</v>
      </c>
      <c r="AH1743" s="7">
        <v>182495562</v>
      </c>
      <c r="AI1743" s="7">
        <v>0</v>
      </c>
      <c r="AJ1743" s="7">
        <v>-151100237</v>
      </c>
    </row>
    <row r="1744" spans="2:36" ht="38.25" hidden="1" x14ac:dyDescent="0.25">
      <c r="B1744" s="1" t="s">
        <v>1797</v>
      </c>
      <c r="C1744" s="1">
        <v>452963</v>
      </c>
      <c r="D1744" s="1"/>
      <c r="E1744" s="1" t="s">
        <v>11577</v>
      </c>
      <c r="F1744" s="1" t="s">
        <v>11578</v>
      </c>
      <c r="G1744" s="1" t="s">
        <v>38</v>
      </c>
      <c r="H1744" s="1">
        <v>88143139</v>
      </c>
      <c r="I1744" s="1" t="s">
        <v>11579</v>
      </c>
      <c r="J1744" s="1" t="s">
        <v>11580</v>
      </c>
      <c r="K1744" s="1">
        <v>6831223</v>
      </c>
      <c r="L1744" s="1">
        <v>3153765816</v>
      </c>
      <c r="M1744" s="1"/>
      <c r="N1744" s="1" t="s">
        <v>11581</v>
      </c>
      <c r="O1744" s="1">
        <v>0</v>
      </c>
      <c r="P1744" s="1" t="s">
        <v>42</v>
      </c>
      <c r="Q1744" s="1" t="s">
        <v>43</v>
      </c>
      <c r="R1744" s="1" t="s">
        <v>330</v>
      </c>
      <c r="S1744" s="1">
        <v>7</v>
      </c>
      <c r="T1744" s="1" t="s">
        <v>459</v>
      </c>
      <c r="U1744" s="1" t="s">
        <v>46</v>
      </c>
      <c r="V1744" s="1" t="s">
        <v>30</v>
      </c>
      <c r="W1744" s="1" t="s">
        <v>47</v>
      </c>
      <c r="X1744" s="1" t="s">
        <v>48</v>
      </c>
      <c r="Y1744" s="1">
        <v>6810</v>
      </c>
      <c r="Z1744" s="1" t="s">
        <v>119</v>
      </c>
      <c r="AA1744" s="1">
        <v>0</v>
      </c>
      <c r="AB1744" s="1"/>
      <c r="AC1744" s="1">
        <v>0</v>
      </c>
      <c r="AD1744" s="1" t="s">
        <v>51</v>
      </c>
      <c r="AE1744" s="1" t="s">
        <v>51</v>
      </c>
      <c r="AF1744" s="7">
        <v>535454471</v>
      </c>
      <c r="AG1744" s="7">
        <v>489049434</v>
      </c>
      <c r="AH1744" s="7">
        <v>46405037</v>
      </c>
      <c r="AI1744" s="7">
        <v>22200000</v>
      </c>
      <c r="AJ1744" s="7">
        <v>7318009</v>
      </c>
    </row>
    <row r="1745" spans="2:36" ht="25.5" hidden="1" x14ac:dyDescent="0.25">
      <c r="B1745" s="1" t="s">
        <v>1797</v>
      </c>
      <c r="C1745" s="1">
        <v>446240</v>
      </c>
      <c r="D1745" s="1"/>
      <c r="E1745" s="1" t="s">
        <v>11582</v>
      </c>
      <c r="F1745" s="1" t="s">
        <v>11583</v>
      </c>
      <c r="G1745" s="1" t="s">
        <v>38</v>
      </c>
      <c r="H1745" s="1">
        <v>91201197</v>
      </c>
      <c r="I1745" s="1" t="s">
        <v>11584</v>
      </c>
      <c r="J1745" s="1" t="s">
        <v>11585</v>
      </c>
      <c r="K1745" s="1">
        <v>3164152810</v>
      </c>
      <c r="L1745" s="1">
        <v>3102761317</v>
      </c>
      <c r="M1745" s="1"/>
      <c r="N1745" s="1" t="s">
        <v>11586</v>
      </c>
      <c r="O1745" s="1">
        <v>0</v>
      </c>
      <c r="P1745" s="1" t="s">
        <v>42</v>
      </c>
      <c r="Q1745" s="1" t="s">
        <v>43</v>
      </c>
      <c r="R1745" s="1" t="s">
        <v>97</v>
      </c>
      <c r="S1745" s="1">
        <v>12</v>
      </c>
      <c r="T1745" s="1" t="s">
        <v>11587</v>
      </c>
      <c r="U1745" s="1" t="s">
        <v>109</v>
      </c>
      <c r="V1745" s="1" t="s">
        <v>30</v>
      </c>
      <c r="W1745" s="1" t="s">
        <v>883</v>
      </c>
      <c r="X1745" s="1" t="s">
        <v>48</v>
      </c>
      <c r="Y1745" s="1">
        <v>142</v>
      </c>
      <c r="Z1745" s="1" t="s">
        <v>11588</v>
      </c>
      <c r="AA1745" s="1">
        <v>1</v>
      </c>
      <c r="AB1745" s="1" t="s">
        <v>11589</v>
      </c>
      <c r="AC1745" s="1">
        <v>1</v>
      </c>
      <c r="AD1745" s="1" t="s">
        <v>51</v>
      </c>
      <c r="AE1745" s="1" t="s">
        <v>51</v>
      </c>
      <c r="AF1745" s="7">
        <v>535000000</v>
      </c>
      <c r="AG1745" s="7">
        <v>35000000</v>
      </c>
      <c r="AH1745" s="7">
        <v>500000000</v>
      </c>
      <c r="AI1745" s="7">
        <v>0</v>
      </c>
      <c r="AJ1745" s="7">
        <v>0</v>
      </c>
    </row>
    <row r="1746" spans="2:36" ht="38.25" hidden="1" x14ac:dyDescent="0.25">
      <c r="B1746" s="1" t="s">
        <v>1797</v>
      </c>
      <c r="C1746" s="1">
        <v>79086</v>
      </c>
      <c r="D1746" s="3"/>
      <c r="E1746" s="1" t="s">
        <v>11590</v>
      </c>
      <c r="F1746" s="1" t="s">
        <v>11591</v>
      </c>
      <c r="G1746" s="1" t="s">
        <v>38</v>
      </c>
      <c r="H1746" s="1">
        <v>77029017</v>
      </c>
      <c r="I1746" s="1" t="s">
        <v>11592</v>
      </c>
      <c r="J1746" s="1" t="s">
        <v>11593</v>
      </c>
      <c r="K1746" s="1">
        <v>6373921</v>
      </c>
      <c r="L1746" s="1">
        <v>6809595</v>
      </c>
      <c r="M1746" s="1">
        <v>3218124710</v>
      </c>
      <c r="N1746" s="1" t="s">
        <v>11594</v>
      </c>
      <c r="O1746" s="1">
        <v>15</v>
      </c>
      <c r="P1746" s="1" t="s">
        <v>42</v>
      </c>
      <c r="Q1746" s="1" t="s">
        <v>43</v>
      </c>
      <c r="R1746" s="1" t="s">
        <v>11595</v>
      </c>
      <c r="S1746" s="1">
        <v>11</v>
      </c>
      <c r="T1746" s="1" t="s">
        <v>6796</v>
      </c>
      <c r="U1746" s="1" t="s">
        <v>46</v>
      </c>
      <c r="V1746" s="1" t="s">
        <v>30</v>
      </c>
      <c r="W1746" s="1" t="s">
        <v>4755</v>
      </c>
      <c r="X1746" s="1" t="s">
        <v>48</v>
      </c>
      <c r="Y1746" s="1">
        <v>1081</v>
      </c>
      <c r="Z1746" s="1" t="s">
        <v>1824</v>
      </c>
      <c r="AA1746" s="1">
        <v>1</v>
      </c>
      <c r="AB1746" s="1" t="s">
        <v>11596</v>
      </c>
      <c r="AC1746" s="1">
        <v>1</v>
      </c>
      <c r="AD1746" s="1" t="s">
        <v>51</v>
      </c>
      <c r="AE1746" s="1" t="s">
        <v>51</v>
      </c>
      <c r="AF1746" s="7">
        <v>534791983</v>
      </c>
      <c r="AG1746" s="7">
        <v>211641981</v>
      </c>
      <c r="AH1746" s="7">
        <v>323150002</v>
      </c>
      <c r="AI1746" s="7">
        <v>986980870</v>
      </c>
      <c r="AJ1746" s="7">
        <v>2928001</v>
      </c>
    </row>
    <row r="1747" spans="2:36" hidden="1" x14ac:dyDescent="0.25">
      <c r="B1747" s="1" t="s">
        <v>1797</v>
      </c>
      <c r="C1747" s="1">
        <v>110565</v>
      </c>
      <c r="D1747" s="3"/>
      <c r="E1747" s="1" t="s">
        <v>11597</v>
      </c>
      <c r="F1747" s="1" t="s">
        <v>11598</v>
      </c>
      <c r="G1747" s="1" t="s">
        <v>38</v>
      </c>
      <c r="H1747" s="1">
        <v>13873308</v>
      </c>
      <c r="I1747" s="1" t="s">
        <v>11599</v>
      </c>
      <c r="J1747" s="1" t="s">
        <v>11600</v>
      </c>
      <c r="K1747" s="1">
        <v>3162285183</v>
      </c>
      <c r="L1747" s="1"/>
      <c r="M1747" s="1"/>
      <c r="N1747" s="1" t="s">
        <v>11601</v>
      </c>
      <c r="O1747" s="1">
        <v>1</v>
      </c>
      <c r="P1747" s="1" t="s">
        <v>42</v>
      </c>
      <c r="Q1747" s="1" t="s">
        <v>43</v>
      </c>
      <c r="R1747" s="1" t="s">
        <v>871</v>
      </c>
      <c r="S1747" s="1">
        <v>10</v>
      </c>
      <c r="T1747" s="1" t="s">
        <v>11602</v>
      </c>
      <c r="U1747" s="1" t="s">
        <v>46</v>
      </c>
      <c r="V1747" s="1" t="s">
        <v>30</v>
      </c>
      <c r="W1747" s="1" t="s">
        <v>110</v>
      </c>
      <c r="X1747" s="1" t="s">
        <v>48</v>
      </c>
      <c r="Y1747" s="1">
        <v>4112</v>
      </c>
      <c r="Z1747" s="1" t="s">
        <v>1466</v>
      </c>
      <c r="AA1747" s="1">
        <v>1</v>
      </c>
      <c r="AB1747" s="1" t="s">
        <v>11603</v>
      </c>
      <c r="AC1747" s="1">
        <v>1</v>
      </c>
      <c r="AD1747" s="1" t="s">
        <v>51</v>
      </c>
      <c r="AE1747" s="1" t="s">
        <v>51</v>
      </c>
      <c r="AF1747" s="7">
        <v>533910843</v>
      </c>
      <c r="AG1747" s="7">
        <v>156900627</v>
      </c>
      <c r="AH1747" s="7">
        <v>377010216</v>
      </c>
      <c r="AI1747" s="7">
        <v>0</v>
      </c>
      <c r="AJ1747" s="7">
        <v>0</v>
      </c>
    </row>
    <row r="1748" spans="2:36" ht="25.5" hidden="1" x14ac:dyDescent="0.25">
      <c r="B1748" s="1" t="s">
        <v>1797</v>
      </c>
      <c r="C1748" s="1">
        <v>106967</v>
      </c>
      <c r="D1748" s="3"/>
      <c r="E1748" s="1" t="s">
        <v>11604</v>
      </c>
      <c r="F1748" s="1" t="s">
        <v>11605</v>
      </c>
      <c r="G1748" s="1" t="s">
        <v>38</v>
      </c>
      <c r="H1748" s="1">
        <v>91493376</v>
      </c>
      <c r="I1748" s="1" t="s">
        <v>11606</v>
      </c>
      <c r="J1748" s="1" t="s">
        <v>11607</v>
      </c>
      <c r="K1748" s="1">
        <v>3005574746</v>
      </c>
      <c r="L1748" s="1">
        <v>3013954261</v>
      </c>
      <c r="M1748" s="1"/>
      <c r="N1748" s="1" t="s">
        <v>11608</v>
      </c>
      <c r="O1748" s="1">
        <v>5</v>
      </c>
      <c r="P1748" s="1" t="s">
        <v>42</v>
      </c>
      <c r="Q1748" s="1" t="s">
        <v>43</v>
      </c>
      <c r="R1748" s="1" t="s">
        <v>696</v>
      </c>
      <c r="S1748" s="1">
        <v>10</v>
      </c>
      <c r="T1748" s="1" t="s">
        <v>11609</v>
      </c>
      <c r="U1748" s="1" t="s">
        <v>89</v>
      </c>
      <c r="V1748" s="1" t="s">
        <v>30</v>
      </c>
      <c r="W1748" s="1" t="s">
        <v>47</v>
      </c>
      <c r="X1748" s="1" t="s">
        <v>48</v>
      </c>
      <c r="Y1748" s="1">
        <v>7112</v>
      </c>
      <c r="Z1748" s="1" t="s">
        <v>425</v>
      </c>
      <c r="AA1748" s="1">
        <v>1</v>
      </c>
      <c r="AB1748" s="1" t="s">
        <v>11610</v>
      </c>
      <c r="AC1748" s="1">
        <v>1</v>
      </c>
      <c r="AD1748" s="1" t="s">
        <v>51</v>
      </c>
      <c r="AE1748" s="1" t="s">
        <v>51</v>
      </c>
      <c r="AF1748" s="7">
        <v>533808854</v>
      </c>
      <c r="AG1748" s="7">
        <v>314062141</v>
      </c>
      <c r="AH1748" s="7">
        <v>219746713</v>
      </c>
      <c r="AI1748" s="7">
        <v>293349920</v>
      </c>
      <c r="AJ1748" s="7">
        <v>4256937</v>
      </c>
    </row>
    <row r="1749" spans="2:36" hidden="1" x14ac:dyDescent="0.25">
      <c r="B1749" s="1" t="s">
        <v>1797</v>
      </c>
      <c r="C1749" s="1">
        <v>23092</v>
      </c>
      <c r="D1749" s="3"/>
      <c r="E1749" s="1" t="s">
        <v>11611</v>
      </c>
      <c r="F1749" s="1" t="s">
        <v>11612</v>
      </c>
      <c r="G1749" s="1" t="s">
        <v>38</v>
      </c>
      <c r="H1749" s="1">
        <v>37813426</v>
      </c>
      <c r="I1749" s="1" t="s">
        <v>11613</v>
      </c>
      <c r="J1749" s="1" t="s">
        <v>11614</v>
      </c>
      <c r="K1749" s="1">
        <v>6825320</v>
      </c>
      <c r="L1749" s="1">
        <v>6343732</v>
      </c>
      <c r="M1749" s="1">
        <v>3166219215</v>
      </c>
      <c r="N1749" s="1" t="s">
        <v>11615</v>
      </c>
      <c r="O1749" s="1">
        <v>17</v>
      </c>
      <c r="P1749" s="1" t="s">
        <v>42</v>
      </c>
      <c r="Q1749" s="1" t="s">
        <v>43</v>
      </c>
      <c r="R1749" s="1" t="s">
        <v>65</v>
      </c>
      <c r="S1749" s="1">
        <v>15</v>
      </c>
      <c r="T1749" s="1" t="s">
        <v>11616</v>
      </c>
      <c r="U1749" s="1" t="s">
        <v>1896</v>
      </c>
      <c r="V1749" s="1" t="s">
        <v>30</v>
      </c>
      <c r="W1749" s="1" t="s">
        <v>110</v>
      </c>
      <c r="X1749" s="1" t="s">
        <v>48</v>
      </c>
      <c r="Y1749" s="1">
        <v>1410</v>
      </c>
      <c r="Z1749" s="1" t="s">
        <v>594</v>
      </c>
      <c r="AA1749" s="1">
        <v>1</v>
      </c>
      <c r="AB1749" s="1" t="s">
        <v>11617</v>
      </c>
      <c r="AC1749" s="1">
        <v>1</v>
      </c>
      <c r="AD1749" s="1" t="s">
        <v>51</v>
      </c>
      <c r="AE1749" s="1" t="s">
        <v>51</v>
      </c>
      <c r="AF1749" s="7">
        <v>533724044</v>
      </c>
      <c r="AG1749" s="7">
        <v>232684633</v>
      </c>
      <c r="AH1749" s="7">
        <v>301039411</v>
      </c>
      <c r="AI1749" s="7">
        <v>424330452</v>
      </c>
      <c r="AJ1749" s="7">
        <v>39557085</v>
      </c>
    </row>
    <row r="1750" spans="2:36" ht="25.5" hidden="1" x14ac:dyDescent="0.25">
      <c r="B1750" s="1" t="s">
        <v>1797</v>
      </c>
      <c r="C1750" s="1">
        <v>232981</v>
      </c>
      <c r="D1750" s="1"/>
      <c r="E1750" s="1" t="s">
        <v>11618</v>
      </c>
      <c r="F1750" s="1" t="s">
        <v>11619</v>
      </c>
      <c r="G1750" s="1" t="s">
        <v>38</v>
      </c>
      <c r="H1750" s="1">
        <v>88285028</v>
      </c>
      <c r="I1750" s="1" t="s">
        <v>11620</v>
      </c>
      <c r="J1750" s="1" t="s">
        <v>11621</v>
      </c>
      <c r="K1750" s="1">
        <v>3156580377</v>
      </c>
      <c r="L1750" s="1"/>
      <c r="M1750" s="1"/>
      <c r="N1750" s="1" t="s">
        <v>11622</v>
      </c>
      <c r="O1750" s="1">
        <v>1</v>
      </c>
      <c r="P1750" s="1" t="s">
        <v>42</v>
      </c>
      <c r="Q1750" s="1" t="s">
        <v>43</v>
      </c>
      <c r="R1750" s="1" t="s">
        <v>97</v>
      </c>
      <c r="S1750" s="1">
        <v>12</v>
      </c>
      <c r="T1750" s="1" t="s">
        <v>11623</v>
      </c>
      <c r="U1750" s="1" t="s">
        <v>46</v>
      </c>
      <c r="V1750" s="1" t="s">
        <v>30</v>
      </c>
      <c r="W1750" s="1" t="s">
        <v>47</v>
      </c>
      <c r="X1750" s="1" t="s">
        <v>48</v>
      </c>
      <c r="Y1750" s="1">
        <v>7112</v>
      </c>
      <c r="Z1750" s="1" t="s">
        <v>425</v>
      </c>
      <c r="AA1750" s="1">
        <v>1</v>
      </c>
      <c r="AB1750" s="1" t="s">
        <v>11624</v>
      </c>
      <c r="AC1750" s="1">
        <v>1</v>
      </c>
      <c r="AD1750" s="1" t="s">
        <v>51</v>
      </c>
      <c r="AE1750" s="1" t="s">
        <v>51</v>
      </c>
      <c r="AF1750" s="7">
        <v>533396055</v>
      </c>
      <c r="AG1750" s="7">
        <v>0</v>
      </c>
      <c r="AH1750" s="7">
        <v>533396055</v>
      </c>
      <c r="AI1750" s="7">
        <v>123223220</v>
      </c>
      <c r="AJ1750" s="7">
        <v>21716656</v>
      </c>
    </row>
    <row r="1751" spans="2:36" ht="25.5" hidden="1" x14ac:dyDescent="0.25">
      <c r="B1751" s="1" t="s">
        <v>1797</v>
      </c>
      <c r="C1751" s="1">
        <v>191117</v>
      </c>
      <c r="D1751" s="3"/>
      <c r="E1751" s="1" t="s">
        <v>11625</v>
      </c>
      <c r="F1751" s="1" t="s">
        <v>11626</v>
      </c>
      <c r="G1751" s="1" t="s">
        <v>38</v>
      </c>
      <c r="H1751" s="1">
        <v>37707128</v>
      </c>
      <c r="I1751" s="1" t="s">
        <v>11627</v>
      </c>
      <c r="J1751" s="1" t="s">
        <v>11628</v>
      </c>
      <c r="K1751" s="1">
        <v>6320435</v>
      </c>
      <c r="L1751" s="1">
        <v>6320435</v>
      </c>
      <c r="M1751" s="1">
        <v>3164293732</v>
      </c>
      <c r="N1751" s="1" t="s">
        <v>11629</v>
      </c>
      <c r="O1751" s="1">
        <v>5</v>
      </c>
      <c r="P1751" s="1" t="s">
        <v>42</v>
      </c>
      <c r="Q1751" s="1" t="s">
        <v>43</v>
      </c>
      <c r="R1751" s="1"/>
      <c r="S1751" s="1"/>
      <c r="T1751" s="1" t="s">
        <v>1841</v>
      </c>
      <c r="U1751" s="1" t="s">
        <v>7230</v>
      </c>
      <c r="V1751" s="1" t="s">
        <v>30</v>
      </c>
      <c r="W1751" s="1" t="s">
        <v>47</v>
      </c>
      <c r="X1751" s="1" t="s">
        <v>48</v>
      </c>
      <c r="Y1751" s="1">
        <v>8621</v>
      </c>
      <c r="Z1751" s="1" t="s">
        <v>597</v>
      </c>
      <c r="AA1751" s="1">
        <v>2</v>
      </c>
      <c r="AB1751" s="1" t="s">
        <v>11630</v>
      </c>
      <c r="AC1751" s="1">
        <v>2</v>
      </c>
      <c r="AD1751" s="1" t="s">
        <v>51</v>
      </c>
      <c r="AE1751" s="1" t="s">
        <v>51</v>
      </c>
      <c r="AF1751" s="7">
        <v>532826000</v>
      </c>
      <c r="AG1751" s="7">
        <v>61612000</v>
      </c>
      <c r="AH1751" s="7">
        <v>471214000</v>
      </c>
      <c r="AI1751" s="7">
        <v>760171000</v>
      </c>
      <c r="AJ1751" s="7">
        <v>36291000</v>
      </c>
    </row>
    <row r="1752" spans="2:36" ht="25.5" hidden="1" x14ac:dyDescent="0.25">
      <c r="B1752" s="1" t="s">
        <v>1797</v>
      </c>
      <c r="C1752" s="1">
        <v>124551</v>
      </c>
      <c r="D1752" s="3"/>
      <c r="E1752" s="1" t="s">
        <v>11631</v>
      </c>
      <c r="F1752" s="1" t="s">
        <v>11632</v>
      </c>
      <c r="G1752" s="1" t="s">
        <v>38</v>
      </c>
      <c r="H1752" s="1">
        <v>19454682</v>
      </c>
      <c r="I1752" s="1" t="s">
        <v>11633</v>
      </c>
      <c r="J1752" s="1" t="s">
        <v>11634</v>
      </c>
      <c r="K1752" s="1">
        <v>6433235</v>
      </c>
      <c r="L1752" s="1">
        <v>3213701122</v>
      </c>
      <c r="M1752" s="1"/>
      <c r="N1752" s="1" t="s">
        <v>11635</v>
      </c>
      <c r="O1752" s="1">
        <v>9</v>
      </c>
      <c r="P1752" s="1" t="s">
        <v>42</v>
      </c>
      <c r="Q1752" s="1" t="s">
        <v>43</v>
      </c>
      <c r="R1752" s="1" t="s">
        <v>97</v>
      </c>
      <c r="S1752" s="1">
        <v>12</v>
      </c>
      <c r="T1752" s="1" t="s">
        <v>7344</v>
      </c>
      <c r="U1752" s="1" t="s">
        <v>89</v>
      </c>
      <c r="V1752" s="1" t="s">
        <v>30</v>
      </c>
      <c r="W1752" s="1" t="s">
        <v>110</v>
      </c>
      <c r="X1752" s="1" t="s">
        <v>48</v>
      </c>
      <c r="Y1752" s="1">
        <v>9511</v>
      </c>
      <c r="Z1752" s="1" t="s">
        <v>11636</v>
      </c>
      <c r="AA1752" s="1">
        <v>1</v>
      </c>
      <c r="AB1752" s="1" t="s">
        <v>11631</v>
      </c>
      <c r="AC1752" s="1">
        <v>1</v>
      </c>
      <c r="AD1752" s="1" t="s">
        <v>51</v>
      </c>
      <c r="AE1752" s="1" t="s">
        <v>51</v>
      </c>
      <c r="AF1752" s="7">
        <v>532714000</v>
      </c>
      <c r="AG1752" s="7">
        <v>141282000</v>
      </c>
      <c r="AH1752" s="7">
        <v>391432000</v>
      </c>
      <c r="AI1752" s="7">
        <v>670384000</v>
      </c>
      <c r="AJ1752" s="7">
        <v>69619000</v>
      </c>
    </row>
    <row r="1753" spans="2:36" ht="25.5" hidden="1" x14ac:dyDescent="0.25">
      <c r="B1753" s="1" t="s">
        <v>1797</v>
      </c>
      <c r="C1753" s="1">
        <v>341532</v>
      </c>
      <c r="D1753" s="1"/>
      <c r="E1753" s="1" t="s">
        <v>11637</v>
      </c>
      <c r="F1753" s="1" t="s">
        <v>11638</v>
      </c>
      <c r="G1753" s="1" t="s">
        <v>38</v>
      </c>
      <c r="H1753" s="1">
        <v>1052391329</v>
      </c>
      <c r="I1753" s="1" t="s">
        <v>11639</v>
      </c>
      <c r="J1753" s="1" t="s">
        <v>11640</v>
      </c>
      <c r="K1753" s="1">
        <v>6955901</v>
      </c>
      <c r="L1753" s="1">
        <v>3124035825</v>
      </c>
      <c r="M1753" s="1"/>
      <c r="N1753" s="1" t="s">
        <v>11641</v>
      </c>
      <c r="O1753" s="1">
        <v>30</v>
      </c>
      <c r="P1753" s="1" t="s">
        <v>42</v>
      </c>
      <c r="Q1753" s="1" t="s">
        <v>43</v>
      </c>
      <c r="R1753" s="1" t="s">
        <v>276</v>
      </c>
      <c r="S1753" s="1">
        <v>13</v>
      </c>
      <c r="T1753" s="1" t="s">
        <v>4449</v>
      </c>
      <c r="U1753" s="1" t="s">
        <v>2027</v>
      </c>
      <c r="V1753" s="1" t="s">
        <v>30</v>
      </c>
      <c r="W1753" s="1" t="s">
        <v>47</v>
      </c>
      <c r="X1753" s="1" t="s">
        <v>48</v>
      </c>
      <c r="Y1753" s="1">
        <v>4659</v>
      </c>
      <c r="Z1753" s="1" t="s">
        <v>1273</v>
      </c>
      <c r="AA1753" s="1">
        <v>2</v>
      </c>
      <c r="AB1753" s="1" t="s">
        <v>11642</v>
      </c>
      <c r="AC1753" s="1">
        <v>2</v>
      </c>
      <c r="AD1753" s="1" t="s">
        <v>51</v>
      </c>
      <c r="AE1753" s="1" t="s">
        <v>51</v>
      </c>
      <c r="AF1753" s="7">
        <v>532442000</v>
      </c>
      <c r="AG1753" s="7">
        <v>98325800</v>
      </c>
      <c r="AH1753" s="7">
        <v>434116200</v>
      </c>
      <c r="AI1753" s="7">
        <v>634528844</v>
      </c>
      <c r="AJ1753" s="7">
        <v>128000000</v>
      </c>
    </row>
    <row r="1754" spans="2:36" ht="25.5" hidden="1" x14ac:dyDescent="0.25">
      <c r="B1754" s="1" t="s">
        <v>1797</v>
      </c>
      <c r="C1754" s="1">
        <v>194699</v>
      </c>
      <c r="D1754" s="1"/>
      <c r="E1754" s="1" t="s">
        <v>11643</v>
      </c>
      <c r="F1754" s="1" t="s">
        <v>11644</v>
      </c>
      <c r="G1754" s="1" t="s">
        <v>38</v>
      </c>
      <c r="H1754" s="1">
        <v>80853957</v>
      </c>
      <c r="I1754" s="1" t="s">
        <v>11645</v>
      </c>
      <c r="J1754" s="1" t="s">
        <v>11646</v>
      </c>
      <c r="K1754" s="1">
        <v>6706384</v>
      </c>
      <c r="L1754" s="1">
        <v>3164761555</v>
      </c>
      <c r="M1754" s="1"/>
      <c r="N1754" s="1" t="s">
        <v>11647</v>
      </c>
      <c r="O1754" s="1">
        <v>2</v>
      </c>
      <c r="P1754" s="1" t="s">
        <v>42</v>
      </c>
      <c r="Q1754" s="1" t="s">
        <v>43</v>
      </c>
      <c r="R1754" s="1" t="s">
        <v>65</v>
      </c>
      <c r="S1754" s="1">
        <v>15</v>
      </c>
      <c r="T1754" s="1" t="s">
        <v>11648</v>
      </c>
      <c r="U1754" s="1" t="s">
        <v>46</v>
      </c>
      <c r="V1754" s="1" t="s">
        <v>30</v>
      </c>
      <c r="W1754" s="1" t="s">
        <v>47</v>
      </c>
      <c r="X1754" s="1" t="s">
        <v>48</v>
      </c>
      <c r="Y1754" s="1">
        <v>4659</v>
      </c>
      <c r="Z1754" s="1" t="s">
        <v>1273</v>
      </c>
      <c r="AA1754" s="1">
        <v>2</v>
      </c>
      <c r="AB1754" s="1" t="s">
        <v>11649</v>
      </c>
      <c r="AC1754" s="1">
        <v>2</v>
      </c>
      <c r="AD1754" s="1" t="s">
        <v>51</v>
      </c>
      <c r="AE1754" s="1" t="s">
        <v>51</v>
      </c>
      <c r="AF1754" s="7">
        <v>531085534</v>
      </c>
      <c r="AG1754" s="7">
        <v>412763760</v>
      </c>
      <c r="AH1754" s="7">
        <v>118321774</v>
      </c>
      <c r="AI1754" s="7">
        <v>400224062</v>
      </c>
      <c r="AJ1754" s="7">
        <v>26984087</v>
      </c>
    </row>
    <row r="1755" spans="2:36" ht="38.25" hidden="1" x14ac:dyDescent="0.25">
      <c r="B1755" s="1" t="s">
        <v>1797</v>
      </c>
      <c r="C1755" s="1">
        <v>36374</v>
      </c>
      <c r="D1755" s="3"/>
      <c r="E1755" s="1" t="s">
        <v>11650</v>
      </c>
      <c r="F1755" s="1">
        <v>13473605</v>
      </c>
      <c r="G1755" s="1"/>
      <c r="H1755" s="1"/>
      <c r="I1755" s="1"/>
      <c r="J1755" s="1" t="s">
        <v>11651</v>
      </c>
      <c r="K1755" s="1">
        <v>6420526</v>
      </c>
      <c r="L1755" s="1">
        <v>6803184</v>
      </c>
      <c r="M1755" s="1"/>
      <c r="N1755" s="1" t="s">
        <v>11652</v>
      </c>
      <c r="O1755" s="1">
        <v>7</v>
      </c>
      <c r="P1755" s="1" t="s">
        <v>42</v>
      </c>
      <c r="Q1755" s="1" t="s">
        <v>43</v>
      </c>
      <c r="R1755" s="1" t="s">
        <v>65</v>
      </c>
      <c r="S1755" s="1">
        <v>15</v>
      </c>
      <c r="T1755" s="1" t="s">
        <v>11653</v>
      </c>
      <c r="U1755" s="1" t="s">
        <v>109</v>
      </c>
      <c r="V1755" s="1" t="s">
        <v>30</v>
      </c>
      <c r="W1755" s="1" t="s">
        <v>68</v>
      </c>
      <c r="X1755" s="1" t="s">
        <v>69</v>
      </c>
      <c r="Y1755" s="1">
        <v>4773</v>
      </c>
      <c r="Z1755" s="1" t="s">
        <v>679</v>
      </c>
      <c r="AA1755" s="1">
        <v>2</v>
      </c>
      <c r="AB1755" s="1" t="s">
        <v>11654</v>
      </c>
      <c r="AC1755" s="1">
        <v>2</v>
      </c>
      <c r="AD1755" s="1" t="s">
        <v>51</v>
      </c>
      <c r="AE1755" s="1" t="s">
        <v>51</v>
      </c>
      <c r="AF1755" s="7">
        <v>530815000</v>
      </c>
      <c r="AG1755" s="7">
        <v>0</v>
      </c>
      <c r="AH1755" s="7">
        <v>530815000</v>
      </c>
      <c r="AI1755" s="7">
        <v>678055000</v>
      </c>
      <c r="AJ1755" s="7">
        <v>48046000</v>
      </c>
    </row>
    <row r="1756" spans="2:36" hidden="1" x14ac:dyDescent="0.25">
      <c r="B1756" s="1" t="s">
        <v>1797</v>
      </c>
      <c r="C1756" s="1">
        <v>196104</v>
      </c>
      <c r="D1756" s="1" t="s">
        <v>11655</v>
      </c>
      <c r="E1756" s="1" t="s">
        <v>11656</v>
      </c>
      <c r="F1756" s="1" t="s">
        <v>11657</v>
      </c>
      <c r="G1756" s="1" t="s">
        <v>38</v>
      </c>
      <c r="H1756" s="1">
        <v>1098609539</v>
      </c>
      <c r="I1756" s="1" t="s">
        <v>11658</v>
      </c>
      <c r="J1756" s="1" t="s">
        <v>11659</v>
      </c>
      <c r="K1756" s="1">
        <v>6951010</v>
      </c>
      <c r="L1756" s="1">
        <v>3002114552</v>
      </c>
      <c r="M1756" s="1"/>
      <c r="N1756" s="1" t="s">
        <v>11660</v>
      </c>
      <c r="O1756" s="1">
        <v>4</v>
      </c>
      <c r="P1756" s="1" t="s">
        <v>42</v>
      </c>
      <c r="Q1756" s="1" t="s">
        <v>43</v>
      </c>
      <c r="R1756" s="1" t="s">
        <v>175</v>
      </c>
      <c r="S1756" s="1">
        <v>3</v>
      </c>
      <c r="T1756" s="1" t="s">
        <v>856</v>
      </c>
      <c r="U1756" s="1" t="s">
        <v>67</v>
      </c>
      <c r="V1756" s="1" t="s">
        <v>30</v>
      </c>
      <c r="W1756" s="1" t="s">
        <v>47</v>
      </c>
      <c r="X1756" s="1" t="s">
        <v>48</v>
      </c>
      <c r="Y1756" s="1">
        <v>2011</v>
      </c>
      <c r="Z1756" s="1" t="s">
        <v>6226</v>
      </c>
      <c r="AA1756" s="1">
        <v>1</v>
      </c>
      <c r="AB1756" s="1" t="s">
        <v>11661</v>
      </c>
      <c r="AC1756" s="1">
        <v>1</v>
      </c>
      <c r="AD1756" s="1"/>
      <c r="AE1756" s="1" t="s">
        <v>51</v>
      </c>
      <c r="AF1756" s="7">
        <v>530505980</v>
      </c>
      <c r="AG1756" s="7">
        <v>472682895</v>
      </c>
      <c r="AH1756" s="7">
        <v>57823085</v>
      </c>
      <c r="AI1756" s="7">
        <v>842198475</v>
      </c>
      <c r="AJ1756" s="7">
        <v>224784049</v>
      </c>
    </row>
    <row r="1757" spans="2:36" ht="38.25" hidden="1" x14ac:dyDescent="0.25">
      <c r="B1757" s="1" t="s">
        <v>1797</v>
      </c>
      <c r="C1757" s="1">
        <v>394791</v>
      </c>
      <c r="D1757" s="1"/>
      <c r="E1757" s="1" t="s">
        <v>11662</v>
      </c>
      <c r="F1757" s="1" t="s">
        <v>11663</v>
      </c>
      <c r="G1757" s="1" t="s">
        <v>38</v>
      </c>
      <c r="H1757" s="1">
        <v>1095910389</v>
      </c>
      <c r="I1757" s="1" t="s">
        <v>11664</v>
      </c>
      <c r="J1757" s="1" t="s">
        <v>11665</v>
      </c>
      <c r="K1757" s="1">
        <v>7001854</v>
      </c>
      <c r="L1757" s="1">
        <v>3183507742</v>
      </c>
      <c r="M1757" s="1"/>
      <c r="N1757" s="1" t="s">
        <v>11666</v>
      </c>
      <c r="O1757" s="1">
        <v>2</v>
      </c>
      <c r="P1757" s="1" t="s">
        <v>42</v>
      </c>
      <c r="Q1757" s="1" t="s">
        <v>43</v>
      </c>
      <c r="R1757" s="1" t="s">
        <v>658</v>
      </c>
      <c r="S1757" s="1">
        <v>13</v>
      </c>
      <c r="T1757" s="1" t="s">
        <v>11667</v>
      </c>
      <c r="U1757" s="1" t="s">
        <v>11668</v>
      </c>
      <c r="V1757" s="1" t="s">
        <v>30</v>
      </c>
      <c r="W1757" s="1" t="s">
        <v>47</v>
      </c>
      <c r="X1757" s="1" t="s">
        <v>48</v>
      </c>
      <c r="Y1757" s="1">
        <v>4663</v>
      </c>
      <c r="Z1757" s="1" t="s">
        <v>134</v>
      </c>
      <c r="AA1757" s="1">
        <v>1</v>
      </c>
      <c r="AB1757" s="1" t="s">
        <v>11669</v>
      </c>
      <c r="AC1757" s="1">
        <v>1</v>
      </c>
      <c r="AD1757" s="1" t="s">
        <v>51</v>
      </c>
      <c r="AE1757" s="1" t="s">
        <v>51</v>
      </c>
      <c r="AF1757" s="7">
        <v>529903363</v>
      </c>
      <c r="AG1757" s="7">
        <v>92047698</v>
      </c>
      <c r="AH1757" s="7">
        <v>437855665</v>
      </c>
      <c r="AI1757" s="7">
        <v>1498101704</v>
      </c>
      <c r="AJ1757" s="7">
        <v>98243860</v>
      </c>
    </row>
    <row r="1758" spans="2:36" ht="25.5" hidden="1" x14ac:dyDescent="0.25">
      <c r="B1758" s="1" t="s">
        <v>1797</v>
      </c>
      <c r="C1758" s="1">
        <v>93868</v>
      </c>
      <c r="D1758" s="3"/>
      <c r="E1758" s="1" t="s">
        <v>11670</v>
      </c>
      <c r="F1758" s="1">
        <v>91290712</v>
      </c>
      <c r="G1758" s="1"/>
      <c r="H1758" s="1"/>
      <c r="I1758" s="1"/>
      <c r="J1758" s="1" t="s">
        <v>11671</v>
      </c>
      <c r="K1758" s="1">
        <v>3103206710</v>
      </c>
      <c r="L1758" s="1"/>
      <c r="M1758" s="1"/>
      <c r="N1758" s="1" t="s">
        <v>11672</v>
      </c>
      <c r="O1758" s="1">
        <v>0</v>
      </c>
      <c r="P1758" s="1" t="s">
        <v>42</v>
      </c>
      <c r="Q1758" s="1" t="s">
        <v>43</v>
      </c>
      <c r="R1758" s="1" t="s">
        <v>202</v>
      </c>
      <c r="S1758" s="1">
        <v>12</v>
      </c>
      <c r="T1758" s="1" t="s">
        <v>11673</v>
      </c>
      <c r="U1758" s="1" t="s">
        <v>1459</v>
      </c>
      <c r="V1758" s="1" t="s">
        <v>30</v>
      </c>
      <c r="W1758" s="1" t="s">
        <v>68</v>
      </c>
      <c r="X1758" s="1" t="s">
        <v>69</v>
      </c>
      <c r="Y1758" s="1">
        <v>5911</v>
      </c>
      <c r="Z1758" s="1" t="s">
        <v>11674</v>
      </c>
      <c r="AA1758" s="1">
        <v>0</v>
      </c>
      <c r="AB1758" s="1"/>
      <c r="AC1758" s="1">
        <v>0</v>
      </c>
      <c r="AD1758" s="1" t="s">
        <v>51</v>
      </c>
      <c r="AE1758" s="1" t="s">
        <v>51</v>
      </c>
      <c r="AF1758" s="7">
        <v>529637889</v>
      </c>
      <c r="AG1758" s="7">
        <v>267251922</v>
      </c>
      <c r="AH1758" s="7">
        <v>262385967</v>
      </c>
      <c r="AI1758" s="7">
        <v>159702000</v>
      </c>
      <c r="AJ1758" s="7">
        <v>1642311</v>
      </c>
    </row>
    <row r="1759" spans="2:36" ht="38.25" hidden="1" x14ac:dyDescent="0.25">
      <c r="B1759" s="1" t="s">
        <v>1797</v>
      </c>
      <c r="C1759" s="1">
        <v>408787</v>
      </c>
      <c r="D1759" s="1"/>
      <c r="E1759" s="1" t="s">
        <v>11675</v>
      </c>
      <c r="F1759" s="1" t="s">
        <v>11676</v>
      </c>
      <c r="G1759" s="1" t="s">
        <v>38</v>
      </c>
      <c r="H1759" s="1">
        <v>13512590</v>
      </c>
      <c r="I1759" s="1" t="s">
        <v>11677</v>
      </c>
      <c r="J1759" s="1" t="s">
        <v>11678</v>
      </c>
      <c r="K1759" s="1">
        <v>6577077</v>
      </c>
      <c r="L1759" s="1">
        <v>3014000914</v>
      </c>
      <c r="M1759" s="1"/>
      <c r="N1759" s="1" t="s">
        <v>11679</v>
      </c>
      <c r="O1759" s="1">
        <v>10</v>
      </c>
      <c r="P1759" s="1" t="s">
        <v>42</v>
      </c>
      <c r="Q1759" s="1" t="s">
        <v>43</v>
      </c>
      <c r="R1759" s="1" t="s">
        <v>611</v>
      </c>
      <c r="S1759" s="1">
        <v>13</v>
      </c>
      <c r="T1759" s="1" t="s">
        <v>11680</v>
      </c>
      <c r="U1759" s="1" t="s">
        <v>89</v>
      </c>
      <c r="V1759" s="1" t="s">
        <v>30</v>
      </c>
      <c r="W1759" s="1" t="s">
        <v>47</v>
      </c>
      <c r="X1759" s="1" t="s">
        <v>48</v>
      </c>
      <c r="Y1759" s="1">
        <v>4773</v>
      </c>
      <c r="Z1759" s="1" t="s">
        <v>679</v>
      </c>
      <c r="AA1759" s="1">
        <v>12</v>
      </c>
      <c r="AB1759" s="1" t="s">
        <v>11681</v>
      </c>
      <c r="AC1759" s="1">
        <v>12</v>
      </c>
      <c r="AD1759" s="1" t="s">
        <v>51</v>
      </c>
      <c r="AE1759" s="1" t="s">
        <v>51</v>
      </c>
      <c r="AF1759" s="7">
        <v>529558172</v>
      </c>
      <c r="AG1759" s="7">
        <v>445992512</v>
      </c>
      <c r="AH1759" s="7">
        <v>83565660</v>
      </c>
      <c r="AI1759" s="7">
        <v>1186605381</v>
      </c>
      <c r="AJ1759" s="7">
        <v>75067712</v>
      </c>
    </row>
    <row r="1760" spans="2:36" ht="25.5" hidden="1" x14ac:dyDescent="0.25">
      <c r="B1760" s="1" t="s">
        <v>1797</v>
      </c>
      <c r="C1760" s="1">
        <v>37512</v>
      </c>
      <c r="D1760" s="3"/>
      <c r="E1760" s="1" t="s">
        <v>11682</v>
      </c>
      <c r="F1760" s="1" t="s">
        <v>11683</v>
      </c>
      <c r="G1760" s="1" t="s">
        <v>38</v>
      </c>
      <c r="H1760" s="1">
        <v>13832162</v>
      </c>
      <c r="I1760" s="1" t="s">
        <v>11684</v>
      </c>
      <c r="J1760" s="1" t="s">
        <v>11685</v>
      </c>
      <c r="K1760" s="1">
        <v>6441341</v>
      </c>
      <c r="L1760" s="1">
        <v>3165208169</v>
      </c>
      <c r="M1760" s="1">
        <v>6446112</v>
      </c>
      <c r="N1760" s="1" t="s">
        <v>11686</v>
      </c>
      <c r="O1760" s="1">
        <v>11</v>
      </c>
      <c r="P1760" s="1" t="s">
        <v>42</v>
      </c>
      <c r="Q1760" s="1" t="s">
        <v>43</v>
      </c>
      <c r="R1760" s="1" t="s">
        <v>330</v>
      </c>
      <c r="S1760" s="1">
        <v>7</v>
      </c>
      <c r="T1760" s="1" t="s">
        <v>11687</v>
      </c>
      <c r="U1760" s="1" t="s">
        <v>109</v>
      </c>
      <c r="V1760" s="1" t="s">
        <v>30</v>
      </c>
      <c r="W1760" s="1" t="s">
        <v>110</v>
      </c>
      <c r="X1760" s="1" t="s">
        <v>48</v>
      </c>
      <c r="Y1760" s="1">
        <v>6820</v>
      </c>
      <c r="Z1760" s="1" t="s">
        <v>619</v>
      </c>
      <c r="AA1760" s="1">
        <v>3</v>
      </c>
      <c r="AB1760" s="1" t="s">
        <v>11688</v>
      </c>
      <c r="AC1760" s="1">
        <v>3</v>
      </c>
      <c r="AD1760" s="1" t="s">
        <v>51</v>
      </c>
      <c r="AE1760" s="1" t="s">
        <v>51</v>
      </c>
      <c r="AF1760" s="7">
        <v>529204334</v>
      </c>
      <c r="AG1760" s="7">
        <v>350845567</v>
      </c>
      <c r="AH1760" s="7">
        <v>178358767</v>
      </c>
      <c r="AI1760" s="7">
        <v>424301301</v>
      </c>
      <c r="AJ1760" s="7">
        <v>-1740347</v>
      </c>
    </row>
    <row r="1761" spans="2:36" ht="25.5" hidden="1" x14ac:dyDescent="0.25">
      <c r="B1761" s="1" t="s">
        <v>1797</v>
      </c>
      <c r="C1761" s="1">
        <v>391858</v>
      </c>
      <c r="D1761" s="1"/>
      <c r="E1761" s="1" t="s">
        <v>11689</v>
      </c>
      <c r="F1761" s="1" t="s">
        <v>11690</v>
      </c>
      <c r="G1761" s="1" t="s">
        <v>38</v>
      </c>
      <c r="H1761" s="1">
        <v>91499460</v>
      </c>
      <c r="I1761" s="1" t="s">
        <v>11691</v>
      </c>
      <c r="J1761" s="1" t="s">
        <v>11692</v>
      </c>
      <c r="K1761" s="1">
        <v>6836110</v>
      </c>
      <c r="L1761" s="1">
        <v>3168322713</v>
      </c>
      <c r="M1761" s="1"/>
      <c r="N1761" s="1" t="s">
        <v>11693</v>
      </c>
      <c r="O1761" s="1">
        <v>1</v>
      </c>
      <c r="P1761" s="1" t="s">
        <v>42</v>
      </c>
      <c r="Q1761" s="1" t="s">
        <v>43</v>
      </c>
      <c r="R1761" s="1" t="s">
        <v>545</v>
      </c>
      <c r="S1761" s="1">
        <v>3</v>
      </c>
      <c r="T1761" s="1" t="s">
        <v>681</v>
      </c>
      <c r="U1761" s="1" t="s">
        <v>89</v>
      </c>
      <c r="V1761" s="1" t="s">
        <v>30</v>
      </c>
      <c r="W1761" s="1" t="s">
        <v>47</v>
      </c>
      <c r="X1761" s="1" t="s">
        <v>48</v>
      </c>
      <c r="Y1761" s="1">
        <v>1521</v>
      </c>
      <c r="Z1761" s="1" t="s">
        <v>1839</v>
      </c>
      <c r="AA1761" s="1">
        <v>1</v>
      </c>
      <c r="AB1761" s="1" t="s">
        <v>11694</v>
      </c>
      <c r="AC1761" s="1">
        <v>1</v>
      </c>
      <c r="AD1761" s="1" t="s">
        <v>51</v>
      </c>
      <c r="AE1761" s="1" t="s">
        <v>51</v>
      </c>
      <c r="AF1761" s="7">
        <v>529092853</v>
      </c>
      <c r="AG1761" s="7">
        <v>422221364</v>
      </c>
      <c r="AH1761" s="7">
        <v>106871489</v>
      </c>
      <c r="AI1761" s="7">
        <v>171813974</v>
      </c>
      <c r="AJ1761" s="7">
        <v>0</v>
      </c>
    </row>
    <row r="1762" spans="2:36" hidden="1" x14ac:dyDescent="0.25">
      <c r="B1762" s="1" t="s">
        <v>1797</v>
      </c>
      <c r="C1762" s="1">
        <v>76794</v>
      </c>
      <c r="D1762" s="3"/>
      <c r="E1762" s="1" t="s">
        <v>11695</v>
      </c>
      <c r="F1762" s="1" t="s">
        <v>11696</v>
      </c>
      <c r="G1762" s="1" t="s">
        <v>38</v>
      </c>
      <c r="H1762" s="1">
        <v>91471704</v>
      </c>
      <c r="I1762" s="1" t="s">
        <v>11697</v>
      </c>
      <c r="J1762" s="1" t="s">
        <v>11698</v>
      </c>
      <c r="K1762" s="1">
        <v>6802044</v>
      </c>
      <c r="L1762" s="1">
        <v>6802044</v>
      </c>
      <c r="M1762" s="1">
        <v>3133955406</v>
      </c>
      <c r="N1762" s="1" t="s">
        <v>11699</v>
      </c>
      <c r="O1762" s="1">
        <v>15</v>
      </c>
      <c r="P1762" s="1" t="s">
        <v>42</v>
      </c>
      <c r="Q1762" s="1" t="s">
        <v>43</v>
      </c>
      <c r="R1762" s="1" t="s">
        <v>65</v>
      </c>
      <c r="S1762" s="1">
        <v>15</v>
      </c>
      <c r="T1762" s="1" t="s">
        <v>11700</v>
      </c>
      <c r="U1762" s="1" t="s">
        <v>251</v>
      </c>
      <c r="V1762" s="1" t="s">
        <v>30</v>
      </c>
      <c r="W1762" s="1" t="s">
        <v>47</v>
      </c>
      <c r="X1762" s="1" t="s">
        <v>48</v>
      </c>
      <c r="Y1762" s="1">
        <v>4520</v>
      </c>
      <c r="Z1762" s="1" t="s">
        <v>2918</v>
      </c>
      <c r="AA1762" s="1">
        <v>2</v>
      </c>
      <c r="AB1762" s="1" t="s">
        <v>11701</v>
      </c>
      <c r="AC1762" s="1">
        <v>2</v>
      </c>
      <c r="AD1762" s="1" t="s">
        <v>51</v>
      </c>
      <c r="AE1762" s="1" t="s">
        <v>51</v>
      </c>
      <c r="AF1762" s="7">
        <v>528412112</v>
      </c>
      <c r="AG1762" s="7">
        <v>296624211</v>
      </c>
      <c r="AH1762" s="7">
        <v>231787901</v>
      </c>
      <c r="AI1762" s="7">
        <v>690396526</v>
      </c>
      <c r="AJ1762" s="7">
        <v>22137476</v>
      </c>
    </row>
    <row r="1763" spans="2:36" ht="25.5" hidden="1" x14ac:dyDescent="0.25">
      <c r="B1763" s="1" t="s">
        <v>1797</v>
      </c>
      <c r="C1763" s="1">
        <v>115290</v>
      </c>
      <c r="D1763" s="3"/>
      <c r="E1763" s="1" t="s">
        <v>11702</v>
      </c>
      <c r="F1763" s="1">
        <v>63309858</v>
      </c>
      <c r="G1763" s="1"/>
      <c r="H1763" s="1"/>
      <c r="I1763" s="1"/>
      <c r="J1763" s="1" t="s">
        <v>11703</v>
      </c>
      <c r="K1763" s="1">
        <v>6909662</v>
      </c>
      <c r="L1763" s="1"/>
      <c r="M1763" s="1"/>
      <c r="N1763" s="1" t="s">
        <v>11704</v>
      </c>
      <c r="O1763" s="1">
        <v>24</v>
      </c>
      <c r="P1763" s="1" t="s">
        <v>42</v>
      </c>
      <c r="Q1763" s="1" t="s">
        <v>43</v>
      </c>
      <c r="R1763" s="1" t="s">
        <v>641</v>
      </c>
      <c r="S1763" s="1">
        <v>1</v>
      </c>
      <c r="T1763" s="1" t="s">
        <v>11705</v>
      </c>
      <c r="U1763" s="1" t="s">
        <v>332</v>
      </c>
      <c r="V1763" s="1" t="s">
        <v>30</v>
      </c>
      <c r="W1763" s="1" t="s">
        <v>68</v>
      </c>
      <c r="X1763" s="1" t="s">
        <v>69</v>
      </c>
      <c r="Y1763" s="1">
        <v>4645</v>
      </c>
      <c r="Z1763" s="1" t="s">
        <v>615</v>
      </c>
      <c r="AA1763" s="1">
        <v>1</v>
      </c>
      <c r="AB1763" s="1" t="s">
        <v>11706</v>
      </c>
      <c r="AC1763" s="1">
        <v>1</v>
      </c>
      <c r="AD1763" s="1" t="s">
        <v>51</v>
      </c>
      <c r="AE1763" s="1" t="s">
        <v>51</v>
      </c>
      <c r="AF1763" s="7">
        <v>528035870</v>
      </c>
      <c r="AG1763" s="7">
        <v>0</v>
      </c>
      <c r="AH1763" s="7">
        <v>528035870</v>
      </c>
      <c r="AI1763" s="7">
        <v>100000000</v>
      </c>
      <c r="AJ1763" s="7">
        <v>0</v>
      </c>
    </row>
    <row r="1764" spans="2:36" ht="25.5" hidden="1" x14ac:dyDescent="0.25">
      <c r="B1764" s="1" t="s">
        <v>1797</v>
      </c>
      <c r="C1764" s="1">
        <v>346464</v>
      </c>
      <c r="D1764" s="1" t="s">
        <v>11707</v>
      </c>
      <c r="E1764" s="1" t="s">
        <v>11708</v>
      </c>
      <c r="F1764" s="1" t="s">
        <v>11709</v>
      </c>
      <c r="G1764" s="1" t="s">
        <v>38</v>
      </c>
      <c r="H1764" s="1">
        <v>91495785</v>
      </c>
      <c r="I1764" s="1" t="s">
        <v>11710</v>
      </c>
      <c r="J1764" s="1" t="s">
        <v>11711</v>
      </c>
      <c r="K1764" s="1">
        <v>3153612243</v>
      </c>
      <c r="L1764" s="1">
        <v>3122613828</v>
      </c>
      <c r="M1764" s="1">
        <v>3122613828</v>
      </c>
      <c r="N1764" s="1" t="s">
        <v>11712</v>
      </c>
      <c r="O1764" s="1">
        <v>1</v>
      </c>
      <c r="P1764" s="1" t="s">
        <v>42</v>
      </c>
      <c r="Q1764" s="1" t="s">
        <v>43</v>
      </c>
      <c r="R1764" s="1" t="s">
        <v>696</v>
      </c>
      <c r="S1764" s="1">
        <v>10</v>
      </c>
      <c r="T1764" s="1" t="s">
        <v>11713</v>
      </c>
      <c r="U1764" s="1" t="s">
        <v>46</v>
      </c>
      <c r="V1764" s="1" t="s">
        <v>30</v>
      </c>
      <c r="W1764" s="1" t="s">
        <v>47</v>
      </c>
      <c r="X1764" s="1" t="s">
        <v>48</v>
      </c>
      <c r="Y1764" s="1">
        <v>7020</v>
      </c>
      <c r="Z1764" s="1" t="s">
        <v>186</v>
      </c>
      <c r="AA1764" s="1">
        <v>0</v>
      </c>
      <c r="AB1764" s="1"/>
      <c r="AC1764" s="1">
        <v>0</v>
      </c>
      <c r="AD1764" s="1" t="s">
        <v>51</v>
      </c>
      <c r="AE1764" s="1" t="s">
        <v>51</v>
      </c>
      <c r="AF1764" s="7">
        <v>527928339</v>
      </c>
      <c r="AG1764" s="7">
        <v>106510793</v>
      </c>
      <c r="AH1764" s="7">
        <v>421417546</v>
      </c>
      <c r="AI1764" s="7">
        <v>440201000</v>
      </c>
      <c r="AJ1764" s="7">
        <v>177737251</v>
      </c>
    </row>
    <row r="1765" spans="2:36" hidden="1" x14ac:dyDescent="0.25">
      <c r="B1765" s="1" t="s">
        <v>1797</v>
      </c>
      <c r="C1765" s="1">
        <v>53501</v>
      </c>
      <c r="D1765" s="3"/>
      <c r="E1765" s="1" t="s">
        <v>11714</v>
      </c>
      <c r="F1765" s="1" t="s">
        <v>11715</v>
      </c>
      <c r="G1765" s="1" t="s">
        <v>38</v>
      </c>
      <c r="H1765" s="1">
        <v>63327133</v>
      </c>
      <c r="I1765" s="1" t="s">
        <v>11716</v>
      </c>
      <c r="J1765" s="1" t="s">
        <v>11717</v>
      </c>
      <c r="K1765" s="1">
        <v>6231378</v>
      </c>
      <c r="L1765" s="1">
        <v>6486261</v>
      </c>
      <c r="M1765" s="1">
        <v>3112323117</v>
      </c>
      <c r="N1765" s="1" t="s">
        <v>11718</v>
      </c>
      <c r="O1765" s="1">
        <v>2</v>
      </c>
      <c r="P1765" s="1" t="s">
        <v>42</v>
      </c>
      <c r="Q1765" s="1" t="s">
        <v>43</v>
      </c>
      <c r="R1765" s="1" t="s">
        <v>696</v>
      </c>
      <c r="S1765" s="1">
        <v>10</v>
      </c>
      <c r="T1765" s="1" t="s">
        <v>11719</v>
      </c>
      <c r="U1765" s="1" t="s">
        <v>460</v>
      </c>
      <c r="V1765" s="1" t="s">
        <v>30</v>
      </c>
      <c r="W1765" s="1" t="s">
        <v>110</v>
      </c>
      <c r="X1765" s="1" t="s">
        <v>48</v>
      </c>
      <c r="Y1765" s="1">
        <v>4649</v>
      </c>
      <c r="Z1765" s="1" t="s">
        <v>1740</v>
      </c>
      <c r="AA1765" s="1">
        <v>1</v>
      </c>
      <c r="AB1765" s="1" t="s">
        <v>11720</v>
      </c>
      <c r="AC1765" s="1">
        <v>1</v>
      </c>
      <c r="AD1765" s="1" t="s">
        <v>51</v>
      </c>
      <c r="AE1765" s="1" t="s">
        <v>51</v>
      </c>
      <c r="AF1765" s="7">
        <v>527820433</v>
      </c>
      <c r="AG1765" s="7">
        <v>62274301</v>
      </c>
      <c r="AH1765" s="7">
        <v>465546132</v>
      </c>
      <c r="AI1765" s="7">
        <v>887035427</v>
      </c>
      <c r="AJ1765" s="7">
        <v>58305374</v>
      </c>
    </row>
    <row r="1766" spans="2:36" hidden="1" x14ac:dyDescent="0.25">
      <c r="B1766" s="1" t="s">
        <v>1797</v>
      </c>
      <c r="C1766" s="1">
        <v>344867</v>
      </c>
      <c r="D1766" s="1" t="s">
        <v>11721</v>
      </c>
      <c r="E1766" s="1" t="s">
        <v>11722</v>
      </c>
      <c r="F1766" s="1" t="s">
        <v>11723</v>
      </c>
      <c r="G1766" s="1" t="s">
        <v>38</v>
      </c>
      <c r="H1766" s="1">
        <v>13721003</v>
      </c>
      <c r="I1766" s="1" t="s">
        <v>11724</v>
      </c>
      <c r="J1766" s="1" t="s">
        <v>11725</v>
      </c>
      <c r="K1766" s="1">
        <v>7013056</v>
      </c>
      <c r="L1766" s="1">
        <v>3115927020</v>
      </c>
      <c r="M1766" s="1">
        <v>3166227323</v>
      </c>
      <c r="N1766" s="1" t="s">
        <v>1079</v>
      </c>
      <c r="O1766" s="1">
        <v>0</v>
      </c>
      <c r="P1766" s="1" t="s">
        <v>42</v>
      </c>
      <c r="Q1766" s="1" t="s">
        <v>43</v>
      </c>
      <c r="R1766" s="1" t="s">
        <v>175</v>
      </c>
      <c r="S1766" s="1">
        <v>3</v>
      </c>
      <c r="T1766" s="1" t="s">
        <v>11726</v>
      </c>
      <c r="U1766" s="1" t="s">
        <v>46</v>
      </c>
      <c r="V1766" s="1" t="s">
        <v>30</v>
      </c>
      <c r="W1766" s="1" t="s">
        <v>47</v>
      </c>
      <c r="X1766" s="1" t="s">
        <v>48</v>
      </c>
      <c r="Y1766" s="1">
        <v>4290</v>
      </c>
      <c r="Z1766" s="1" t="s">
        <v>169</v>
      </c>
      <c r="AA1766" s="1">
        <v>1</v>
      </c>
      <c r="AB1766" s="1" t="s">
        <v>11727</v>
      </c>
      <c r="AC1766" s="1">
        <v>1</v>
      </c>
      <c r="AD1766" s="1" t="s">
        <v>187</v>
      </c>
      <c r="AE1766" s="1" t="s">
        <v>51</v>
      </c>
      <c r="AF1766" s="7">
        <v>527607089</v>
      </c>
      <c r="AG1766" s="7">
        <v>19215777</v>
      </c>
      <c r="AH1766" s="7">
        <v>508391312</v>
      </c>
      <c r="AI1766" s="7">
        <v>0</v>
      </c>
      <c r="AJ1766" s="7">
        <v>0</v>
      </c>
    </row>
    <row r="1767" spans="2:36" ht="25.5" hidden="1" x14ac:dyDescent="0.25">
      <c r="B1767" s="1" t="s">
        <v>1797</v>
      </c>
      <c r="C1767" s="1">
        <v>91349</v>
      </c>
      <c r="D1767" s="3"/>
      <c r="E1767" s="1" t="s">
        <v>11728</v>
      </c>
      <c r="F1767" s="1" t="s">
        <v>11729</v>
      </c>
      <c r="G1767" s="1" t="s">
        <v>38</v>
      </c>
      <c r="H1767" s="1">
        <v>17815146</v>
      </c>
      <c r="I1767" s="1" t="s">
        <v>11730</v>
      </c>
      <c r="J1767" s="1" t="s">
        <v>1504</v>
      </c>
      <c r="K1767" s="1">
        <v>6915710</v>
      </c>
      <c r="L1767" s="1">
        <v>3102236115</v>
      </c>
      <c r="M1767" s="1">
        <v>3102236045</v>
      </c>
      <c r="N1767" s="1" t="s">
        <v>11731</v>
      </c>
      <c r="O1767" s="1">
        <v>11</v>
      </c>
      <c r="P1767" s="1" t="s">
        <v>42</v>
      </c>
      <c r="Q1767" s="1" t="s">
        <v>43</v>
      </c>
      <c r="R1767" s="1" t="s">
        <v>1506</v>
      </c>
      <c r="S1767" s="1">
        <v>12</v>
      </c>
      <c r="T1767" s="1" t="s">
        <v>11732</v>
      </c>
      <c r="U1767" s="1" t="s">
        <v>67</v>
      </c>
      <c r="V1767" s="1" t="s">
        <v>30</v>
      </c>
      <c r="W1767" s="1" t="s">
        <v>11733</v>
      </c>
      <c r="X1767" s="1" t="s">
        <v>48</v>
      </c>
      <c r="Y1767" s="1">
        <v>126</v>
      </c>
      <c r="Z1767" s="1" t="s">
        <v>219</v>
      </c>
      <c r="AA1767" s="1">
        <v>0</v>
      </c>
      <c r="AB1767" s="1"/>
      <c r="AC1767" s="1">
        <v>0</v>
      </c>
      <c r="AD1767" s="1" t="s">
        <v>51</v>
      </c>
      <c r="AE1767" s="1" t="s">
        <v>51</v>
      </c>
      <c r="AF1767" s="7">
        <v>527594484</v>
      </c>
      <c r="AG1767" s="7">
        <v>87940345</v>
      </c>
      <c r="AH1767" s="7">
        <v>439654139</v>
      </c>
      <c r="AI1767" s="7">
        <v>491077024</v>
      </c>
      <c r="AJ1767" s="7">
        <v>30408107</v>
      </c>
    </row>
    <row r="1768" spans="2:36" hidden="1" x14ac:dyDescent="0.25">
      <c r="B1768" s="1" t="s">
        <v>1797</v>
      </c>
      <c r="C1768" s="1">
        <v>209140</v>
      </c>
      <c r="D1768" s="1" t="s">
        <v>11734</v>
      </c>
      <c r="E1768" s="1" t="s">
        <v>11735</v>
      </c>
      <c r="F1768" s="1" t="s">
        <v>11736</v>
      </c>
      <c r="G1768" s="1" t="s">
        <v>38</v>
      </c>
      <c r="H1768" s="1">
        <v>7478969</v>
      </c>
      <c r="I1768" s="1" t="s">
        <v>11737</v>
      </c>
      <c r="J1768" s="1" t="s">
        <v>11738</v>
      </c>
      <c r="K1768" s="1">
        <v>6913408</v>
      </c>
      <c r="L1768" s="1">
        <v>3144614000</v>
      </c>
      <c r="M1768" s="1">
        <v>3144614000</v>
      </c>
      <c r="N1768" s="1" t="s">
        <v>11739</v>
      </c>
      <c r="O1768" s="1">
        <v>3</v>
      </c>
      <c r="P1768" s="1" t="s">
        <v>42</v>
      </c>
      <c r="Q1768" s="1" t="s">
        <v>43</v>
      </c>
      <c r="R1768" s="1" t="s">
        <v>202</v>
      </c>
      <c r="S1768" s="1">
        <v>12</v>
      </c>
      <c r="T1768" s="1" t="s">
        <v>11740</v>
      </c>
      <c r="U1768" s="1" t="s">
        <v>1459</v>
      </c>
      <c r="V1768" s="1" t="s">
        <v>30</v>
      </c>
      <c r="W1768" s="1" t="s">
        <v>47</v>
      </c>
      <c r="X1768" s="1" t="s">
        <v>48</v>
      </c>
      <c r="Y1768" s="1">
        <v>7111</v>
      </c>
      <c r="Z1768" s="1" t="s">
        <v>650</v>
      </c>
      <c r="AA1768" s="1">
        <v>1</v>
      </c>
      <c r="AB1768" s="1" t="s">
        <v>11741</v>
      </c>
      <c r="AC1768" s="1">
        <v>1</v>
      </c>
      <c r="AD1768" s="1" t="s">
        <v>51</v>
      </c>
      <c r="AE1768" s="1" t="s">
        <v>51</v>
      </c>
      <c r="AF1768" s="7">
        <v>527432799</v>
      </c>
      <c r="AG1768" s="7">
        <v>140608118</v>
      </c>
      <c r="AH1768" s="7">
        <v>386824681</v>
      </c>
      <c r="AI1768" s="7">
        <v>670056774</v>
      </c>
      <c r="AJ1768" s="7">
        <v>82943146</v>
      </c>
    </row>
    <row r="1769" spans="2:36" ht="25.5" hidden="1" x14ac:dyDescent="0.25">
      <c r="B1769" s="1" t="s">
        <v>1797</v>
      </c>
      <c r="C1769" s="1">
        <v>195853</v>
      </c>
      <c r="D1769" s="1" t="s">
        <v>11742</v>
      </c>
      <c r="E1769" s="1" t="s">
        <v>11743</v>
      </c>
      <c r="F1769" s="1" t="s">
        <v>11744</v>
      </c>
      <c r="G1769" s="1" t="s">
        <v>38</v>
      </c>
      <c r="H1769" s="1">
        <v>91508764</v>
      </c>
      <c r="I1769" s="1" t="s">
        <v>11745</v>
      </c>
      <c r="J1769" s="1" t="s">
        <v>11746</v>
      </c>
      <c r="K1769" s="1">
        <v>6710431</v>
      </c>
      <c r="L1769" s="1">
        <v>6710431</v>
      </c>
      <c r="M1769" s="1">
        <v>3102045847</v>
      </c>
      <c r="N1769" s="1" t="s">
        <v>11747</v>
      </c>
      <c r="O1769" s="1">
        <v>3</v>
      </c>
      <c r="P1769" s="1" t="s">
        <v>42</v>
      </c>
      <c r="Q1769" s="1" t="s">
        <v>43</v>
      </c>
      <c r="R1769" s="1" t="s">
        <v>545</v>
      </c>
      <c r="S1769" s="1">
        <v>3</v>
      </c>
      <c r="T1769" s="1" t="s">
        <v>11748</v>
      </c>
      <c r="U1769" s="1" t="s">
        <v>89</v>
      </c>
      <c r="V1769" s="1" t="s">
        <v>30</v>
      </c>
      <c r="W1769" s="1" t="s">
        <v>47</v>
      </c>
      <c r="X1769" s="1" t="s">
        <v>48</v>
      </c>
      <c r="Y1769" s="1">
        <v>4390</v>
      </c>
      <c r="Z1769" s="1" t="s">
        <v>1356</v>
      </c>
      <c r="AA1769" s="1">
        <v>1</v>
      </c>
      <c r="AB1769" s="1" t="s">
        <v>11743</v>
      </c>
      <c r="AC1769" s="1">
        <v>1</v>
      </c>
      <c r="AD1769" s="1" t="s">
        <v>51</v>
      </c>
      <c r="AE1769" s="1" t="s">
        <v>51</v>
      </c>
      <c r="AF1769" s="7">
        <v>527383766</v>
      </c>
      <c r="AG1769" s="7">
        <v>149762215</v>
      </c>
      <c r="AH1769" s="7">
        <v>377621551</v>
      </c>
      <c r="AI1769" s="7">
        <v>731614936</v>
      </c>
      <c r="AJ1769" s="7">
        <v>-6940716</v>
      </c>
    </row>
    <row r="1770" spans="2:36" ht="25.5" hidden="1" x14ac:dyDescent="0.25">
      <c r="B1770" s="1" t="s">
        <v>1797</v>
      </c>
      <c r="C1770" s="1">
        <v>39008</v>
      </c>
      <c r="D1770" s="3"/>
      <c r="E1770" s="1" t="s">
        <v>11749</v>
      </c>
      <c r="F1770" s="1" t="s">
        <v>11750</v>
      </c>
      <c r="G1770" s="1" t="s">
        <v>38</v>
      </c>
      <c r="H1770" s="1">
        <v>91066944</v>
      </c>
      <c r="I1770" s="1" t="s">
        <v>11751</v>
      </c>
      <c r="J1770" s="1" t="s">
        <v>11752</v>
      </c>
      <c r="K1770" s="1">
        <v>3506534688</v>
      </c>
      <c r="L1770" s="1">
        <v>6840461</v>
      </c>
      <c r="M1770" s="1">
        <v>3178860123</v>
      </c>
      <c r="N1770" s="1" t="s">
        <v>11753</v>
      </c>
      <c r="O1770" s="1">
        <v>25</v>
      </c>
      <c r="P1770" s="1" t="s">
        <v>42</v>
      </c>
      <c r="Q1770" s="1" t="s">
        <v>43</v>
      </c>
      <c r="R1770" s="1" t="s">
        <v>1703</v>
      </c>
      <c r="S1770" s="1">
        <v>6</v>
      </c>
      <c r="T1770" s="1" t="s">
        <v>1901</v>
      </c>
      <c r="U1770" s="1" t="s">
        <v>46</v>
      </c>
      <c r="V1770" s="1" t="s">
        <v>30</v>
      </c>
      <c r="W1770" s="1" t="s">
        <v>47</v>
      </c>
      <c r="X1770" s="1" t="s">
        <v>48</v>
      </c>
      <c r="Y1770" s="1">
        <v>4330</v>
      </c>
      <c r="Z1770" s="1" t="s">
        <v>608</v>
      </c>
      <c r="AA1770" s="1">
        <v>1</v>
      </c>
      <c r="AB1770" s="1" t="s">
        <v>11754</v>
      </c>
      <c r="AC1770" s="1">
        <v>1</v>
      </c>
      <c r="AD1770" s="1" t="s">
        <v>51</v>
      </c>
      <c r="AE1770" s="1" t="s">
        <v>51</v>
      </c>
      <c r="AF1770" s="7">
        <v>526583880</v>
      </c>
      <c r="AG1770" s="7">
        <v>212917030</v>
      </c>
      <c r="AH1770" s="7">
        <v>313666850</v>
      </c>
      <c r="AI1770" s="7">
        <v>1525820705</v>
      </c>
      <c r="AJ1770" s="7">
        <v>0</v>
      </c>
    </row>
    <row r="1771" spans="2:36" hidden="1" x14ac:dyDescent="0.25">
      <c r="B1771" s="1" t="s">
        <v>1797</v>
      </c>
      <c r="C1771" s="1">
        <v>283585</v>
      </c>
      <c r="D1771" s="1"/>
      <c r="E1771" s="1" t="s">
        <v>11755</v>
      </c>
      <c r="F1771" s="1" t="s">
        <v>11756</v>
      </c>
      <c r="G1771" s="1" t="s">
        <v>38</v>
      </c>
      <c r="H1771" s="1">
        <v>91079140</v>
      </c>
      <c r="I1771" s="1" t="s">
        <v>1800</v>
      </c>
      <c r="J1771" s="1" t="s">
        <v>11757</v>
      </c>
      <c r="K1771" s="1">
        <v>3214513354</v>
      </c>
      <c r="L1771" s="1">
        <v>3188973341</v>
      </c>
      <c r="M1771" s="1"/>
      <c r="N1771" s="1" t="s">
        <v>1801</v>
      </c>
      <c r="O1771" s="1">
        <v>1</v>
      </c>
      <c r="P1771" s="1" t="s">
        <v>42</v>
      </c>
      <c r="Q1771" s="1" t="s">
        <v>43</v>
      </c>
      <c r="R1771" s="1" t="s">
        <v>77</v>
      </c>
      <c r="S1771" s="1">
        <v>13</v>
      </c>
      <c r="T1771" s="1" t="s">
        <v>11758</v>
      </c>
      <c r="U1771" s="1" t="s">
        <v>686</v>
      </c>
      <c r="V1771" s="1" t="s">
        <v>30</v>
      </c>
      <c r="W1771" s="1" t="s">
        <v>47</v>
      </c>
      <c r="X1771" s="1" t="s">
        <v>48</v>
      </c>
      <c r="Y1771" s="1">
        <v>4329</v>
      </c>
      <c r="Z1771" s="1" t="s">
        <v>1842</v>
      </c>
      <c r="AA1771" s="1">
        <v>1</v>
      </c>
      <c r="AB1771" s="1" t="s">
        <v>11759</v>
      </c>
      <c r="AC1771" s="1">
        <v>1</v>
      </c>
      <c r="AD1771" s="1" t="s">
        <v>51</v>
      </c>
      <c r="AE1771" s="1" t="s">
        <v>51</v>
      </c>
      <c r="AF1771" s="7">
        <v>526100608</v>
      </c>
      <c r="AG1771" s="7">
        <v>10105000</v>
      </c>
      <c r="AH1771" s="7">
        <v>515995608</v>
      </c>
      <c r="AI1771" s="7">
        <v>1351985393</v>
      </c>
      <c r="AJ1771" s="7">
        <v>0</v>
      </c>
    </row>
    <row r="1772" spans="2:36" ht="25.5" hidden="1" x14ac:dyDescent="0.25">
      <c r="B1772" s="1" t="s">
        <v>1797</v>
      </c>
      <c r="C1772" s="1">
        <v>304922</v>
      </c>
      <c r="D1772" s="1" t="s">
        <v>11760</v>
      </c>
      <c r="E1772" s="1" t="s">
        <v>11761</v>
      </c>
      <c r="F1772" s="1" t="s">
        <v>11762</v>
      </c>
      <c r="G1772" s="1" t="s">
        <v>38</v>
      </c>
      <c r="H1772" s="1">
        <v>91078200</v>
      </c>
      <c r="I1772" s="1" t="s">
        <v>11763</v>
      </c>
      <c r="J1772" s="1" t="s">
        <v>11764</v>
      </c>
      <c r="K1772" s="1">
        <v>6998598</v>
      </c>
      <c r="L1772" s="1">
        <v>3167775839</v>
      </c>
      <c r="M1772" s="1"/>
      <c r="N1772" s="1" t="s">
        <v>11765</v>
      </c>
      <c r="O1772" s="1">
        <v>3</v>
      </c>
      <c r="P1772" s="1" t="s">
        <v>42</v>
      </c>
      <c r="Q1772" s="1" t="s">
        <v>43</v>
      </c>
      <c r="R1772" s="1" t="s">
        <v>202</v>
      </c>
      <c r="S1772" s="1">
        <v>12</v>
      </c>
      <c r="T1772" s="1" t="s">
        <v>11766</v>
      </c>
      <c r="U1772" s="1" t="s">
        <v>89</v>
      </c>
      <c r="V1772" s="1" t="s">
        <v>30</v>
      </c>
      <c r="W1772" s="1" t="s">
        <v>47</v>
      </c>
      <c r="X1772" s="1" t="s">
        <v>48</v>
      </c>
      <c r="Y1772" s="1">
        <v>4112</v>
      </c>
      <c r="Z1772" s="1" t="s">
        <v>1466</v>
      </c>
      <c r="AA1772" s="1">
        <v>0</v>
      </c>
      <c r="AB1772" s="1"/>
      <c r="AC1772" s="1">
        <v>0</v>
      </c>
      <c r="AD1772" s="1" t="s">
        <v>51</v>
      </c>
      <c r="AE1772" s="1" t="s">
        <v>51</v>
      </c>
      <c r="AF1772" s="7">
        <v>525936313</v>
      </c>
      <c r="AG1772" s="7">
        <v>41566550</v>
      </c>
      <c r="AH1772" s="7">
        <v>484369763</v>
      </c>
      <c r="AI1772" s="7">
        <v>377728046</v>
      </c>
      <c r="AJ1772" s="7">
        <v>56828155</v>
      </c>
    </row>
    <row r="1773" spans="2:36" ht="25.5" hidden="1" x14ac:dyDescent="0.25">
      <c r="B1773" s="1" t="s">
        <v>1797</v>
      </c>
      <c r="C1773" s="1">
        <v>277166</v>
      </c>
      <c r="D1773" s="1" t="s">
        <v>11767</v>
      </c>
      <c r="E1773" s="1" t="s">
        <v>11768</v>
      </c>
      <c r="F1773" s="1" t="s">
        <v>11769</v>
      </c>
      <c r="G1773" s="1" t="s">
        <v>38</v>
      </c>
      <c r="H1773" s="1">
        <v>91281683</v>
      </c>
      <c r="I1773" s="1" t="s">
        <v>10904</v>
      </c>
      <c r="J1773" s="1" t="s">
        <v>11770</v>
      </c>
      <c r="K1773" s="1">
        <v>6715843</v>
      </c>
      <c r="L1773" s="1">
        <v>3208449730</v>
      </c>
      <c r="M1773" s="1"/>
      <c r="N1773" s="1" t="s">
        <v>11771</v>
      </c>
      <c r="O1773" s="1">
        <v>2</v>
      </c>
      <c r="P1773" s="1" t="s">
        <v>42</v>
      </c>
      <c r="Q1773" s="1" t="s">
        <v>43</v>
      </c>
      <c r="R1773" s="1" t="s">
        <v>545</v>
      </c>
      <c r="S1773" s="1">
        <v>3</v>
      </c>
      <c r="T1773" s="1" t="s">
        <v>7313</v>
      </c>
      <c r="U1773" s="1" t="s">
        <v>46</v>
      </c>
      <c r="V1773" s="1" t="s">
        <v>30</v>
      </c>
      <c r="W1773" s="1" t="s">
        <v>47</v>
      </c>
      <c r="X1773" s="1" t="s">
        <v>48</v>
      </c>
      <c r="Y1773" s="1">
        <v>4290</v>
      </c>
      <c r="Z1773" s="1" t="s">
        <v>169</v>
      </c>
      <c r="AA1773" s="1">
        <v>1</v>
      </c>
      <c r="AB1773" s="1" t="s">
        <v>11768</v>
      </c>
      <c r="AC1773" s="1">
        <v>1</v>
      </c>
      <c r="AD1773" s="1" t="s">
        <v>51</v>
      </c>
      <c r="AE1773" s="1" t="s">
        <v>51</v>
      </c>
      <c r="AF1773" s="7">
        <v>525316989</v>
      </c>
      <c r="AG1773" s="7">
        <v>43228047</v>
      </c>
      <c r="AH1773" s="7">
        <v>482088942</v>
      </c>
      <c r="AI1773" s="7">
        <v>837471204</v>
      </c>
      <c r="AJ1773" s="7">
        <v>41660953</v>
      </c>
    </row>
    <row r="1774" spans="2:36" ht="25.5" hidden="1" x14ac:dyDescent="0.25">
      <c r="B1774" s="1" t="s">
        <v>1797</v>
      </c>
      <c r="C1774" s="1">
        <v>422499</v>
      </c>
      <c r="D1774" s="1"/>
      <c r="E1774" s="1" t="s">
        <v>11772</v>
      </c>
      <c r="F1774" s="1" t="s">
        <v>11773</v>
      </c>
      <c r="G1774" s="1" t="s">
        <v>38</v>
      </c>
      <c r="H1774" s="1">
        <v>13271146</v>
      </c>
      <c r="I1774" s="1" t="s">
        <v>11774</v>
      </c>
      <c r="J1774" s="1" t="s">
        <v>11775</v>
      </c>
      <c r="K1774" s="1">
        <v>3114646282</v>
      </c>
      <c r="L1774" s="1">
        <v>3177795628</v>
      </c>
      <c r="M1774" s="1">
        <v>6960838</v>
      </c>
      <c r="N1774" s="1" t="s">
        <v>11776</v>
      </c>
      <c r="O1774" s="1">
        <v>20</v>
      </c>
      <c r="P1774" s="1" t="s">
        <v>42</v>
      </c>
      <c r="Q1774" s="1" t="s">
        <v>43</v>
      </c>
      <c r="R1774" s="1" t="s">
        <v>284</v>
      </c>
      <c r="S1774" s="1">
        <v>4</v>
      </c>
      <c r="T1774" s="1" t="s">
        <v>11777</v>
      </c>
      <c r="U1774" s="1" t="s">
        <v>46</v>
      </c>
      <c r="V1774" s="1" t="s">
        <v>30</v>
      </c>
      <c r="W1774" s="1" t="s">
        <v>47</v>
      </c>
      <c r="X1774" s="1" t="s">
        <v>48</v>
      </c>
      <c r="Y1774" s="1">
        <v>2819</v>
      </c>
      <c r="Z1774" s="1" t="s">
        <v>1904</v>
      </c>
      <c r="AA1774" s="1">
        <v>1</v>
      </c>
      <c r="AB1774" s="1" t="s">
        <v>11778</v>
      </c>
      <c r="AC1774" s="1">
        <v>1</v>
      </c>
      <c r="AD1774" s="1" t="s">
        <v>51</v>
      </c>
      <c r="AE1774" s="1" t="s">
        <v>51</v>
      </c>
      <c r="AF1774" s="7">
        <v>525231388</v>
      </c>
      <c r="AG1774" s="7">
        <v>422871281</v>
      </c>
      <c r="AH1774" s="7">
        <v>102360107</v>
      </c>
      <c r="AI1774" s="7">
        <v>804616800</v>
      </c>
      <c r="AJ1774" s="7">
        <v>21296230</v>
      </c>
    </row>
    <row r="1775" spans="2:36" ht="25.5" hidden="1" x14ac:dyDescent="0.25">
      <c r="B1775" s="1" t="s">
        <v>1797</v>
      </c>
      <c r="C1775" s="1">
        <v>98390</v>
      </c>
      <c r="D1775" s="3"/>
      <c r="E1775" s="1" t="s">
        <v>11779</v>
      </c>
      <c r="F1775" s="1">
        <v>37923312</v>
      </c>
      <c r="G1775" s="1"/>
      <c r="H1775" s="1"/>
      <c r="I1775" s="1"/>
      <c r="J1775" s="1" t="s">
        <v>11780</v>
      </c>
      <c r="K1775" s="1">
        <v>6576870</v>
      </c>
      <c r="L1775" s="1">
        <v>6851301</v>
      </c>
      <c r="M1775" s="1">
        <v>3153968730</v>
      </c>
      <c r="N1775" s="1" t="s">
        <v>11781</v>
      </c>
      <c r="O1775" s="1">
        <v>2</v>
      </c>
      <c r="P1775" s="1" t="s">
        <v>42</v>
      </c>
      <c r="Q1775" s="1" t="s">
        <v>43</v>
      </c>
      <c r="R1775" s="1" t="s">
        <v>97</v>
      </c>
      <c r="S1775" s="1">
        <v>12</v>
      </c>
      <c r="T1775" s="1" t="s">
        <v>6795</v>
      </c>
      <c r="U1775" s="1" t="s">
        <v>89</v>
      </c>
      <c r="V1775" s="1" t="s">
        <v>30</v>
      </c>
      <c r="W1775" s="1" t="s">
        <v>68</v>
      </c>
      <c r="X1775" s="1" t="s">
        <v>69</v>
      </c>
      <c r="Y1775" s="1">
        <v>8621</v>
      </c>
      <c r="Z1775" s="1" t="s">
        <v>597</v>
      </c>
      <c r="AA1775" s="1">
        <v>1</v>
      </c>
      <c r="AB1775" s="1" t="s">
        <v>11779</v>
      </c>
      <c r="AC1775" s="1">
        <v>1</v>
      </c>
      <c r="AD1775" s="1" t="s">
        <v>51</v>
      </c>
      <c r="AE1775" s="1" t="s">
        <v>51</v>
      </c>
      <c r="AF1775" s="7">
        <v>525125100</v>
      </c>
      <c r="AG1775" s="7">
        <v>185250000</v>
      </c>
      <c r="AH1775" s="7">
        <v>339875100</v>
      </c>
      <c r="AI1775" s="7">
        <v>275450000</v>
      </c>
      <c r="AJ1775" s="7">
        <v>19348000</v>
      </c>
    </row>
    <row r="1776" spans="2:36" ht="25.5" hidden="1" x14ac:dyDescent="0.25">
      <c r="B1776" s="1" t="s">
        <v>1797</v>
      </c>
      <c r="C1776" s="1">
        <v>125267</v>
      </c>
      <c r="D1776" s="3"/>
      <c r="E1776" s="1" t="s">
        <v>11782</v>
      </c>
      <c r="F1776" s="1" t="s">
        <v>11783</v>
      </c>
      <c r="G1776" s="1" t="s">
        <v>38</v>
      </c>
      <c r="H1776" s="1">
        <v>91205856</v>
      </c>
      <c r="I1776" s="1" t="s">
        <v>11784</v>
      </c>
      <c r="J1776" s="1" t="s">
        <v>11785</v>
      </c>
      <c r="K1776" s="1">
        <v>6356766</v>
      </c>
      <c r="L1776" s="1">
        <v>6356766</v>
      </c>
      <c r="M1776" s="1">
        <v>3155687751</v>
      </c>
      <c r="N1776" s="1" t="s">
        <v>11786</v>
      </c>
      <c r="O1776" s="1">
        <v>8</v>
      </c>
      <c r="P1776" s="1" t="s">
        <v>42</v>
      </c>
      <c r="Q1776" s="1" t="s">
        <v>43</v>
      </c>
      <c r="R1776" s="1" t="s">
        <v>276</v>
      </c>
      <c r="S1776" s="1">
        <v>13</v>
      </c>
      <c r="T1776" s="1" t="s">
        <v>11787</v>
      </c>
      <c r="U1776" s="1" t="s">
        <v>2027</v>
      </c>
      <c r="V1776" s="1" t="s">
        <v>30</v>
      </c>
      <c r="W1776" s="1" t="s">
        <v>47</v>
      </c>
      <c r="X1776" s="1" t="s">
        <v>48</v>
      </c>
      <c r="Y1776" s="1">
        <v>4645</v>
      </c>
      <c r="Z1776" s="1" t="s">
        <v>615</v>
      </c>
      <c r="AA1776" s="1">
        <v>1</v>
      </c>
      <c r="AB1776" s="1" t="s">
        <v>11788</v>
      </c>
      <c r="AC1776" s="1">
        <v>1</v>
      </c>
      <c r="AD1776" s="1" t="s">
        <v>51</v>
      </c>
      <c r="AE1776" s="1" t="s">
        <v>51</v>
      </c>
      <c r="AF1776" s="7">
        <v>524843000</v>
      </c>
      <c r="AG1776" s="7">
        <v>187346000</v>
      </c>
      <c r="AH1776" s="7">
        <v>337497000</v>
      </c>
      <c r="AI1776" s="7">
        <v>1033679000</v>
      </c>
      <c r="AJ1776" s="7">
        <v>71934000</v>
      </c>
    </row>
    <row r="1777" spans="2:36" ht="25.5" hidden="1" x14ac:dyDescent="0.25">
      <c r="B1777" s="1" t="s">
        <v>1797</v>
      </c>
      <c r="C1777" s="1">
        <v>337862</v>
      </c>
      <c r="D1777" s="1"/>
      <c r="E1777" s="1" t="s">
        <v>11789</v>
      </c>
      <c r="F1777" s="1" t="s">
        <v>11790</v>
      </c>
      <c r="G1777" s="1" t="s">
        <v>38</v>
      </c>
      <c r="H1777" s="1">
        <v>13927291</v>
      </c>
      <c r="I1777" s="1" t="s">
        <v>11791</v>
      </c>
      <c r="J1777" s="1" t="s">
        <v>11792</v>
      </c>
      <c r="K1777" s="1">
        <v>6706000</v>
      </c>
      <c r="L1777" s="1">
        <v>3152077873</v>
      </c>
      <c r="M1777" s="1"/>
      <c r="N1777" s="1" t="s">
        <v>11793</v>
      </c>
      <c r="O1777" s="1">
        <v>6</v>
      </c>
      <c r="P1777" s="1" t="s">
        <v>42</v>
      </c>
      <c r="Q1777" s="1" t="s">
        <v>43</v>
      </c>
      <c r="R1777" s="1" t="s">
        <v>65</v>
      </c>
      <c r="S1777" s="1">
        <v>15</v>
      </c>
      <c r="T1777" s="1" t="s">
        <v>1184</v>
      </c>
      <c r="U1777" s="1" t="s">
        <v>46</v>
      </c>
      <c r="V1777" s="1" t="s">
        <v>30</v>
      </c>
      <c r="W1777" s="1" t="s">
        <v>47</v>
      </c>
      <c r="X1777" s="1" t="s">
        <v>48</v>
      </c>
      <c r="Y1777" s="1">
        <v>3312</v>
      </c>
      <c r="Z1777" s="1" t="s">
        <v>1403</v>
      </c>
      <c r="AA1777" s="1">
        <v>1</v>
      </c>
      <c r="AB1777" s="1" t="s">
        <v>11794</v>
      </c>
      <c r="AC1777" s="1">
        <v>1</v>
      </c>
      <c r="AD1777" s="1" t="s">
        <v>51</v>
      </c>
      <c r="AE1777" s="1" t="s">
        <v>51</v>
      </c>
      <c r="AF1777" s="7">
        <v>524628699</v>
      </c>
      <c r="AG1777" s="7">
        <v>276861794</v>
      </c>
      <c r="AH1777" s="7">
        <v>247766905</v>
      </c>
      <c r="AI1777" s="7">
        <v>963141298</v>
      </c>
      <c r="AJ1777" s="7">
        <v>70830619</v>
      </c>
    </row>
    <row r="1778" spans="2:36" hidden="1" x14ac:dyDescent="0.25">
      <c r="B1778" s="1" t="s">
        <v>1797</v>
      </c>
      <c r="C1778" s="1">
        <v>166945</v>
      </c>
      <c r="D1778" s="1" t="s">
        <v>11795</v>
      </c>
      <c r="E1778" s="1" t="s">
        <v>11796</v>
      </c>
      <c r="F1778" s="1" t="s">
        <v>11797</v>
      </c>
      <c r="G1778" s="1" t="s">
        <v>38</v>
      </c>
      <c r="H1778" s="1">
        <v>13543890</v>
      </c>
      <c r="I1778" s="1" t="s">
        <v>11798</v>
      </c>
      <c r="J1778" s="1" t="s">
        <v>11799</v>
      </c>
      <c r="K1778" s="1">
        <v>3176494069</v>
      </c>
      <c r="L1778" s="1">
        <v>3506692320</v>
      </c>
      <c r="M1778" s="1">
        <v>76474742</v>
      </c>
      <c r="N1778" s="1" t="s">
        <v>11800</v>
      </c>
      <c r="O1778" s="1">
        <v>5</v>
      </c>
      <c r="P1778" s="1" t="s">
        <v>42</v>
      </c>
      <c r="Q1778" s="1" t="s">
        <v>43</v>
      </c>
      <c r="R1778" s="1" t="s">
        <v>6768</v>
      </c>
      <c r="S1778" s="1">
        <v>6</v>
      </c>
      <c r="T1778" s="1" t="s">
        <v>4460</v>
      </c>
      <c r="U1778" s="1" t="s">
        <v>1459</v>
      </c>
      <c r="V1778" s="1" t="s">
        <v>30</v>
      </c>
      <c r="W1778" s="1" t="s">
        <v>4755</v>
      </c>
      <c r="X1778" s="1" t="s">
        <v>48</v>
      </c>
      <c r="Y1778" s="1">
        <v>4631</v>
      </c>
      <c r="Z1778" s="1" t="s">
        <v>659</v>
      </c>
      <c r="AA1778" s="1">
        <v>1</v>
      </c>
      <c r="AB1778" s="1" t="s">
        <v>11801</v>
      </c>
      <c r="AC1778" s="1">
        <v>1</v>
      </c>
      <c r="AD1778" s="1" t="s">
        <v>51</v>
      </c>
      <c r="AE1778" s="1" t="s">
        <v>51</v>
      </c>
      <c r="AF1778" s="7">
        <v>524457371</v>
      </c>
      <c r="AG1778" s="7">
        <v>461694582</v>
      </c>
      <c r="AH1778" s="7">
        <v>62762789</v>
      </c>
      <c r="AI1778" s="7">
        <v>830205103</v>
      </c>
      <c r="AJ1778" s="7">
        <v>1753076</v>
      </c>
    </row>
    <row r="1779" spans="2:36" hidden="1" x14ac:dyDescent="0.25">
      <c r="B1779" s="1" t="s">
        <v>1797</v>
      </c>
      <c r="C1779" s="1">
        <v>184288</v>
      </c>
      <c r="D1779" s="3"/>
      <c r="E1779" s="1" t="s">
        <v>11802</v>
      </c>
      <c r="F1779" s="1" t="s">
        <v>11803</v>
      </c>
      <c r="G1779" s="1" t="s">
        <v>38</v>
      </c>
      <c r="H1779" s="1">
        <v>52619438</v>
      </c>
      <c r="I1779" s="1" t="s">
        <v>11804</v>
      </c>
      <c r="J1779" s="1" t="s">
        <v>11805</v>
      </c>
      <c r="K1779" s="1">
        <v>6850003</v>
      </c>
      <c r="L1779" s="1">
        <v>3188042241</v>
      </c>
      <c r="M1779" s="1"/>
      <c r="N1779" s="1" t="s">
        <v>11806</v>
      </c>
      <c r="O1779" s="1">
        <v>4</v>
      </c>
      <c r="P1779" s="1" t="s">
        <v>42</v>
      </c>
      <c r="Q1779" s="1" t="s">
        <v>43</v>
      </c>
      <c r="R1779" s="1" t="s">
        <v>97</v>
      </c>
      <c r="S1779" s="1">
        <v>12</v>
      </c>
      <c r="T1779" s="1" t="s">
        <v>1795</v>
      </c>
      <c r="U1779" s="1" t="s">
        <v>67</v>
      </c>
      <c r="V1779" s="1" t="s">
        <v>30</v>
      </c>
      <c r="W1779" s="1" t="s">
        <v>47</v>
      </c>
      <c r="X1779" s="1" t="s">
        <v>48</v>
      </c>
      <c r="Y1779" s="1">
        <v>8621</v>
      </c>
      <c r="Z1779" s="1" t="s">
        <v>597</v>
      </c>
      <c r="AA1779" s="1">
        <v>1</v>
      </c>
      <c r="AB1779" s="1" t="s">
        <v>11802</v>
      </c>
      <c r="AC1779" s="1">
        <v>1</v>
      </c>
      <c r="AD1779" s="1" t="s">
        <v>51</v>
      </c>
      <c r="AE1779" s="1" t="s">
        <v>51</v>
      </c>
      <c r="AF1779" s="7">
        <v>524089000</v>
      </c>
      <c r="AG1779" s="7">
        <v>469736000</v>
      </c>
      <c r="AH1779" s="7">
        <v>54353000</v>
      </c>
      <c r="AI1779" s="7">
        <v>410465435</v>
      </c>
      <c r="AJ1779" s="7">
        <v>20096521</v>
      </c>
    </row>
    <row r="1780" spans="2:36" hidden="1" x14ac:dyDescent="0.25">
      <c r="B1780" s="1" t="s">
        <v>1797</v>
      </c>
      <c r="C1780" s="1">
        <v>309749</v>
      </c>
      <c r="D1780" s="1"/>
      <c r="E1780" s="1" t="s">
        <v>11807</v>
      </c>
      <c r="F1780" s="1" t="s">
        <v>11808</v>
      </c>
      <c r="G1780" s="1" t="s">
        <v>38</v>
      </c>
      <c r="H1780" s="1">
        <v>37751461</v>
      </c>
      <c r="I1780" s="1" t="s">
        <v>11809</v>
      </c>
      <c r="J1780" s="1" t="s">
        <v>11810</v>
      </c>
      <c r="K1780" s="1">
        <v>6364444</v>
      </c>
      <c r="L1780" s="1">
        <v>3203334413</v>
      </c>
      <c r="M1780" s="1"/>
      <c r="N1780" s="1" t="s">
        <v>11811</v>
      </c>
      <c r="O1780" s="1">
        <v>35</v>
      </c>
      <c r="P1780" s="1" t="s">
        <v>42</v>
      </c>
      <c r="Q1780" s="1" t="s">
        <v>43</v>
      </c>
      <c r="R1780" s="1" t="s">
        <v>696</v>
      </c>
      <c r="S1780" s="1">
        <v>10</v>
      </c>
      <c r="T1780" s="1" t="s">
        <v>11812</v>
      </c>
      <c r="U1780" s="1" t="s">
        <v>89</v>
      </c>
      <c r="V1780" s="1" t="s">
        <v>30</v>
      </c>
      <c r="W1780" s="1" t="s">
        <v>47</v>
      </c>
      <c r="X1780" s="1" t="s">
        <v>48</v>
      </c>
      <c r="Y1780" s="1">
        <v>8512</v>
      </c>
      <c r="Z1780" s="1" t="s">
        <v>6055</v>
      </c>
      <c r="AA1780" s="1">
        <v>1</v>
      </c>
      <c r="AB1780" s="1" t="s">
        <v>11813</v>
      </c>
      <c r="AC1780" s="1">
        <v>1</v>
      </c>
      <c r="AD1780" s="1" t="s">
        <v>51</v>
      </c>
      <c r="AE1780" s="1" t="s">
        <v>51</v>
      </c>
      <c r="AF1780" s="7">
        <v>523209780</v>
      </c>
      <c r="AG1780" s="7">
        <v>311169235</v>
      </c>
      <c r="AH1780" s="7">
        <v>212040545</v>
      </c>
      <c r="AI1780" s="7">
        <v>1613493200</v>
      </c>
      <c r="AJ1780" s="7">
        <v>-17090161</v>
      </c>
    </row>
    <row r="1781" spans="2:36" ht="25.5" hidden="1" x14ac:dyDescent="0.25">
      <c r="B1781" s="1" t="s">
        <v>1797</v>
      </c>
      <c r="C1781" s="1">
        <v>160258</v>
      </c>
      <c r="D1781" s="3"/>
      <c r="E1781" s="1" t="s">
        <v>11814</v>
      </c>
      <c r="F1781" s="1" t="s">
        <v>11815</v>
      </c>
      <c r="G1781" s="1" t="s">
        <v>38</v>
      </c>
      <c r="H1781" s="1">
        <v>63554680</v>
      </c>
      <c r="I1781" s="1" t="s">
        <v>11816</v>
      </c>
      <c r="J1781" s="1" t="s">
        <v>11817</v>
      </c>
      <c r="K1781" s="1">
        <v>6884138</v>
      </c>
      <c r="L1781" s="1">
        <v>3107512764</v>
      </c>
      <c r="M1781" s="1"/>
      <c r="N1781" s="1" t="s">
        <v>11818</v>
      </c>
      <c r="O1781" s="1">
        <v>3</v>
      </c>
      <c r="P1781" s="1" t="s">
        <v>42</v>
      </c>
      <c r="Q1781" s="1" t="s">
        <v>43</v>
      </c>
      <c r="R1781" s="1" t="s">
        <v>77</v>
      </c>
      <c r="S1781" s="1">
        <v>13</v>
      </c>
      <c r="T1781" s="1" t="s">
        <v>11819</v>
      </c>
      <c r="U1781" s="1" t="s">
        <v>46</v>
      </c>
      <c r="V1781" s="1" t="s">
        <v>30</v>
      </c>
      <c r="W1781" s="1" t="s">
        <v>47</v>
      </c>
      <c r="X1781" s="1" t="s">
        <v>48</v>
      </c>
      <c r="Y1781" s="1">
        <v>7112</v>
      </c>
      <c r="Z1781" s="1" t="s">
        <v>425</v>
      </c>
      <c r="AA1781" s="1">
        <v>1</v>
      </c>
      <c r="AB1781" s="1" t="s">
        <v>11820</v>
      </c>
      <c r="AC1781" s="1">
        <v>1</v>
      </c>
      <c r="AD1781" s="1" t="s">
        <v>51</v>
      </c>
      <c r="AE1781" s="1" t="s">
        <v>51</v>
      </c>
      <c r="AF1781" s="7">
        <v>522688000</v>
      </c>
      <c r="AG1781" s="7">
        <v>102854000</v>
      </c>
      <c r="AH1781" s="7">
        <v>419834000</v>
      </c>
      <c r="AI1781" s="7">
        <v>87262000</v>
      </c>
      <c r="AJ1781" s="7">
        <v>-42601000</v>
      </c>
    </row>
    <row r="1782" spans="2:36" ht="25.5" hidden="1" x14ac:dyDescent="0.25">
      <c r="B1782" s="1" t="s">
        <v>1797</v>
      </c>
      <c r="C1782" s="1">
        <v>28690</v>
      </c>
      <c r="D1782" s="1" t="s">
        <v>11821</v>
      </c>
      <c r="E1782" s="1" t="s">
        <v>11822</v>
      </c>
      <c r="F1782" s="1" t="s">
        <v>11823</v>
      </c>
      <c r="G1782" s="1" t="s">
        <v>38</v>
      </c>
      <c r="H1782" s="1">
        <v>37727839</v>
      </c>
      <c r="I1782" s="1" t="s">
        <v>11824</v>
      </c>
      <c r="J1782" s="1" t="s">
        <v>11825</v>
      </c>
      <c r="K1782" s="1">
        <v>3043650328</v>
      </c>
      <c r="L1782" s="1">
        <v>3208579463</v>
      </c>
      <c r="M1782" s="1"/>
      <c r="N1782" s="1" t="s">
        <v>11826</v>
      </c>
      <c r="O1782" s="1">
        <v>3</v>
      </c>
      <c r="P1782" s="1" t="s">
        <v>42</v>
      </c>
      <c r="Q1782" s="1" t="s">
        <v>43</v>
      </c>
      <c r="R1782" s="1" t="s">
        <v>658</v>
      </c>
      <c r="S1782" s="1">
        <v>13</v>
      </c>
      <c r="T1782" s="1" t="s">
        <v>11827</v>
      </c>
      <c r="U1782" s="1" t="s">
        <v>632</v>
      </c>
      <c r="V1782" s="1" t="s">
        <v>30</v>
      </c>
      <c r="W1782" s="1" t="s">
        <v>47</v>
      </c>
      <c r="X1782" s="1" t="s">
        <v>48</v>
      </c>
      <c r="Y1782" s="1">
        <v>722</v>
      </c>
      <c r="Z1782" s="1" t="s">
        <v>655</v>
      </c>
      <c r="AA1782" s="1">
        <v>1</v>
      </c>
      <c r="AB1782" s="1" t="s">
        <v>11828</v>
      </c>
      <c r="AC1782" s="1">
        <v>1</v>
      </c>
      <c r="AD1782" s="1" t="s">
        <v>51</v>
      </c>
      <c r="AE1782" s="1" t="s">
        <v>51</v>
      </c>
      <c r="AF1782" s="7">
        <v>522610000</v>
      </c>
      <c r="AG1782" s="7">
        <v>0</v>
      </c>
      <c r="AH1782" s="7">
        <v>522610000</v>
      </c>
      <c r="AI1782" s="7">
        <v>1000000</v>
      </c>
      <c r="AJ1782" s="7">
        <v>500000</v>
      </c>
    </row>
    <row r="1783" spans="2:36" ht="38.25" hidden="1" x14ac:dyDescent="0.25">
      <c r="B1783" s="1" t="s">
        <v>1797</v>
      </c>
      <c r="C1783" s="1">
        <v>209605</v>
      </c>
      <c r="D1783" s="1" t="s">
        <v>11829</v>
      </c>
      <c r="E1783" s="1" t="s">
        <v>11830</v>
      </c>
      <c r="F1783" s="1" t="s">
        <v>11831</v>
      </c>
      <c r="G1783" s="1" t="s">
        <v>38</v>
      </c>
      <c r="H1783" s="1">
        <v>1098683614</v>
      </c>
      <c r="I1783" s="1" t="s">
        <v>11832</v>
      </c>
      <c r="J1783" s="1" t="s">
        <v>11833</v>
      </c>
      <c r="K1783" s="1">
        <v>6059160</v>
      </c>
      <c r="L1783" s="1">
        <v>6059160</v>
      </c>
      <c r="M1783" s="1">
        <v>3188877120</v>
      </c>
      <c r="N1783" s="1" t="s">
        <v>11834</v>
      </c>
      <c r="O1783" s="1">
        <v>0</v>
      </c>
      <c r="P1783" s="1" t="s">
        <v>42</v>
      </c>
      <c r="Q1783" s="1" t="s">
        <v>43</v>
      </c>
      <c r="R1783" s="1" t="s">
        <v>545</v>
      </c>
      <c r="S1783" s="1">
        <v>3</v>
      </c>
      <c r="T1783" s="1" t="s">
        <v>9871</v>
      </c>
      <c r="U1783" s="1" t="s">
        <v>46</v>
      </c>
      <c r="V1783" s="1" t="s">
        <v>30</v>
      </c>
      <c r="W1783" s="1" t="s">
        <v>47</v>
      </c>
      <c r="X1783" s="1" t="s">
        <v>48</v>
      </c>
      <c r="Y1783" s="1">
        <v>4773</v>
      </c>
      <c r="Z1783" s="1" t="s">
        <v>679</v>
      </c>
      <c r="AA1783" s="1">
        <v>1</v>
      </c>
      <c r="AB1783" s="1" t="s">
        <v>11830</v>
      </c>
      <c r="AC1783" s="1">
        <v>1</v>
      </c>
      <c r="AD1783" s="1" t="s">
        <v>51</v>
      </c>
      <c r="AE1783" s="1" t="s">
        <v>51</v>
      </c>
      <c r="AF1783" s="7">
        <v>522014290</v>
      </c>
      <c r="AG1783" s="7">
        <v>628893108</v>
      </c>
      <c r="AH1783" s="7">
        <v>-106878818</v>
      </c>
      <c r="AI1783" s="7">
        <v>0</v>
      </c>
      <c r="AJ1783" s="7">
        <v>-3856116</v>
      </c>
    </row>
    <row r="1784" spans="2:36" hidden="1" x14ac:dyDescent="0.25">
      <c r="B1784" s="1" t="s">
        <v>1797</v>
      </c>
      <c r="C1784" s="1">
        <v>82094</v>
      </c>
      <c r="D1784" s="3"/>
      <c r="E1784" s="1" t="s">
        <v>11835</v>
      </c>
      <c r="F1784" s="1" t="s">
        <v>11836</v>
      </c>
      <c r="G1784" s="1" t="s">
        <v>38</v>
      </c>
      <c r="H1784" s="1">
        <v>5896535</v>
      </c>
      <c r="I1784" s="1" t="s">
        <v>11837</v>
      </c>
      <c r="J1784" s="1" t="s">
        <v>11838</v>
      </c>
      <c r="K1784" s="1">
        <v>6453535</v>
      </c>
      <c r="L1784" s="1">
        <v>3168306500</v>
      </c>
      <c r="M1784" s="1">
        <v>3112173877</v>
      </c>
      <c r="N1784" s="1" t="s">
        <v>11839</v>
      </c>
      <c r="O1784" s="1">
        <v>17</v>
      </c>
      <c r="P1784" s="1" t="s">
        <v>42</v>
      </c>
      <c r="Q1784" s="1" t="s">
        <v>43</v>
      </c>
      <c r="R1784" s="1" t="s">
        <v>276</v>
      </c>
      <c r="S1784" s="1">
        <v>13</v>
      </c>
      <c r="T1784" s="1" t="s">
        <v>11840</v>
      </c>
      <c r="U1784" s="1" t="s">
        <v>89</v>
      </c>
      <c r="V1784" s="1" t="s">
        <v>30</v>
      </c>
      <c r="W1784" s="1" t="s">
        <v>110</v>
      </c>
      <c r="X1784" s="1" t="s">
        <v>48</v>
      </c>
      <c r="Y1784" s="1">
        <v>8010</v>
      </c>
      <c r="Z1784" s="1" t="s">
        <v>1135</v>
      </c>
      <c r="AA1784" s="1">
        <v>1</v>
      </c>
      <c r="AB1784" s="1" t="s">
        <v>11835</v>
      </c>
      <c r="AC1784" s="1">
        <v>1</v>
      </c>
      <c r="AD1784" s="1" t="s">
        <v>51</v>
      </c>
      <c r="AE1784" s="1" t="s">
        <v>51</v>
      </c>
      <c r="AF1784" s="7">
        <v>521966738</v>
      </c>
      <c r="AG1784" s="7">
        <v>99231172</v>
      </c>
      <c r="AH1784" s="7">
        <v>422735566</v>
      </c>
      <c r="AI1784" s="7">
        <v>905350052</v>
      </c>
      <c r="AJ1784" s="7">
        <v>13760005</v>
      </c>
    </row>
    <row r="1785" spans="2:36" ht="25.5" hidden="1" x14ac:dyDescent="0.25">
      <c r="B1785" s="1" t="s">
        <v>1797</v>
      </c>
      <c r="C1785" s="1">
        <v>150807</v>
      </c>
      <c r="D1785" s="3"/>
      <c r="E1785" s="1" t="s">
        <v>11841</v>
      </c>
      <c r="F1785" s="1" t="s">
        <v>11842</v>
      </c>
      <c r="G1785" s="1" t="s">
        <v>38</v>
      </c>
      <c r="H1785" s="1">
        <v>74328704</v>
      </c>
      <c r="I1785" s="1" t="s">
        <v>11843</v>
      </c>
      <c r="J1785" s="1" t="s">
        <v>11844</v>
      </c>
      <c r="K1785" s="1">
        <v>6420985</v>
      </c>
      <c r="L1785" s="1">
        <v>6423048</v>
      </c>
      <c r="M1785" s="1">
        <v>3176651733</v>
      </c>
      <c r="N1785" s="1" t="s">
        <v>11845</v>
      </c>
      <c r="O1785" s="1">
        <v>10</v>
      </c>
      <c r="P1785" s="1" t="s">
        <v>42</v>
      </c>
      <c r="Q1785" s="1" t="s">
        <v>43</v>
      </c>
      <c r="R1785" s="1" t="s">
        <v>545</v>
      </c>
      <c r="S1785" s="1">
        <v>3</v>
      </c>
      <c r="T1785" s="1" t="s">
        <v>11846</v>
      </c>
      <c r="U1785" s="1" t="s">
        <v>46</v>
      </c>
      <c r="V1785" s="1" t="s">
        <v>30</v>
      </c>
      <c r="W1785" s="1" t="s">
        <v>110</v>
      </c>
      <c r="X1785" s="1" t="s">
        <v>48</v>
      </c>
      <c r="Y1785" s="1">
        <v>4520</v>
      </c>
      <c r="Z1785" s="1" t="s">
        <v>2918</v>
      </c>
      <c r="AA1785" s="1">
        <v>1</v>
      </c>
      <c r="AB1785" s="1" t="s">
        <v>11847</v>
      </c>
      <c r="AC1785" s="1">
        <v>1</v>
      </c>
      <c r="AD1785" s="1" t="s">
        <v>51</v>
      </c>
      <c r="AE1785" s="1" t="s">
        <v>51</v>
      </c>
      <c r="AF1785" s="7">
        <v>521949024</v>
      </c>
      <c r="AG1785" s="7">
        <v>256289434</v>
      </c>
      <c r="AH1785" s="7">
        <v>265659590</v>
      </c>
      <c r="AI1785" s="7">
        <v>606932418</v>
      </c>
      <c r="AJ1785" s="7">
        <v>-31558123</v>
      </c>
    </row>
    <row r="1786" spans="2:36" hidden="1" x14ac:dyDescent="0.25">
      <c r="B1786" s="1" t="s">
        <v>1797</v>
      </c>
      <c r="C1786" s="1">
        <v>157337</v>
      </c>
      <c r="D1786" s="1" t="s">
        <v>11848</v>
      </c>
      <c r="E1786" s="1" t="s">
        <v>11849</v>
      </c>
      <c r="F1786" s="1" t="s">
        <v>11850</v>
      </c>
      <c r="G1786" s="1" t="s">
        <v>38</v>
      </c>
      <c r="H1786" s="1">
        <v>13841643</v>
      </c>
      <c r="I1786" s="1" t="s">
        <v>11851</v>
      </c>
      <c r="J1786" s="1" t="s">
        <v>11852</v>
      </c>
      <c r="K1786" s="1">
        <v>3012329197</v>
      </c>
      <c r="L1786" s="1"/>
      <c r="M1786" s="1"/>
      <c r="N1786" s="1" t="s">
        <v>11853</v>
      </c>
      <c r="O1786" s="1">
        <v>1</v>
      </c>
      <c r="P1786" s="1" t="s">
        <v>42</v>
      </c>
      <c r="Q1786" s="1" t="s">
        <v>43</v>
      </c>
      <c r="R1786" s="1"/>
      <c r="S1786" s="1"/>
      <c r="T1786" s="1" t="s">
        <v>11854</v>
      </c>
      <c r="U1786" s="1" t="s">
        <v>1902</v>
      </c>
      <c r="V1786" s="1" t="s">
        <v>30</v>
      </c>
      <c r="W1786" s="1" t="s">
        <v>47</v>
      </c>
      <c r="X1786" s="1" t="s">
        <v>48</v>
      </c>
      <c r="Y1786" s="1">
        <v>4290</v>
      </c>
      <c r="Z1786" s="1" t="s">
        <v>169</v>
      </c>
      <c r="AA1786" s="1">
        <v>0</v>
      </c>
      <c r="AB1786" s="1"/>
      <c r="AC1786" s="1">
        <v>0</v>
      </c>
      <c r="AD1786" s="1" t="s">
        <v>51</v>
      </c>
      <c r="AE1786" s="1" t="s">
        <v>51</v>
      </c>
      <c r="AF1786" s="7">
        <v>521379401</v>
      </c>
      <c r="AG1786" s="7">
        <v>0</v>
      </c>
      <c r="AH1786" s="7">
        <v>521379401</v>
      </c>
      <c r="AI1786" s="7">
        <v>0</v>
      </c>
      <c r="AJ1786" s="7">
        <v>0</v>
      </c>
    </row>
    <row r="1787" spans="2:36" ht="38.25" hidden="1" x14ac:dyDescent="0.25">
      <c r="B1787" s="1" t="s">
        <v>1797</v>
      </c>
      <c r="C1787" s="1">
        <v>266733</v>
      </c>
      <c r="D1787" s="1"/>
      <c r="E1787" s="1" t="s">
        <v>11855</v>
      </c>
      <c r="F1787" s="1" t="s">
        <v>11856</v>
      </c>
      <c r="G1787" s="1" t="s">
        <v>38</v>
      </c>
      <c r="H1787" s="1">
        <v>63323448</v>
      </c>
      <c r="I1787" s="1" t="s">
        <v>11857</v>
      </c>
      <c r="J1787" s="1" t="s">
        <v>11858</v>
      </c>
      <c r="K1787" s="1">
        <v>3156901465</v>
      </c>
      <c r="L1787" s="1">
        <v>3187414713</v>
      </c>
      <c r="M1787" s="1">
        <v>6941929</v>
      </c>
      <c r="N1787" s="1" t="s">
        <v>11859</v>
      </c>
      <c r="O1787" s="1">
        <v>6</v>
      </c>
      <c r="P1787" s="1" t="s">
        <v>42</v>
      </c>
      <c r="Q1787" s="1" t="s">
        <v>43</v>
      </c>
      <c r="R1787" s="1" t="s">
        <v>687</v>
      </c>
      <c r="S1787" s="1">
        <v>6</v>
      </c>
      <c r="T1787" s="1" t="s">
        <v>11860</v>
      </c>
      <c r="U1787" s="1" t="s">
        <v>1877</v>
      </c>
      <c r="V1787" s="1" t="s">
        <v>30</v>
      </c>
      <c r="W1787" s="1" t="s">
        <v>47</v>
      </c>
      <c r="X1787" s="1" t="s">
        <v>48</v>
      </c>
      <c r="Y1787" s="1">
        <v>4663</v>
      </c>
      <c r="Z1787" s="1" t="s">
        <v>134</v>
      </c>
      <c r="AA1787" s="1">
        <v>1</v>
      </c>
      <c r="AB1787" s="1" t="s">
        <v>11861</v>
      </c>
      <c r="AC1787" s="1">
        <v>1</v>
      </c>
      <c r="AD1787" s="1" t="s">
        <v>51</v>
      </c>
      <c r="AE1787" s="1" t="s">
        <v>51</v>
      </c>
      <c r="AF1787" s="7">
        <v>520886623</v>
      </c>
      <c r="AG1787" s="7">
        <v>218165887</v>
      </c>
      <c r="AH1787" s="7">
        <v>302720736</v>
      </c>
      <c r="AI1787" s="7">
        <v>1037150944</v>
      </c>
      <c r="AJ1787" s="7">
        <v>117097193</v>
      </c>
    </row>
    <row r="1788" spans="2:36" hidden="1" x14ac:dyDescent="0.25">
      <c r="B1788" s="1" t="s">
        <v>1797</v>
      </c>
      <c r="C1788" s="1">
        <v>145776</v>
      </c>
      <c r="D1788" s="1"/>
      <c r="E1788" s="1" t="s">
        <v>11862</v>
      </c>
      <c r="F1788" s="1" t="s">
        <v>11863</v>
      </c>
      <c r="G1788" s="1" t="s">
        <v>38</v>
      </c>
      <c r="H1788" s="1">
        <v>91205817</v>
      </c>
      <c r="I1788" s="1" t="s">
        <v>11864</v>
      </c>
      <c r="J1788" s="1" t="s">
        <v>11865</v>
      </c>
      <c r="K1788" s="1">
        <v>6962066</v>
      </c>
      <c r="L1788" s="1">
        <v>3174359776</v>
      </c>
      <c r="M1788" s="1"/>
      <c r="N1788" s="1" t="s">
        <v>11866</v>
      </c>
      <c r="O1788" s="1">
        <v>3</v>
      </c>
      <c r="P1788" s="1" t="s">
        <v>42</v>
      </c>
      <c r="Q1788" s="1" t="s">
        <v>43</v>
      </c>
      <c r="R1788" s="1" t="s">
        <v>43</v>
      </c>
      <c r="S1788" s="1">
        <v>8</v>
      </c>
      <c r="T1788" s="1" t="s">
        <v>6785</v>
      </c>
      <c r="U1788" s="1" t="s">
        <v>460</v>
      </c>
      <c r="V1788" s="1" t="s">
        <v>30</v>
      </c>
      <c r="W1788" s="1" t="s">
        <v>47</v>
      </c>
      <c r="X1788" s="1" t="s">
        <v>48</v>
      </c>
      <c r="Y1788" s="1">
        <v>4290</v>
      </c>
      <c r="Z1788" s="1" t="s">
        <v>169</v>
      </c>
      <c r="AA1788" s="1">
        <v>1</v>
      </c>
      <c r="AB1788" s="1" t="s">
        <v>11862</v>
      </c>
      <c r="AC1788" s="1">
        <v>1</v>
      </c>
      <c r="AD1788" s="1" t="s">
        <v>51</v>
      </c>
      <c r="AE1788" s="1" t="s">
        <v>51</v>
      </c>
      <c r="AF1788" s="7">
        <v>520568335</v>
      </c>
      <c r="AG1788" s="7">
        <v>0</v>
      </c>
      <c r="AH1788" s="7">
        <v>520568335</v>
      </c>
      <c r="AI1788" s="7">
        <v>158915430</v>
      </c>
      <c r="AJ1788" s="7">
        <v>39735412</v>
      </c>
    </row>
    <row r="1789" spans="2:36" ht="25.5" hidden="1" x14ac:dyDescent="0.25">
      <c r="B1789" s="1" t="s">
        <v>1797</v>
      </c>
      <c r="C1789" s="1">
        <v>53123</v>
      </c>
      <c r="D1789" s="1" t="s">
        <v>11867</v>
      </c>
      <c r="E1789" s="1" t="s">
        <v>11868</v>
      </c>
      <c r="F1789" s="1" t="s">
        <v>11869</v>
      </c>
      <c r="G1789" s="1" t="s">
        <v>38</v>
      </c>
      <c r="H1789" s="1">
        <v>63496476</v>
      </c>
      <c r="I1789" s="1" t="s">
        <v>11870</v>
      </c>
      <c r="J1789" s="1" t="s">
        <v>11871</v>
      </c>
      <c r="K1789" s="1">
        <v>6316001</v>
      </c>
      <c r="L1789" s="1">
        <v>3112648105</v>
      </c>
      <c r="M1789" s="1">
        <v>3112648152</v>
      </c>
      <c r="N1789" s="1" t="s">
        <v>11872</v>
      </c>
      <c r="O1789" s="1">
        <v>7</v>
      </c>
      <c r="P1789" s="1" t="s">
        <v>42</v>
      </c>
      <c r="Q1789" s="1" t="s">
        <v>43</v>
      </c>
      <c r="R1789" s="1" t="s">
        <v>696</v>
      </c>
      <c r="S1789" s="1">
        <v>10</v>
      </c>
      <c r="T1789" s="1" t="s">
        <v>11873</v>
      </c>
      <c r="U1789" s="1" t="s">
        <v>89</v>
      </c>
      <c r="V1789" s="1" t="s">
        <v>30</v>
      </c>
      <c r="W1789" s="1" t="s">
        <v>110</v>
      </c>
      <c r="X1789" s="1" t="s">
        <v>48</v>
      </c>
      <c r="Y1789" s="1">
        <v>7112</v>
      </c>
      <c r="Z1789" s="1" t="s">
        <v>425</v>
      </c>
      <c r="AA1789" s="1">
        <v>1</v>
      </c>
      <c r="AB1789" s="1" t="s">
        <v>11868</v>
      </c>
      <c r="AC1789" s="1">
        <v>1</v>
      </c>
      <c r="AD1789" s="1" t="s">
        <v>51</v>
      </c>
      <c r="AE1789" s="1" t="s">
        <v>51</v>
      </c>
      <c r="AF1789" s="7">
        <v>519661031</v>
      </c>
      <c r="AG1789" s="7">
        <v>277358348</v>
      </c>
      <c r="AH1789" s="7">
        <v>242302683</v>
      </c>
      <c r="AI1789" s="7">
        <v>1025106287</v>
      </c>
      <c r="AJ1789" s="7">
        <v>46237906</v>
      </c>
    </row>
    <row r="1790" spans="2:36" ht="25.5" hidden="1" x14ac:dyDescent="0.25">
      <c r="B1790" s="1" t="s">
        <v>1797</v>
      </c>
      <c r="C1790" s="1">
        <v>298712</v>
      </c>
      <c r="D1790" s="1"/>
      <c r="E1790" s="1" t="s">
        <v>11874</v>
      </c>
      <c r="F1790" s="1" t="s">
        <v>11875</v>
      </c>
      <c r="G1790" s="1" t="s">
        <v>38</v>
      </c>
      <c r="H1790" s="1">
        <v>37862185</v>
      </c>
      <c r="I1790" s="1" t="s">
        <v>11876</v>
      </c>
      <c r="J1790" s="1" t="s">
        <v>11877</v>
      </c>
      <c r="K1790" s="1">
        <v>6324262</v>
      </c>
      <c r="L1790" s="1">
        <v>3014057660</v>
      </c>
      <c r="M1790" s="1">
        <v>3208334385</v>
      </c>
      <c r="N1790" s="1" t="s">
        <v>11878</v>
      </c>
      <c r="O1790" s="1">
        <v>2</v>
      </c>
      <c r="P1790" s="1" t="s">
        <v>42</v>
      </c>
      <c r="Q1790" s="1" t="s">
        <v>43</v>
      </c>
      <c r="R1790" s="1" t="s">
        <v>276</v>
      </c>
      <c r="S1790" s="1">
        <v>13</v>
      </c>
      <c r="T1790" s="1" t="s">
        <v>11879</v>
      </c>
      <c r="U1790" s="1" t="s">
        <v>46</v>
      </c>
      <c r="V1790" s="1" t="s">
        <v>30</v>
      </c>
      <c r="W1790" s="1" t="s">
        <v>47</v>
      </c>
      <c r="X1790" s="1" t="s">
        <v>48</v>
      </c>
      <c r="Y1790" s="1">
        <v>6820</v>
      </c>
      <c r="Z1790" s="1" t="s">
        <v>619</v>
      </c>
      <c r="AA1790" s="1">
        <v>0</v>
      </c>
      <c r="AB1790" s="1"/>
      <c r="AC1790" s="1">
        <v>0</v>
      </c>
      <c r="AD1790" s="1" t="s">
        <v>51</v>
      </c>
      <c r="AE1790" s="1" t="s">
        <v>51</v>
      </c>
      <c r="AF1790" s="7">
        <v>519645281</v>
      </c>
      <c r="AG1790" s="7">
        <v>435240924</v>
      </c>
      <c r="AH1790" s="7">
        <v>84404357</v>
      </c>
      <c r="AI1790" s="7">
        <v>178385769</v>
      </c>
      <c r="AJ1790" s="7">
        <v>37536345</v>
      </c>
    </row>
    <row r="1791" spans="2:36" ht="25.5" hidden="1" x14ac:dyDescent="0.25">
      <c r="B1791" s="1" t="s">
        <v>1797</v>
      </c>
      <c r="C1791" s="1">
        <v>390448</v>
      </c>
      <c r="D1791" s="1"/>
      <c r="E1791" s="1" t="s">
        <v>11880</v>
      </c>
      <c r="F1791" s="1" t="s">
        <v>11881</v>
      </c>
      <c r="G1791" s="1" t="s">
        <v>38</v>
      </c>
      <c r="H1791" s="1">
        <v>91493310</v>
      </c>
      <c r="I1791" s="1" t="s">
        <v>11882</v>
      </c>
      <c r="J1791" s="1" t="s">
        <v>11883</v>
      </c>
      <c r="K1791" s="1">
        <v>3187442738</v>
      </c>
      <c r="L1791" s="1"/>
      <c r="M1791" s="1"/>
      <c r="N1791" s="1" t="s">
        <v>11884</v>
      </c>
      <c r="O1791" s="1">
        <v>2</v>
      </c>
      <c r="P1791" s="1" t="s">
        <v>42</v>
      </c>
      <c r="Q1791" s="1" t="s">
        <v>43</v>
      </c>
      <c r="R1791" s="1" t="s">
        <v>11885</v>
      </c>
      <c r="S1791" s="1">
        <v>12</v>
      </c>
      <c r="T1791" s="1" t="s">
        <v>11886</v>
      </c>
      <c r="U1791" s="1" t="s">
        <v>67</v>
      </c>
      <c r="V1791" s="1" t="s">
        <v>30</v>
      </c>
      <c r="W1791" s="1" t="s">
        <v>47</v>
      </c>
      <c r="X1791" s="1" t="s">
        <v>48</v>
      </c>
      <c r="Y1791" s="1">
        <v>4290</v>
      </c>
      <c r="Z1791" s="1" t="s">
        <v>169</v>
      </c>
      <c r="AA1791" s="1">
        <v>0</v>
      </c>
      <c r="AB1791" s="1"/>
      <c r="AC1791" s="1">
        <v>0</v>
      </c>
      <c r="AD1791" s="1" t="s">
        <v>51</v>
      </c>
      <c r="AE1791" s="1" t="s">
        <v>51</v>
      </c>
      <c r="AF1791" s="7">
        <v>519454166</v>
      </c>
      <c r="AG1791" s="7">
        <v>10655470</v>
      </c>
      <c r="AH1791" s="7">
        <v>508798696</v>
      </c>
      <c r="AI1791" s="7">
        <v>51366875</v>
      </c>
      <c r="AJ1791" s="7">
        <v>18388650</v>
      </c>
    </row>
    <row r="1792" spans="2:36" ht="25.5" hidden="1" x14ac:dyDescent="0.25">
      <c r="B1792" s="1" t="s">
        <v>1797</v>
      </c>
      <c r="C1792" s="1">
        <v>274784</v>
      </c>
      <c r="D1792" s="1"/>
      <c r="E1792" s="1" t="s">
        <v>11887</v>
      </c>
      <c r="F1792" s="1" t="s">
        <v>11888</v>
      </c>
      <c r="G1792" s="1" t="s">
        <v>38</v>
      </c>
      <c r="H1792" s="1">
        <v>5726845</v>
      </c>
      <c r="I1792" s="1" t="s">
        <v>11889</v>
      </c>
      <c r="J1792" s="1" t="s">
        <v>11890</v>
      </c>
      <c r="K1792" s="1">
        <v>3175102730</v>
      </c>
      <c r="L1792" s="1">
        <v>6844809</v>
      </c>
      <c r="M1792" s="1">
        <v>3153740552</v>
      </c>
      <c r="N1792" s="1" t="s">
        <v>11891</v>
      </c>
      <c r="O1792" s="1">
        <v>8</v>
      </c>
      <c r="P1792" s="1" t="s">
        <v>42</v>
      </c>
      <c r="Q1792" s="1" t="s">
        <v>43</v>
      </c>
      <c r="R1792" s="1" t="s">
        <v>611</v>
      </c>
      <c r="S1792" s="1">
        <v>13</v>
      </c>
      <c r="T1792" s="1" t="s">
        <v>11892</v>
      </c>
      <c r="U1792" s="1" t="s">
        <v>46</v>
      </c>
      <c r="V1792" s="1" t="s">
        <v>30</v>
      </c>
      <c r="W1792" s="1" t="s">
        <v>47</v>
      </c>
      <c r="X1792" s="1" t="s">
        <v>48</v>
      </c>
      <c r="Y1792" s="1">
        <v>4111</v>
      </c>
      <c r="Z1792" s="1" t="s">
        <v>99</v>
      </c>
      <c r="AA1792" s="1">
        <v>1</v>
      </c>
      <c r="AB1792" s="1" t="s">
        <v>11893</v>
      </c>
      <c r="AC1792" s="1">
        <v>1</v>
      </c>
      <c r="AD1792" s="1" t="s">
        <v>51</v>
      </c>
      <c r="AE1792" s="1" t="s">
        <v>51</v>
      </c>
      <c r="AF1792" s="7">
        <v>519223547</v>
      </c>
      <c r="AG1792" s="7">
        <v>74911808</v>
      </c>
      <c r="AH1792" s="7">
        <v>444311739</v>
      </c>
      <c r="AI1792" s="7">
        <v>741145878</v>
      </c>
      <c r="AJ1792" s="7">
        <v>20766038</v>
      </c>
    </row>
    <row r="1793" spans="2:36" ht="25.5" hidden="1" x14ac:dyDescent="0.25">
      <c r="B1793" s="1" t="s">
        <v>1797</v>
      </c>
      <c r="C1793" s="1">
        <v>91921</v>
      </c>
      <c r="D1793" s="3"/>
      <c r="E1793" s="1" t="s">
        <v>11894</v>
      </c>
      <c r="F1793" s="1" t="s">
        <v>11895</v>
      </c>
      <c r="G1793" s="1" t="s">
        <v>38</v>
      </c>
      <c r="H1793" s="1">
        <v>79296400</v>
      </c>
      <c r="I1793" s="1" t="s">
        <v>11896</v>
      </c>
      <c r="J1793" s="1" t="s">
        <v>11897</v>
      </c>
      <c r="K1793" s="1">
        <v>6714604</v>
      </c>
      <c r="L1793" s="1">
        <v>3167556283</v>
      </c>
      <c r="M1793" s="1">
        <v>3176413970</v>
      </c>
      <c r="N1793" s="1" t="s">
        <v>11898</v>
      </c>
      <c r="O1793" s="1">
        <v>6</v>
      </c>
      <c r="P1793" s="1" t="s">
        <v>42</v>
      </c>
      <c r="Q1793" s="1" t="s">
        <v>43</v>
      </c>
      <c r="R1793" s="1" t="s">
        <v>347</v>
      </c>
      <c r="S1793" s="1">
        <v>3</v>
      </c>
      <c r="T1793" s="1" t="s">
        <v>11899</v>
      </c>
      <c r="U1793" s="1" t="s">
        <v>89</v>
      </c>
      <c r="V1793" s="1" t="s">
        <v>30</v>
      </c>
      <c r="W1793" s="1" t="s">
        <v>47</v>
      </c>
      <c r="X1793" s="1" t="s">
        <v>48</v>
      </c>
      <c r="Y1793" s="1">
        <v>2824</v>
      </c>
      <c r="Z1793" s="1" t="s">
        <v>11900</v>
      </c>
      <c r="AA1793" s="1">
        <v>1</v>
      </c>
      <c r="AB1793" s="1" t="s">
        <v>11901</v>
      </c>
      <c r="AC1793" s="1">
        <v>1</v>
      </c>
      <c r="AD1793" s="1" t="s">
        <v>51</v>
      </c>
      <c r="AE1793" s="1" t="s">
        <v>51</v>
      </c>
      <c r="AF1793" s="7">
        <v>518990561</v>
      </c>
      <c r="AG1793" s="7">
        <v>45934340</v>
      </c>
      <c r="AH1793" s="7">
        <v>473056221</v>
      </c>
      <c r="AI1793" s="7">
        <v>198544084</v>
      </c>
      <c r="AJ1793" s="7">
        <v>-26637349</v>
      </c>
    </row>
    <row r="1794" spans="2:36" hidden="1" x14ac:dyDescent="0.25">
      <c r="B1794" s="1" t="s">
        <v>1797</v>
      </c>
      <c r="C1794" s="1">
        <v>385576</v>
      </c>
      <c r="D1794" s="1"/>
      <c r="E1794" s="1" t="s">
        <v>11902</v>
      </c>
      <c r="F1794" s="1" t="s">
        <v>11903</v>
      </c>
      <c r="G1794" s="1" t="s">
        <v>38</v>
      </c>
      <c r="H1794" s="1">
        <v>1098800108</v>
      </c>
      <c r="I1794" s="1" t="s">
        <v>11904</v>
      </c>
      <c r="J1794" s="1" t="s">
        <v>11905</v>
      </c>
      <c r="K1794" s="1">
        <v>6420077</v>
      </c>
      <c r="L1794" s="1">
        <v>3156622881</v>
      </c>
      <c r="M1794" s="1"/>
      <c r="N1794" s="1" t="s">
        <v>11906</v>
      </c>
      <c r="O1794" s="1">
        <v>8</v>
      </c>
      <c r="P1794" s="1" t="s">
        <v>42</v>
      </c>
      <c r="Q1794" s="1" t="s">
        <v>43</v>
      </c>
      <c r="R1794" s="1" t="s">
        <v>545</v>
      </c>
      <c r="S1794" s="1">
        <v>3</v>
      </c>
      <c r="T1794" s="1" t="s">
        <v>11907</v>
      </c>
      <c r="U1794" s="1" t="s">
        <v>109</v>
      </c>
      <c r="V1794" s="1" t="s">
        <v>30</v>
      </c>
      <c r="W1794" s="1" t="s">
        <v>47</v>
      </c>
      <c r="X1794" s="1" t="s">
        <v>48</v>
      </c>
      <c r="Y1794" s="1">
        <v>4731</v>
      </c>
      <c r="Z1794" s="1" t="s">
        <v>657</v>
      </c>
      <c r="AA1794" s="1">
        <v>1</v>
      </c>
      <c r="AB1794" s="1" t="s">
        <v>11908</v>
      </c>
      <c r="AC1794" s="1">
        <v>1</v>
      </c>
      <c r="AD1794" s="1" t="s">
        <v>51</v>
      </c>
      <c r="AE1794" s="1" t="s">
        <v>51</v>
      </c>
      <c r="AF1794" s="7">
        <v>518340000</v>
      </c>
      <c r="AG1794" s="7">
        <v>503339000</v>
      </c>
      <c r="AH1794" s="7">
        <v>15001000</v>
      </c>
      <c r="AI1794" s="7">
        <v>462383000</v>
      </c>
      <c r="AJ1794" s="7">
        <v>-2389000</v>
      </c>
    </row>
    <row r="1795" spans="2:36" hidden="1" x14ac:dyDescent="0.25">
      <c r="B1795" s="1" t="s">
        <v>1797</v>
      </c>
      <c r="C1795" s="1">
        <v>1390</v>
      </c>
      <c r="D1795" s="3"/>
      <c r="E1795" s="1" t="s">
        <v>11909</v>
      </c>
      <c r="F1795" s="1" t="s">
        <v>11910</v>
      </c>
      <c r="G1795" s="1" t="s">
        <v>38</v>
      </c>
      <c r="H1795" s="1">
        <v>91221673</v>
      </c>
      <c r="I1795" s="1" t="s">
        <v>11911</v>
      </c>
      <c r="J1795" s="1" t="s">
        <v>11912</v>
      </c>
      <c r="K1795" s="1">
        <v>3002338231</v>
      </c>
      <c r="L1795" s="1">
        <v>3153825016</v>
      </c>
      <c r="M1795" s="1">
        <v>3205543012</v>
      </c>
      <c r="N1795" s="1" t="s">
        <v>11913</v>
      </c>
      <c r="O1795" s="1">
        <v>1</v>
      </c>
      <c r="P1795" s="1" t="s">
        <v>42</v>
      </c>
      <c r="Q1795" s="1" t="s">
        <v>43</v>
      </c>
      <c r="R1795" s="1" t="s">
        <v>249</v>
      </c>
      <c r="S1795" s="1">
        <v>3</v>
      </c>
      <c r="T1795" s="1" t="s">
        <v>11914</v>
      </c>
      <c r="U1795" s="1" t="s">
        <v>46</v>
      </c>
      <c r="V1795" s="1" t="s">
        <v>30</v>
      </c>
      <c r="W1795" s="1" t="s">
        <v>47</v>
      </c>
      <c r="X1795" s="1" t="s">
        <v>48</v>
      </c>
      <c r="Y1795" s="1">
        <v>7010</v>
      </c>
      <c r="Z1795" s="1" t="s">
        <v>196</v>
      </c>
      <c r="AA1795" s="1">
        <v>0</v>
      </c>
      <c r="AB1795" s="1"/>
      <c r="AC1795" s="1">
        <v>0</v>
      </c>
      <c r="AD1795" s="1" t="s">
        <v>51</v>
      </c>
      <c r="AE1795" s="1" t="s">
        <v>51</v>
      </c>
      <c r="AF1795" s="7">
        <v>518292646</v>
      </c>
      <c r="AG1795" s="7">
        <v>225973757</v>
      </c>
      <c r="AH1795" s="7">
        <v>292318889</v>
      </c>
      <c r="AI1795" s="7">
        <v>0</v>
      </c>
      <c r="AJ1795" s="7">
        <v>-41537021</v>
      </c>
    </row>
    <row r="1796" spans="2:36" ht="51" hidden="1" x14ac:dyDescent="0.25">
      <c r="B1796" s="1" t="s">
        <v>1797</v>
      </c>
      <c r="C1796" s="1">
        <v>432117</v>
      </c>
      <c r="D1796" s="1"/>
      <c r="E1796" s="1" t="s">
        <v>11915</v>
      </c>
      <c r="F1796" s="1" t="s">
        <v>11916</v>
      </c>
      <c r="G1796" s="1" t="s">
        <v>38</v>
      </c>
      <c r="H1796" s="1">
        <v>63301600</v>
      </c>
      <c r="I1796" s="1" t="s">
        <v>576</v>
      </c>
      <c r="J1796" s="1" t="s">
        <v>11917</v>
      </c>
      <c r="K1796" s="1">
        <v>3153816497</v>
      </c>
      <c r="L1796" s="1">
        <v>6321717</v>
      </c>
      <c r="M1796" s="1"/>
      <c r="N1796" s="1" t="s">
        <v>11918</v>
      </c>
      <c r="O1796" s="1">
        <v>0</v>
      </c>
      <c r="P1796" s="1" t="s">
        <v>42</v>
      </c>
      <c r="Q1796" s="1" t="s">
        <v>43</v>
      </c>
      <c r="R1796" s="1" t="s">
        <v>330</v>
      </c>
      <c r="S1796" s="1">
        <v>7</v>
      </c>
      <c r="T1796" s="1" t="s">
        <v>11919</v>
      </c>
      <c r="U1796" s="1" t="s">
        <v>46</v>
      </c>
      <c r="V1796" s="1" t="s">
        <v>30</v>
      </c>
      <c r="W1796" s="1" t="s">
        <v>47</v>
      </c>
      <c r="X1796" s="1" t="s">
        <v>48</v>
      </c>
      <c r="Y1796" s="1">
        <v>4719</v>
      </c>
      <c r="Z1796" s="1" t="s">
        <v>70</v>
      </c>
      <c r="AA1796" s="1">
        <v>1</v>
      </c>
      <c r="AB1796" s="1" t="s">
        <v>11915</v>
      </c>
      <c r="AC1796" s="1">
        <v>1</v>
      </c>
      <c r="AD1796" s="1" t="s">
        <v>51</v>
      </c>
      <c r="AE1796" s="1" t="s">
        <v>51</v>
      </c>
      <c r="AF1796" s="7">
        <v>517651000</v>
      </c>
      <c r="AG1796" s="7">
        <v>0</v>
      </c>
      <c r="AH1796" s="7">
        <v>517651000</v>
      </c>
      <c r="AI1796" s="7">
        <v>0</v>
      </c>
      <c r="AJ1796" s="7">
        <v>0</v>
      </c>
    </row>
    <row r="1797" spans="2:36" ht="25.5" hidden="1" x14ac:dyDescent="0.25">
      <c r="B1797" s="1" t="s">
        <v>1797</v>
      </c>
      <c r="C1797" s="1">
        <v>208645</v>
      </c>
      <c r="D1797" s="1"/>
      <c r="E1797" s="1" t="s">
        <v>11920</v>
      </c>
      <c r="F1797" s="1" t="s">
        <v>11921</v>
      </c>
      <c r="G1797" s="1" t="s">
        <v>38</v>
      </c>
      <c r="H1797" s="1">
        <v>13743875</v>
      </c>
      <c r="I1797" s="1" t="s">
        <v>11922</v>
      </c>
      <c r="J1797" s="1" t="s">
        <v>11923</v>
      </c>
      <c r="K1797" s="1">
        <v>6714178</v>
      </c>
      <c r="L1797" s="1">
        <v>3173811752</v>
      </c>
      <c r="M1797" s="1">
        <v>6337247</v>
      </c>
      <c r="N1797" s="1" t="s">
        <v>11924</v>
      </c>
      <c r="O1797" s="1">
        <v>15</v>
      </c>
      <c r="P1797" s="1" t="s">
        <v>42</v>
      </c>
      <c r="Q1797" s="1" t="s">
        <v>43</v>
      </c>
      <c r="R1797" s="1" t="s">
        <v>633</v>
      </c>
      <c r="S1797" s="1">
        <v>3</v>
      </c>
      <c r="T1797" s="1" t="s">
        <v>11925</v>
      </c>
      <c r="U1797" s="1" t="s">
        <v>89</v>
      </c>
      <c r="V1797" s="1" t="s">
        <v>30</v>
      </c>
      <c r="W1797" s="1" t="s">
        <v>47</v>
      </c>
      <c r="X1797" s="1" t="s">
        <v>48</v>
      </c>
      <c r="Y1797" s="1">
        <v>4665</v>
      </c>
      <c r="Z1797" s="1" t="s">
        <v>4254</v>
      </c>
      <c r="AA1797" s="1">
        <v>2</v>
      </c>
      <c r="AB1797" s="1" t="s">
        <v>11926</v>
      </c>
      <c r="AC1797" s="1">
        <v>2</v>
      </c>
      <c r="AD1797" s="1" t="s">
        <v>51</v>
      </c>
      <c r="AE1797" s="1" t="s">
        <v>51</v>
      </c>
      <c r="AF1797" s="7">
        <v>517491391</v>
      </c>
      <c r="AG1797" s="7">
        <v>233243233</v>
      </c>
      <c r="AH1797" s="7">
        <v>284248158</v>
      </c>
      <c r="AI1797" s="7">
        <v>920158059</v>
      </c>
      <c r="AJ1797" s="7">
        <v>54326917</v>
      </c>
    </row>
    <row r="1798" spans="2:36" ht="25.5" hidden="1" x14ac:dyDescent="0.25">
      <c r="B1798" s="1" t="s">
        <v>1797</v>
      </c>
      <c r="C1798" s="1">
        <v>146575</v>
      </c>
      <c r="D1798" s="1" t="s">
        <v>11927</v>
      </c>
      <c r="E1798" s="1" t="s">
        <v>11928</v>
      </c>
      <c r="F1798" s="1" t="s">
        <v>11929</v>
      </c>
      <c r="G1798" s="1" t="s">
        <v>38</v>
      </c>
      <c r="H1798" s="1">
        <v>37837387</v>
      </c>
      <c r="I1798" s="1" t="s">
        <v>11930</v>
      </c>
      <c r="J1798" s="1" t="s">
        <v>11931</v>
      </c>
      <c r="K1798" s="1">
        <v>6715522</v>
      </c>
      <c r="L1798" s="1">
        <v>6710735</v>
      </c>
      <c r="M1798" s="1">
        <v>3173714028</v>
      </c>
      <c r="N1798" s="1" t="s">
        <v>11932</v>
      </c>
      <c r="O1798" s="1">
        <v>18</v>
      </c>
      <c r="P1798" s="1" t="s">
        <v>42</v>
      </c>
      <c r="Q1798" s="1" t="s">
        <v>43</v>
      </c>
      <c r="R1798" s="1" t="s">
        <v>991</v>
      </c>
      <c r="S1798" s="1">
        <v>4</v>
      </c>
      <c r="T1798" s="1" t="s">
        <v>1898</v>
      </c>
      <c r="U1798" s="1" t="s">
        <v>89</v>
      </c>
      <c r="V1798" s="1" t="s">
        <v>30</v>
      </c>
      <c r="W1798" s="1" t="s">
        <v>110</v>
      </c>
      <c r="X1798" s="1" t="s">
        <v>48</v>
      </c>
      <c r="Y1798" s="1">
        <v>7120</v>
      </c>
      <c r="Z1798" s="1" t="s">
        <v>471</v>
      </c>
      <c r="AA1798" s="1">
        <v>1</v>
      </c>
      <c r="AB1798" s="1" t="s">
        <v>11927</v>
      </c>
      <c r="AC1798" s="1">
        <v>1</v>
      </c>
      <c r="AD1798" s="1" t="s">
        <v>51</v>
      </c>
      <c r="AE1798" s="1" t="s">
        <v>51</v>
      </c>
      <c r="AF1798" s="7">
        <v>517123294</v>
      </c>
      <c r="AG1798" s="7">
        <v>316189730</v>
      </c>
      <c r="AH1798" s="7">
        <v>200933564</v>
      </c>
      <c r="AI1798" s="7">
        <v>1876787477</v>
      </c>
      <c r="AJ1798" s="7">
        <v>-18595080</v>
      </c>
    </row>
    <row r="1799" spans="2:36" ht="25.5" hidden="1" x14ac:dyDescent="0.25">
      <c r="B1799" s="1" t="s">
        <v>1797</v>
      </c>
      <c r="C1799" s="1">
        <v>312075</v>
      </c>
      <c r="D1799" s="1"/>
      <c r="E1799" s="1" t="s">
        <v>11933</v>
      </c>
      <c r="F1799" s="1" t="s">
        <v>11934</v>
      </c>
      <c r="G1799" s="1" t="s">
        <v>38</v>
      </c>
      <c r="H1799" s="1">
        <v>91512944</v>
      </c>
      <c r="I1799" s="1" t="s">
        <v>11935</v>
      </c>
      <c r="J1799" s="1" t="s">
        <v>11936</v>
      </c>
      <c r="K1799" s="1">
        <v>6346574</v>
      </c>
      <c r="L1799" s="1">
        <v>3158007734</v>
      </c>
      <c r="M1799" s="1"/>
      <c r="N1799" s="1" t="s">
        <v>11937</v>
      </c>
      <c r="O1799" s="1">
        <v>3</v>
      </c>
      <c r="P1799" s="1" t="s">
        <v>42</v>
      </c>
      <c r="Q1799" s="1" t="s">
        <v>43</v>
      </c>
      <c r="R1799" s="1" t="s">
        <v>97</v>
      </c>
      <c r="S1799" s="1">
        <v>12</v>
      </c>
      <c r="T1799" s="1" t="s">
        <v>11938</v>
      </c>
      <c r="U1799" s="1" t="s">
        <v>89</v>
      </c>
      <c r="V1799" s="1" t="s">
        <v>30</v>
      </c>
      <c r="W1799" s="1" t="s">
        <v>47</v>
      </c>
      <c r="X1799" s="1" t="s">
        <v>48</v>
      </c>
      <c r="Y1799" s="1">
        <v>6810</v>
      </c>
      <c r="Z1799" s="1" t="s">
        <v>119</v>
      </c>
      <c r="AA1799" s="1">
        <v>1</v>
      </c>
      <c r="AB1799" s="1" t="s">
        <v>11939</v>
      </c>
      <c r="AC1799" s="1">
        <v>1</v>
      </c>
      <c r="AD1799" s="1" t="s">
        <v>51</v>
      </c>
      <c r="AE1799" s="1" t="s">
        <v>51</v>
      </c>
      <c r="AF1799" s="7">
        <v>517024271</v>
      </c>
      <c r="AG1799" s="7">
        <v>50732107</v>
      </c>
      <c r="AH1799" s="7">
        <v>466292164</v>
      </c>
      <c r="AI1799" s="7">
        <v>161175080</v>
      </c>
      <c r="AJ1799" s="7">
        <v>1676961</v>
      </c>
    </row>
    <row r="1800" spans="2:36" ht="25.5" hidden="1" x14ac:dyDescent="0.25">
      <c r="B1800" s="1" t="s">
        <v>1797</v>
      </c>
      <c r="C1800" s="1">
        <v>28948</v>
      </c>
      <c r="D1800" s="3"/>
      <c r="E1800" s="1" t="s">
        <v>11940</v>
      </c>
      <c r="F1800" s="1" t="s">
        <v>11941</v>
      </c>
      <c r="G1800" s="1" t="s">
        <v>38</v>
      </c>
      <c r="H1800" s="1">
        <v>91278234</v>
      </c>
      <c r="I1800" s="1" t="s">
        <v>11942</v>
      </c>
      <c r="J1800" s="1" t="s">
        <v>11943</v>
      </c>
      <c r="K1800" s="1">
        <v>6458037</v>
      </c>
      <c r="L1800" s="1">
        <v>3153071991</v>
      </c>
      <c r="M1800" s="1">
        <v>3176668925</v>
      </c>
      <c r="N1800" s="1" t="s">
        <v>11944</v>
      </c>
      <c r="O1800" s="1">
        <v>5</v>
      </c>
      <c r="P1800" s="1" t="s">
        <v>42</v>
      </c>
      <c r="Q1800" s="1" t="s">
        <v>43</v>
      </c>
      <c r="R1800" s="1"/>
      <c r="S1800" s="1"/>
      <c r="T1800" s="1" t="s">
        <v>11945</v>
      </c>
      <c r="U1800" s="1" t="s">
        <v>583</v>
      </c>
      <c r="V1800" s="1" t="s">
        <v>30</v>
      </c>
      <c r="W1800" s="1" t="s">
        <v>110</v>
      </c>
      <c r="X1800" s="1" t="s">
        <v>48</v>
      </c>
      <c r="Y1800" s="1">
        <v>4330</v>
      </c>
      <c r="Z1800" s="1" t="s">
        <v>608</v>
      </c>
      <c r="AA1800" s="1">
        <v>1</v>
      </c>
      <c r="AB1800" s="1" t="s">
        <v>11946</v>
      </c>
      <c r="AC1800" s="1">
        <v>1</v>
      </c>
      <c r="AD1800" s="1" t="s">
        <v>51</v>
      </c>
      <c r="AE1800" s="1" t="s">
        <v>51</v>
      </c>
      <c r="AF1800" s="7">
        <v>516211845</v>
      </c>
      <c r="AG1800" s="7">
        <v>136263764</v>
      </c>
      <c r="AH1800" s="7">
        <v>379948081</v>
      </c>
      <c r="AI1800" s="7">
        <v>660332000</v>
      </c>
      <c r="AJ1800" s="7">
        <v>44762125</v>
      </c>
    </row>
    <row r="1801" spans="2:36" ht="25.5" hidden="1" x14ac:dyDescent="0.25">
      <c r="B1801" s="1" t="s">
        <v>1797</v>
      </c>
      <c r="C1801" s="1">
        <v>235122</v>
      </c>
      <c r="D1801" s="1"/>
      <c r="E1801" s="1" t="s">
        <v>11947</v>
      </c>
      <c r="F1801" s="1" t="s">
        <v>11948</v>
      </c>
      <c r="G1801" s="1" t="s">
        <v>38</v>
      </c>
      <c r="H1801" s="1">
        <v>91201867</v>
      </c>
      <c r="I1801" s="1" t="s">
        <v>11949</v>
      </c>
      <c r="J1801" s="1" t="s">
        <v>11950</v>
      </c>
      <c r="K1801" s="1">
        <v>6834410</v>
      </c>
      <c r="L1801" s="1">
        <v>3176488445</v>
      </c>
      <c r="M1801" s="1"/>
      <c r="N1801" s="1" t="s">
        <v>11951</v>
      </c>
      <c r="O1801" s="1">
        <v>8</v>
      </c>
      <c r="P1801" s="1" t="s">
        <v>42</v>
      </c>
      <c r="Q1801" s="1" t="s">
        <v>43</v>
      </c>
      <c r="R1801" s="1" t="s">
        <v>687</v>
      </c>
      <c r="S1801" s="1">
        <v>6</v>
      </c>
      <c r="T1801" s="1" t="s">
        <v>11952</v>
      </c>
      <c r="U1801" s="1" t="s">
        <v>5226</v>
      </c>
      <c r="V1801" s="1" t="s">
        <v>30</v>
      </c>
      <c r="W1801" s="1" t="s">
        <v>47</v>
      </c>
      <c r="X1801" s="1" t="s">
        <v>48</v>
      </c>
      <c r="Y1801" s="1">
        <v>3312</v>
      </c>
      <c r="Z1801" s="1" t="s">
        <v>1403</v>
      </c>
      <c r="AA1801" s="1">
        <v>1</v>
      </c>
      <c r="AB1801" s="1" t="s">
        <v>11953</v>
      </c>
      <c r="AC1801" s="1">
        <v>1</v>
      </c>
      <c r="AD1801" s="1" t="s">
        <v>51</v>
      </c>
      <c r="AE1801" s="1" t="s">
        <v>51</v>
      </c>
      <c r="AF1801" s="7">
        <v>516097836</v>
      </c>
      <c r="AG1801" s="7">
        <v>289242235</v>
      </c>
      <c r="AH1801" s="7">
        <v>226855601</v>
      </c>
      <c r="AI1801" s="7">
        <v>383913459</v>
      </c>
      <c r="AJ1801" s="7">
        <v>13309889</v>
      </c>
    </row>
    <row r="1802" spans="2:36" ht="25.5" hidden="1" x14ac:dyDescent="0.25">
      <c r="B1802" s="1" t="s">
        <v>1797</v>
      </c>
      <c r="C1802" s="1">
        <v>57358</v>
      </c>
      <c r="D1802" s="3"/>
      <c r="E1802" s="1" t="s">
        <v>11954</v>
      </c>
      <c r="F1802" s="1">
        <v>91207636</v>
      </c>
      <c r="G1802" s="1"/>
      <c r="H1802" s="1"/>
      <c r="I1802" s="1"/>
      <c r="J1802" s="1" t="s">
        <v>11955</v>
      </c>
      <c r="K1802" s="1">
        <v>6453659</v>
      </c>
      <c r="L1802" s="1"/>
      <c r="M1802" s="1"/>
      <c r="N1802" s="1" t="s">
        <v>11956</v>
      </c>
      <c r="O1802" s="1">
        <v>5</v>
      </c>
      <c r="P1802" s="1" t="s">
        <v>42</v>
      </c>
      <c r="Q1802" s="1" t="s">
        <v>43</v>
      </c>
      <c r="R1802" s="1" t="s">
        <v>545</v>
      </c>
      <c r="S1802" s="1">
        <v>3</v>
      </c>
      <c r="T1802" s="1" t="s">
        <v>1893</v>
      </c>
      <c r="U1802" s="1" t="s">
        <v>177</v>
      </c>
      <c r="V1802" s="1" t="s">
        <v>30</v>
      </c>
      <c r="W1802" s="1" t="s">
        <v>68</v>
      </c>
      <c r="X1802" s="1" t="s">
        <v>69</v>
      </c>
      <c r="Y1802" s="1">
        <v>1522</v>
      </c>
      <c r="Z1802" s="1" t="s">
        <v>6763</v>
      </c>
      <c r="AA1802" s="1">
        <v>1</v>
      </c>
      <c r="AB1802" s="1" t="s">
        <v>11957</v>
      </c>
      <c r="AC1802" s="1">
        <v>1</v>
      </c>
      <c r="AD1802" s="1" t="s">
        <v>51</v>
      </c>
      <c r="AE1802" s="1" t="s">
        <v>51</v>
      </c>
      <c r="AF1802" s="7">
        <v>515532131</v>
      </c>
      <c r="AG1802" s="7">
        <v>301116606</v>
      </c>
      <c r="AH1802" s="7">
        <v>214415525</v>
      </c>
      <c r="AI1802" s="7">
        <v>718810000</v>
      </c>
      <c r="AJ1802" s="7">
        <v>0</v>
      </c>
    </row>
    <row r="1803" spans="2:36" ht="25.5" hidden="1" x14ac:dyDescent="0.25">
      <c r="B1803" s="1" t="s">
        <v>1797</v>
      </c>
      <c r="C1803" s="1">
        <v>144344</v>
      </c>
      <c r="D1803" s="3"/>
      <c r="E1803" s="1" t="s">
        <v>11958</v>
      </c>
      <c r="F1803" s="1" t="s">
        <v>11959</v>
      </c>
      <c r="G1803" s="1" t="s">
        <v>38</v>
      </c>
      <c r="H1803" s="1">
        <v>37826704</v>
      </c>
      <c r="I1803" s="1" t="s">
        <v>11960</v>
      </c>
      <c r="J1803" s="1" t="s">
        <v>11961</v>
      </c>
      <c r="K1803" s="1">
        <v>6324564</v>
      </c>
      <c r="L1803" s="1">
        <v>6809278</v>
      </c>
      <c r="M1803" s="1"/>
      <c r="N1803" s="1" t="s">
        <v>11962</v>
      </c>
      <c r="O1803" s="1">
        <v>5</v>
      </c>
      <c r="P1803" s="1" t="s">
        <v>42</v>
      </c>
      <c r="Q1803" s="1" t="s">
        <v>43</v>
      </c>
      <c r="R1803" s="1" t="s">
        <v>77</v>
      </c>
      <c r="S1803" s="1">
        <v>13</v>
      </c>
      <c r="T1803" s="1" t="s">
        <v>11963</v>
      </c>
      <c r="U1803" s="1" t="s">
        <v>177</v>
      </c>
      <c r="V1803" s="1" t="s">
        <v>30</v>
      </c>
      <c r="W1803" s="1" t="s">
        <v>47</v>
      </c>
      <c r="X1803" s="1" t="s">
        <v>48</v>
      </c>
      <c r="Y1803" s="1">
        <v>4645</v>
      </c>
      <c r="Z1803" s="1" t="s">
        <v>615</v>
      </c>
      <c r="AA1803" s="1">
        <v>1</v>
      </c>
      <c r="AB1803" s="1" t="s">
        <v>11964</v>
      </c>
      <c r="AC1803" s="1">
        <v>1</v>
      </c>
      <c r="AD1803" s="1" t="s">
        <v>51</v>
      </c>
      <c r="AE1803" s="1" t="s">
        <v>51</v>
      </c>
      <c r="AF1803" s="7">
        <v>515331616</v>
      </c>
      <c r="AG1803" s="7">
        <v>106038300</v>
      </c>
      <c r="AH1803" s="7">
        <v>409293316</v>
      </c>
      <c r="AI1803" s="7">
        <v>1088202783</v>
      </c>
      <c r="AJ1803" s="7">
        <v>24531679</v>
      </c>
    </row>
    <row r="1804" spans="2:36" ht="25.5" hidden="1" x14ac:dyDescent="0.25">
      <c r="B1804" s="1" t="s">
        <v>1797</v>
      </c>
      <c r="C1804" s="1">
        <v>318356</v>
      </c>
      <c r="D1804" s="1"/>
      <c r="E1804" s="1" t="s">
        <v>11965</v>
      </c>
      <c r="F1804" s="1" t="s">
        <v>11966</v>
      </c>
      <c r="G1804" s="1" t="s">
        <v>38</v>
      </c>
      <c r="H1804" s="1">
        <v>63535629</v>
      </c>
      <c r="I1804" s="1" t="s">
        <v>11967</v>
      </c>
      <c r="J1804" s="1" t="s">
        <v>11968</v>
      </c>
      <c r="K1804" s="1">
        <v>3168763242</v>
      </c>
      <c r="L1804" s="1">
        <v>6450196</v>
      </c>
      <c r="M1804" s="1"/>
      <c r="N1804" s="1" t="s">
        <v>11969</v>
      </c>
      <c r="O1804" s="1">
        <v>2</v>
      </c>
      <c r="P1804" s="1" t="s">
        <v>42</v>
      </c>
      <c r="Q1804" s="1" t="s">
        <v>43</v>
      </c>
      <c r="R1804" s="1" t="s">
        <v>77</v>
      </c>
      <c r="S1804" s="1">
        <v>13</v>
      </c>
      <c r="T1804" s="1" t="s">
        <v>11970</v>
      </c>
      <c r="U1804" s="1" t="s">
        <v>46</v>
      </c>
      <c r="V1804" s="1" t="s">
        <v>30</v>
      </c>
      <c r="W1804" s="1" t="s">
        <v>47</v>
      </c>
      <c r="X1804" s="1" t="s">
        <v>48</v>
      </c>
      <c r="Y1804" s="1">
        <v>5520</v>
      </c>
      <c r="Z1804" s="1" t="s">
        <v>11971</v>
      </c>
      <c r="AA1804" s="1">
        <v>2</v>
      </c>
      <c r="AB1804" s="1" t="s">
        <v>11972</v>
      </c>
      <c r="AC1804" s="1">
        <v>2</v>
      </c>
      <c r="AD1804" s="1" t="s">
        <v>51</v>
      </c>
      <c r="AE1804" s="1" t="s">
        <v>51</v>
      </c>
      <c r="AF1804" s="7">
        <v>515263348</v>
      </c>
      <c r="AG1804" s="7">
        <v>244474457</v>
      </c>
      <c r="AH1804" s="7">
        <v>270788891</v>
      </c>
      <c r="AI1804" s="7">
        <v>225148555</v>
      </c>
      <c r="AJ1804" s="7">
        <v>5367087</v>
      </c>
    </row>
    <row r="1805" spans="2:36" ht="38.25" hidden="1" x14ac:dyDescent="0.25">
      <c r="B1805" s="1" t="s">
        <v>1797</v>
      </c>
      <c r="C1805" s="1">
        <v>407726</v>
      </c>
      <c r="D1805" s="1" t="s">
        <v>11973</v>
      </c>
      <c r="E1805" s="1" t="s">
        <v>11974</v>
      </c>
      <c r="F1805" s="1" t="s">
        <v>11975</v>
      </c>
      <c r="G1805" s="1" t="s">
        <v>38</v>
      </c>
      <c r="H1805" s="1">
        <v>94406132</v>
      </c>
      <c r="I1805" s="1" t="s">
        <v>11976</v>
      </c>
      <c r="J1805" s="1" t="s">
        <v>11977</v>
      </c>
      <c r="K1805" s="1">
        <v>6984731</v>
      </c>
      <c r="L1805" s="1">
        <v>3148036225</v>
      </c>
      <c r="M1805" s="1"/>
      <c r="N1805" s="1" t="s">
        <v>11978</v>
      </c>
      <c r="O1805" s="1">
        <v>5</v>
      </c>
      <c r="P1805" s="1" t="s">
        <v>42</v>
      </c>
      <c r="Q1805" s="1" t="s">
        <v>43</v>
      </c>
      <c r="R1805" s="1" t="s">
        <v>687</v>
      </c>
      <c r="S1805" s="1">
        <v>6</v>
      </c>
      <c r="T1805" s="1" t="s">
        <v>11979</v>
      </c>
      <c r="U1805" s="1" t="s">
        <v>260</v>
      </c>
      <c r="V1805" s="1" t="s">
        <v>30</v>
      </c>
      <c r="W1805" s="1" t="s">
        <v>47</v>
      </c>
      <c r="X1805" s="1" t="s">
        <v>48</v>
      </c>
      <c r="Y1805" s="1">
        <v>4663</v>
      </c>
      <c r="Z1805" s="1" t="s">
        <v>134</v>
      </c>
      <c r="AA1805" s="1">
        <v>1</v>
      </c>
      <c r="AB1805" s="1" t="s">
        <v>11980</v>
      </c>
      <c r="AC1805" s="1">
        <v>1</v>
      </c>
      <c r="AD1805" s="1" t="s">
        <v>51</v>
      </c>
      <c r="AE1805" s="1" t="s">
        <v>51</v>
      </c>
      <c r="AF1805" s="7">
        <v>514625000</v>
      </c>
      <c r="AG1805" s="7">
        <v>435671000</v>
      </c>
      <c r="AH1805" s="7">
        <v>78954000</v>
      </c>
      <c r="AI1805" s="7">
        <v>2084786000</v>
      </c>
      <c r="AJ1805" s="7">
        <v>34809000</v>
      </c>
    </row>
    <row r="1806" spans="2:36" ht="38.25" hidden="1" x14ac:dyDescent="0.25">
      <c r="B1806" s="1" t="s">
        <v>1797</v>
      </c>
      <c r="C1806" s="1">
        <v>384918</v>
      </c>
      <c r="D1806" s="1"/>
      <c r="E1806" s="1" t="s">
        <v>11981</v>
      </c>
      <c r="F1806" s="1" t="s">
        <v>11982</v>
      </c>
      <c r="G1806" s="1" t="s">
        <v>38</v>
      </c>
      <c r="H1806" s="1">
        <v>80187570</v>
      </c>
      <c r="I1806" s="1" t="s">
        <v>11983</v>
      </c>
      <c r="J1806" s="1" t="s">
        <v>11984</v>
      </c>
      <c r="K1806" s="1">
        <v>6361279</v>
      </c>
      <c r="L1806" s="1">
        <v>3107800594</v>
      </c>
      <c r="M1806" s="1">
        <v>6331279</v>
      </c>
      <c r="N1806" s="1" t="s">
        <v>11985</v>
      </c>
      <c r="O1806" s="1">
        <v>14</v>
      </c>
      <c r="P1806" s="1" t="s">
        <v>42</v>
      </c>
      <c r="Q1806" s="1" t="s">
        <v>43</v>
      </c>
      <c r="R1806" s="1" t="s">
        <v>43</v>
      </c>
      <c r="S1806" s="1">
        <v>8</v>
      </c>
      <c r="T1806" s="1" t="s">
        <v>11986</v>
      </c>
      <c r="U1806" s="1" t="s">
        <v>686</v>
      </c>
      <c r="V1806" s="1" t="s">
        <v>30</v>
      </c>
      <c r="W1806" s="1" t="s">
        <v>47</v>
      </c>
      <c r="X1806" s="1" t="s">
        <v>48</v>
      </c>
      <c r="Y1806" s="1">
        <v>4723</v>
      </c>
      <c r="Z1806" s="1" t="s">
        <v>6286</v>
      </c>
      <c r="AA1806" s="1">
        <v>3</v>
      </c>
      <c r="AB1806" s="1" t="s">
        <v>11987</v>
      </c>
      <c r="AC1806" s="1">
        <v>3</v>
      </c>
      <c r="AD1806" s="1" t="s">
        <v>51</v>
      </c>
      <c r="AE1806" s="1" t="s">
        <v>51</v>
      </c>
      <c r="AF1806" s="7">
        <v>514073713</v>
      </c>
      <c r="AG1806" s="7">
        <v>599728699</v>
      </c>
      <c r="AH1806" s="7">
        <v>-85654986</v>
      </c>
      <c r="AI1806" s="7">
        <v>1481835479</v>
      </c>
      <c r="AJ1806" s="7">
        <v>224195469</v>
      </c>
    </row>
    <row r="1807" spans="2:36" ht="25.5" hidden="1" x14ac:dyDescent="0.25">
      <c r="B1807" s="1" t="s">
        <v>1797</v>
      </c>
      <c r="C1807" s="1">
        <v>337726</v>
      </c>
      <c r="D1807" s="1"/>
      <c r="E1807" s="1" t="s">
        <v>11988</v>
      </c>
      <c r="F1807" s="1" t="s">
        <v>11989</v>
      </c>
      <c r="G1807" s="1" t="s">
        <v>38</v>
      </c>
      <c r="H1807" s="1">
        <v>1098621293</v>
      </c>
      <c r="I1807" s="1" t="s">
        <v>11990</v>
      </c>
      <c r="J1807" s="1" t="s">
        <v>11991</v>
      </c>
      <c r="K1807" s="1">
        <v>6834928</v>
      </c>
      <c r="L1807" s="1"/>
      <c r="M1807" s="1"/>
      <c r="N1807" s="1" t="s">
        <v>11992</v>
      </c>
      <c r="O1807" s="1">
        <v>15</v>
      </c>
      <c r="P1807" s="1" t="s">
        <v>42</v>
      </c>
      <c r="Q1807" s="1" t="s">
        <v>43</v>
      </c>
      <c r="R1807" s="1" t="s">
        <v>97</v>
      </c>
      <c r="S1807" s="1">
        <v>12</v>
      </c>
      <c r="T1807" s="1" t="s">
        <v>7163</v>
      </c>
      <c r="U1807" s="1" t="s">
        <v>1896</v>
      </c>
      <c r="V1807" s="1" t="s">
        <v>30</v>
      </c>
      <c r="W1807" s="1" t="s">
        <v>47</v>
      </c>
      <c r="X1807" s="1" t="s">
        <v>48</v>
      </c>
      <c r="Y1807" s="1">
        <v>5611</v>
      </c>
      <c r="Z1807" s="1" t="s">
        <v>1499</v>
      </c>
      <c r="AA1807" s="1">
        <v>3</v>
      </c>
      <c r="AB1807" s="1" t="s">
        <v>11993</v>
      </c>
      <c r="AC1807" s="1">
        <v>3</v>
      </c>
      <c r="AD1807" s="1" t="s">
        <v>51</v>
      </c>
      <c r="AE1807" s="1" t="s">
        <v>51</v>
      </c>
      <c r="AF1807" s="7">
        <v>513683000</v>
      </c>
      <c r="AG1807" s="7">
        <v>282514650</v>
      </c>
      <c r="AH1807" s="7">
        <v>231168350</v>
      </c>
      <c r="AI1807" s="7">
        <v>1690777000</v>
      </c>
      <c r="AJ1807" s="7">
        <v>0</v>
      </c>
    </row>
    <row r="1808" spans="2:36" ht="25.5" hidden="1" x14ac:dyDescent="0.25">
      <c r="B1808" s="1" t="s">
        <v>1797</v>
      </c>
      <c r="C1808" s="1">
        <v>283347</v>
      </c>
      <c r="D1808" s="1"/>
      <c r="E1808" s="1" t="s">
        <v>11994</v>
      </c>
      <c r="F1808" s="1" t="s">
        <v>11995</v>
      </c>
      <c r="G1808" s="1" t="s">
        <v>38</v>
      </c>
      <c r="H1808" s="1">
        <v>91284781</v>
      </c>
      <c r="I1808" s="1" t="s">
        <v>11996</v>
      </c>
      <c r="J1808" s="1" t="s">
        <v>11997</v>
      </c>
      <c r="K1808" s="1">
        <v>6716363</v>
      </c>
      <c r="L1808" s="1">
        <v>6716061</v>
      </c>
      <c r="M1808" s="1">
        <v>3104721861</v>
      </c>
      <c r="N1808" s="1" t="s">
        <v>11998</v>
      </c>
      <c r="O1808" s="1">
        <v>3</v>
      </c>
      <c r="P1808" s="1" t="s">
        <v>42</v>
      </c>
      <c r="Q1808" s="1" t="s">
        <v>43</v>
      </c>
      <c r="R1808" s="1" t="s">
        <v>633</v>
      </c>
      <c r="S1808" s="1">
        <v>3</v>
      </c>
      <c r="T1808" s="1" t="s">
        <v>3705</v>
      </c>
      <c r="U1808" s="1" t="s">
        <v>623</v>
      </c>
      <c r="V1808" s="1" t="s">
        <v>30</v>
      </c>
      <c r="W1808" s="1" t="s">
        <v>150</v>
      </c>
      <c r="X1808" s="1" t="s">
        <v>462</v>
      </c>
      <c r="Y1808" s="1">
        <v>4530</v>
      </c>
      <c r="Z1808" s="1" t="s">
        <v>286</v>
      </c>
      <c r="AA1808" s="1">
        <v>0</v>
      </c>
      <c r="AB1808" s="1"/>
      <c r="AC1808" s="1">
        <v>0</v>
      </c>
      <c r="AD1808" s="1" t="s">
        <v>51</v>
      </c>
      <c r="AE1808" s="1" t="s">
        <v>51</v>
      </c>
      <c r="AF1808" s="7">
        <v>513536659</v>
      </c>
      <c r="AG1808" s="7">
        <v>0</v>
      </c>
      <c r="AH1808" s="7">
        <v>0</v>
      </c>
      <c r="AI1808" s="7">
        <v>0</v>
      </c>
      <c r="AJ1808" s="7">
        <v>0</v>
      </c>
    </row>
    <row r="1809" spans="2:36" ht="25.5" hidden="1" x14ac:dyDescent="0.25">
      <c r="B1809" s="1" t="s">
        <v>1797</v>
      </c>
      <c r="C1809" s="1">
        <v>135057</v>
      </c>
      <c r="D1809" s="3"/>
      <c r="E1809" s="1" t="s">
        <v>11999</v>
      </c>
      <c r="F1809" s="1" t="s">
        <v>12000</v>
      </c>
      <c r="G1809" s="1" t="s">
        <v>38</v>
      </c>
      <c r="H1809" s="1">
        <v>13884244</v>
      </c>
      <c r="I1809" s="1" t="s">
        <v>12001</v>
      </c>
      <c r="J1809" s="1" t="s">
        <v>12002</v>
      </c>
      <c r="K1809" s="1">
        <v>3146751746</v>
      </c>
      <c r="L1809" s="1">
        <v>3105670983</v>
      </c>
      <c r="M1809" s="1"/>
      <c r="N1809" s="1" t="s">
        <v>12003</v>
      </c>
      <c r="O1809" s="1">
        <v>4</v>
      </c>
      <c r="P1809" s="1" t="s">
        <v>42</v>
      </c>
      <c r="Q1809" s="1" t="s">
        <v>43</v>
      </c>
      <c r="R1809" s="1" t="s">
        <v>12004</v>
      </c>
      <c r="S1809" s="1">
        <v>9</v>
      </c>
      <c r="T1809" s="1" t="s">
        <v>12005</v>
      </c>
      <c r="U1809" s="1" t="s">
        <v>89</v>
      </c>
      <c r="V1809" s="1" t="s">
        <v>30</v>
      </c>
      <c r="W1809" s="1" t="s">
        <v>110</v>
      </c>
      <c r="X1809" s="1" t="s">
        <v>48</v>
      </c>
      <c r="Y1809" s="1">
        <v>3312</v>
      </c>
      <c r="Z1809" s="1" t="s">
        <v>1403</v>
      </c>
      <c r="AA1809" s="1">
        <v>1</v>
      </c>
      <c r="AB1809" s="1" t="s">
        <v>12006</v>
      </c>
      <c r="AC1809" s="1">
        <v>1</v>
      </c>
      <c r="AD1809" s="1" t="s">
        <v>51</v>
      </c>
      <c r="AE1809" s="1" t="s">
        <v>51</v>
      </c>
      <c r="AF1809" s="7">
        <v>513028038</v>
      </c>
      <c r="AG1809" s="7">
        <v>0</v>
      </c>
      <c r="AH1809" s="7">
        <v>513028038</v>
      </c>
      <c r="AI1809" s="7">
        <v>0</v>
      </c>
      <c r="AJ1809" s="7">
        <v>0</v>
      </c>
    </row>
    <row r="1810" spans="2:36" hidden="1" x14ac:dyDescent="0.25">
      <c r="B1810" s="1" t="s">
        <v>1797</v>
      </c>
      <c r="C1810" s="1">
        <v>441527</v>
      </c>
      <c r="D1810" s="1"/>
      <c r="E1810" s="1" t="s">
        <v>12007</v>
      </c>
      <c r="F1810" s="1" t="s">
        <v>12008</v>
      </c>
      <c r="G1810" s="1" t="s">
        <v>38</v>
      </c>
      <c r="H1810" s="1">
        <v>37827097</v>
      </c>
      <c r="I1810" s="1" t="s">
        <v>2865</v>
      </c>
      <c r="J1810" s="1" t="s">
        <v>12009</v>
      </c>
      <c r="K1810" s="1">
        <v>6339215</v>
      </c>
      <c r="L1810" s="1">
        <v>3102738404</v>
      </c>
      <c r="M1810" s="1"/>
      <c r="N1810" s="1" t="s">
        <v>12010</v>
      </c>
      <c r="O1810" s="1">
        <v>1</v>
      </c>
      <c r="P1810" s="1" t="s">
        <v>42</v>
      </c>
      <c r="Q1810" s="1" t="s">
        <v>43</v>
      </c>
      <c r="R1810" s="1" t="s">
        <v>97</v>
      </c>
      <c r="S1810" s="1">
        <v>12</v>
      </c>
      <c r="T1810" s="1" t="s">
        <v>12011</v>
      </c>
      <c r="U1810" s="1" t="s">
        <v>241</v>
      </c>
      <c r="V1810" s="1" t="s">
        <v>30</v>
      </c>
      <c r="W1810" s="1" t="s">
        <v>47</v>
      </c>
      <c r="X1810" s="1" t="s">
        <v>48</v>
      </c>
      <c r="Y1810" s="1">
        <v>7010</v>
      </c>
      <c r="Z1810" s="1" t="s">
        <v>196</v>
      </c>
      <c r="AA1810" s="1">
        <v>1</v>
      </c>
      <c r="AB1810" s="1" t="s">
        <v>12012</v>
      </c>
      <c r="AC1810" s="1">
        <v>1</v>
      </c>
      <c r="AD1810" s="1" t="s">
        <v>51</v>
      </c>
      <c r="AE1810" s="1" t="s">
        <v>51</v>
      </c>
      <c r="AF1810" s="7">
        <v>512285248</v>
      </c>
      <c r="AG1810" s="7">
        <v>489669735</v>
      </c>
      <c r="AH1810" s="7">
        <v>22615513</v>
      </c>
      <c r="AI1810" s="7">
        <v>30459262</v>
      </c>
      <c r="AJ1810" s="7">
        <v>608973</v>
      </c>
    </row>
    <row r="1811" spans="2:36" ht="25.5" hidden="1" x14ac:dyDescent="0.25">
      <c r="B1811" s="1" t="s">
        <v>1797</v>
      </c>
      <c r="C1811" s="1">
        <v>115753</v>
      </c>
      <c r="D1811" s="3"/>
      <c r="E1811" s="1" t="s">
        <v>12013</v>
      </c>
      <c r="F1811" s="1">
        <v>91488385</v>
      </c>
      <c r="G1811" s="1"/>
      <c r="H1811" s="1"/>
      <c r="I1811" s="1"/>
      <c r="J1811" s="1" t="s">
        <v>12014</v>
      </c>
      <c r="K1811" s="1">
        <v>6702556</v>
      </c>
      <c r="L1811" s="1"/>
      <c r="M1811" s="1"/>
      <c r="N1811" s="1" t="s">
        <v>12015</v>
      </c>
      <c r="O1811" s="1">
        <v>6</v>
      </c>
      <c r="P1811" s="1" t="s">
        <v>42</v>
      </c>
      <c r="Q1811" s="1" t="s">
        <v>43</v>
      </c>
      <c r="R1811" s="1" t="s">
        <v>9057</v>
      </c>
      <c r="S1811" s="1">
        <v>5</v>
      </c>
      <c r="T1811" s="1" t="s">
        <v>7020</v>
      </c>
      <c r="U1811" s="1" t="s">
        <v>89</v>
      </c>
      <c r="V1811" s="1" t="s">
        <v>30</v>
      </c>
      <c r="W1811" s="1" t="s">
        <v>68</v>
      </c>
      <c r="X1811" s="1" t="s">
        <v>69</v>
      </c>
      <c r="Y1811" s="1">
        <v>4541</v>
      </c>
      <c r="Z1811" s="1" t="s">
        <v>1072</v>
      </c>
      <c r="AA1811" s="1">
        <v>2</v>
      </c>
      <c r="AB1811" s="1" t="s">
        <v>12016</v>
      </c>
      <c r="AC1811" s="1">
        <v>2</v>
      </c>
      <c r="AD1811" s="1" t="s">
        <v>51</v>
      </c>
      <c r="AE1811" s="1" t="s">
        <v>51</v>
      </c>
      <c r="AF1811" s="7">
        <v>510583000</v>
      </c>
      <c r="AG1811" s="7">
        <v>296819000</v>
      </c>
      <c r="AH1811" s="7">
        <v>213764000</v>
      </c>
      <c r="AI1811" s="7">
        <v>993359000</v>
      </c>
      <c r="AJ1811" s="7">
        <v>53542000</v>
      </c>
    </row>
    <row r="1812" spans="2:36" ht="25.5" hidden="1" x14ac:dyDescent="0.25">
      <c r="B1812" s="1" t="s">
        <v>1797</v>
      </c>
      <c r="C1812" s="1">
        <v>364435</v>
      </c>
      <c r="D1812" s="1" t="s">
        <v>12017</v>
      </c>
      <c r="E1812" s="1" t="s">
        <v>12018</v>
      </c>
      <c r="F1812" s="1" t="s">
        <v>12019</v>
      </c>
      <c r="G1812" s="1" t="s">
        <v>38</v>
      </c>
      <c r="H1812" s="1">
        <v>91485698</v>
      </c>
      <c r="I1812" s="1" t="s">
        <v>12020</v>
      </c>
      <c r="J1812" s="1" t="s">
        <v>12021</v>
      </c>
      <c r="K1812" s="1">
        <v>6422341</v>
      </c>
      <c r="L1812" s="1">
        <v>6423095</v>
      </c>
      <c r="M1812" s="1">
        <v>3187346124</v>
      </c>
      <c r="N1812" s="1" t="s">
        <v>12022</v>
      </c>
      <c r="O1812" s="1">
        <v>2</v>
      </c>
      <c r="P1812" s="1" t="s">
        <v>42</v>
      </c>
      <c r="Q1812" s="1" t="s">
        <v>43</v>
      </c>
      <c r="R1812" s="1" t="s">
        <v>107</v>
      </c>
      <c r="S1812" s="1">
        <v>6</v>
      </c>
      <c r="T1812" s="1" t="s">
        <v>1880</v>
      </c>
      <c r="U1812" s="1" t="s">
        <v>1394</v>
      </c>
      <c r="V1812" s="1" t="s">
        <v>30</v>
      </c>
      <c r="W1812" s="1" t="s">
        <v>47</v>
      </c>
      <c r="X1812" s="1" t="s">
        <v>48</v>
      </c>
      <c r="Y1812" s="1">
        <v>1521</v>
      </c>
      <c r="Z1812" s="1" t="s">
        <v>1839</v>
      </c>
      <c r="AA1812" s="1">
        <v>2</v>
      </c>
      <c r="AB1812" s="1" t="s">
        <v>12023</v>
      </c>
      <c r="AC1812" s="1">
        <v>2</v>
      </c>
      <c r="AD1812" s="1" t="s">
        <v>51</v>
      </c>
      <c r="AE1812" s="1" t="s">
        <v>51</v>
      </c>
      <c r="AF1812" s="7">
        <v>510498831</v>
      </c>
      <c r="AG1812" s="7">
        <v>340359109</v>
      </c>
      <c r="AH1812" s="7">
        <v>170139722</v>
      </c>
      <c r="AI1812" s="7">
        <v>266444849</v>
      </c>
      <c r="AJ1812" s="7">
        <v>10915374</v>
      </c>
    </row>
    <row r="1813" spans="2:36" hidden="1" x14ac:dyDescent="0.25">
      <c r="B1813" s="1" t="s">
        <v>1797</v>
      </c>
      <c r="C1813" s="1">
        <v>168543</v>
      </c>
      <c r="D1813" s="3"/>
      <c r="E1813" s="1" t="s">
        <v>12024</v>
      </c>
      <c r="F1813" s="1" t="s">
        <v>12025</v>
      </c>
      <c r="G1813" s="1" t="s">
        <v>38</v>
      </c>
      <c r="H1813" s="1">
        <v>91207676</v>
      </c>
      <c r="I1813" s="1" t="s">
        <v>12026</v>
      </c>
      <c r="J1813" s="1" t="s">
        <v>12027</v>
      </c>
      <c r="K1813" s="1">
        <v>6707056</v>
      </c>
      <c r="L1813" s="1">
        <v>3142509655</v>
      </c>
      <c r="M1813" s="1"/>
      <c r="N1813" s="1" t="s">
        <v>12028</v>
      </c>
      <c r="O1813" s="1">
        <v>0</v>
      </c>
      <c r="P1813" s="1" t="s">
        <v>42</v>
      </c>
      <c r="Q1813" s="1" t="s">
        <v>43</v>
      </c>
      <c r="R1813" s="1"/>
      <c r="S1813" s="1"/>
      <c r="T1813" s="1" t="s">
        <v>12029</v>
      </c>
      <c r="U1813" s="1" t="s">
        <v>46</v>
      </c>
      <c r="V1813" s="1" t="s">
        <v>30</v>
      </c>
      <c r="W1813" s="1" t="s">
        <v>47</v>
      </c>
      <c r="X1813" s="1" t="s">
        <v>48</v>
      </c>
      <c r="Y1813" s="1">
        <v>6910</v>
      </c>
      <c r="Z1813" s="1" t="s">
        <v>1871</v>
      </c>
      <c r="AA1813" s="1">
        <v>1</v>
      </c>
      <c r="AB1813" s="1" t="s">
        <v>12030</v>
      </c>
      <c r="AC1813" s="1">
        <v>1</v>
      </c>
      <c r="AD1813" s="1" t="s">
        <v>51</v>
      </c>
      <c r="AE1813" s="1" t="s">
        <v>51</v>
      </c>
      <c r="AF1813" s="7">
        <v>510320781</v>
      </c>
      <c r="AG1813" s="7">
        <v>159336745</v>
      </c>
      <c r="AH1813" s="7">
        <v>350984036</v>
      </c>
      <c r="AI1813" s="7">
        <v>669892377</v>
      </c>
      <c r="AJ1813" s="7">
        <v>0</v>
      </c>
    </row>
    <row r="1814" spans="2:36" ht="25.5" hidden="1" x14ac:dyDescent="0.25">
      <c r="B1814" s="1" t="s">
        <v>1797</v>
      </c>
      <c r="C1814" s="1">
        <v>5763</v>
      </c>
      <c r="D1814" s="3"/>
      <c r="E1814" s="1" t="s">
        <v>12031</v>
      </c>
      <c r="F1814" s="1" t="s">
        <v>12032</v>
      </c>
      <c r="G1814" s="1" t="s">
        <v>38</v>
      </c>
      <c r="H1814" s="1">
        <v>91204007</v>
      </c>
      <c r="I1814" s="1" t="s">
        <v>12033</v>
      </c>
      <c r="J1814" s="1" t="s">
        <v>12034</v>
      </c>
      <c r="K1814" s="1">
        <v>6341666</v>
      </c>
      <c r="L1814" s="1">
        <v>6358469</v>
      </c>
      <c r="M1814" s="1">
        <v>3158554704</v>
      </c>
      <c r="N1814" s="1" t="s">
        <v>12035</v>
      </c>
      <c r="O1814" s="1">
        <v>7</v>
      </c>
      <c r="P1814" s="1" t="s">
        <v>42</v>
      </c>
      <c r="Q1814" s="1" t="s">
        <v>43</v>
      </c>
      <c r="R1814" s="1" t="s">
        <v>65</v>
      </c>
      <c r="S1814" s="1">
        <v>15</v>
      </c>
      <c r="T1814" s="1" t="s">
        <v>12036</v>
      </c>
      <c r="U1814" s="1" t="s">
        <v>583</v>
      </c>
      <c r="V1814" s="1" t="s">
        <v>30</v>
      </c>
      <c r="W1814" s="1" t="s">
        <v>110</v>
      </c>
      <c r="X1814" s="1" t="s">
        <v>48</v>
      </c>
      <c r="Y1814" s="1">
        <v>6820</v>
      </c>
      <c r="Z1814" s="1" t="s">
        <v>619</v>
      </c>
      <c r="AA1814" s="1">
        <v>1</v>
      </c>
      <c r="AB1814" s="1" t="s">
        <v>12037</v>
      </c>
      <c r="AC1814" s="1">
        <v>1</v>
      </c>
      <c r="AD1814" s="1" t="s">
        <v>51</v>
      </c>
      <c r="AE1814" s="1" t="s">
        <v>51</v>
      </c>
      <c r="AF1814" s="7">
        <v>510229484</v>
      </c>
      <c r="AG1814" s="7">
        <v>367639612</v>
      </c>
      <c r="AH1814" s="7">
        <v>142589872</v>
      </c>
      <c r="AI1814" s="7">
        <v>402234578</v>
      </c>
      <c r="AJ1814" s="7">
        <v>23507102</v>
      </c>
    </row>
    <row r="1815" spans="2:36" ht="25.5" hidden="1" x14ac:dyDescent="0.25">
      <c r="B1815" s="1" t="s">
        <v>1797</v>
      </c>
      <c r="C1815" s="1">
        <v>215478</v>
      </c>
      <c r="D1815" s="1"/>
      <c r="E1815" s="1" t="s">
        <v>12038</v>
      </c>
      <c r="F1815" s="1" t="s">
        <v>12039</v>
      </c>
      <c r="G1815" s="1" t="s">
        <v>38</v>
      </c>
      <c r="H1815" s="1">
        <v>91176201</v>
      </c>
      <c r="I1815" s="1" t="s">
        <v>12040</v>
      </c>
      <c r="J1815" s="1" t="s">
        <v>12041</v>
      </c>
      <c r="K1815" s="1">
        <v>6324507</v>
      </c>
      <c r="L1815" s="1">
        <v>0</v>
      </c>
      <c r="M1815" s="1">
        <v>3188270182</v>
      </c>
      <c r="N1815" s="1" t="s">
        <v>12042</v>
      </c>
      <c r="O1815" s="1">
        <v>26</v>
      </c>
      <c r="P1815" s="1" t="s">
        <v>42</v>
      </c>
      <c r="Q1815" s="1" t="s">
        <v>43</v>
      </c>
      <c r="R1815" s="1" t="s">
        <v>77</v>
      </c>
      <c r="S1815" s="1">
        <v>13</v>
      </c>
      <c r="T1815" s="1" t="s">
        <v>12043</v>
      </c>
      <c r="U1815" s="1" t="s">
        <v>89</v>
      </c>
      <c r="V1815" s="1" t="s">
        <v>30</v>
      </c>
      <c r="W1815" s="1" t="s">
        <v>150</v>
      </c>
      <c r="X1815" s="1" t="s">
        <v>48</v>
      </c>
      <c r="Y1815" s="1">
        <v>3312</v>
      </c>
      <c r="Z1815" s="1" t="s">
        <v>1403</v>
      </c>
      <c r="AA1815" s="1">
        <v>1</v>
      </c>
      <c r="AB1815" s="1" t="s">
        <v>12038</v>
      </c>
      <c r="AC1815" s="1">
        <v>1</v>
      </c>
      <c r="AD1815" s="1" t="s">
        <v>51</v>
      </c>
      <c r="AE1815" s="1" t="s">
        <v>51</v>
      </c>
      <c r="AF1815" s="7">
        <v>509657348</v>
      </c>
      <c r="AG1815" s="7">
        <v>212986323</v>
      </c>
      <c r="AH1815" s="7">
        <v>296671025</v>
      </c>
      <c r="AI1815" s="7">
        <v>1373752459</v>
      </c>
      <c r="AJ1815" s="7">
        <v>53514585</v>
      </c>
    </row>
    <row r="1816" spans="2:36" ht="38.25" hidden="1" x14ac:dyDescent="0.25">
      <c r="B1816" s="1" t="s">
        <v>1797</v>
      </c>
      <c r="C1816" s="1">
        <v>41774</v>
      </c>
      <c r="D1816" s="3"/>
      <c r="E1816" s="1" t="s">
        <v>12044</v>
      </c>
      <c r="F1816" s="1" t="s">
        <v>12045</v>
      </c>
      <c r="G1816" s="1" t="s">
        <v>38</v>
      </c>
      <c r="H1816" s="1">
        <v>37798505</v>
      </c>
      <c r="I1816" s="1" t="s">
        <v>12046</v>
      </c>
      <c r="J1816" s="1" t="s">
        <v>12047</v>
      </c>
      <c r="K1816" s="1">
        <v>6347504</v>
      </c>
      <c r="L1816" s="1">
        <v>6458142</v>
      </c>
      <c r="M1816" s="1">
        <v>3166914615</v>
      </c>
      <c r="N1816" s="1" t="s">
        <v>12048</v>
      </c>
      <c r="O1816" s="1">
        <v>3</v>
      </c>
      <c r="P1816" s="1" t="s">
        <v>42</v>
      </c>
      <c r="Q1816" s="1" t="s">
        <v>43</v>
      </c>
      <c r="R1816" s="1" t="s">
        <v>545</v>
      </c>
      <c r="S1816" s="1">
        <v>3</v>
      </c>
      <c r="T1816" s="1" t="s">
        <v>12049</v>
      </c>
      <c r="U1816" s="1" t="s">
        <v>67</v>
      </c>
      <c r="V1816" s="1" t="s">
        <v>30</v>
      </c>
      <c r="W1816" s="1" t="s">
        <v>47</v>
      </c>
      <c r="X1816" s="1" t="s">
        <v>48</v>
      </c>
      <c r="Y1816" s="1">
        <v>4664</v>
      </c>
      <c r="Z1816" s="1" t="s">
        <v>2371</v>
      </c>
      <c r="AA1816" s="1">
        <v>1</v>
      </c>
      <c r="AB1816" s="1" t="s">
        <v>12050</v>
      </c>
      <c r="AC1816" s="1">
        <v>1</v>
      </c>
      <c r="AD1816" s="1" t="s">
        <v>51</v>
      </c>
      <c r="AE1816" s="1" t="s">
        <v>51</v>
      </c>
      <c r="AF1816" s="7">
        <v>509622000</v>
      </c>
      <c r="AG1816" s="7">
        <v>490245000</v>
      </c>
      <c r="AH1816" s="7">
        <v>19377000</v>
      </c>
      <c r="AI1816" s="7">
        <v>288847000</v>
      </c>
      <c r="AJ1816" s="7">
        <v>-122944000</v>
      </c>
    </row>
    <row r="1817" spans="2:36" ht="25.5" hidden="1" x14ac:dyDescent="0.25">
      <c r="B1817" s="1" t="s">
        <v>1797</v>
      </c>
      <c r="C1817" s="1">
        <v>377856</v>
      </c>
      <c r="D1817" s="1" t="s">
        <v>12051</v>
      </c>
      <c r="E1817" s="1" t="s">
        <v>12052</v>
      </c>
      <c r="F1817" s="1" t="s">
        <v>12053</v>
      </c>
      <c r="G1817" s="1" t="s">
        <v>38</v>
      </c>
      <c r="H1817" s="1">
        <v>37545998</v>
      </c>
      <c r="I1817" s="1" t="s">
        <v>12054</v>
      </c>
      <c r="J1817" s="1" t="s">
        <v>12055</v>
      </c>
      <c r="K1817" s="1">
        <v>6357900</v>
      </c>
      <c r="L1817" s="1">
        <v>3167420492</v>
      </c>
      <c r="M1817" s="1"/>
      <c r="N1817" s="1" t="s">
        <v>12056</v>
      </c>
      <c r="O1817" s="1">
        <v>11</v>
      </c>
      <c r="P1817" s="1" t="s">
        <v>42</v>
      </c>
      <c r="Q1817" s="1" t="s">
        <v>43</v>
      </c>
      <c r="R1817" s="1" t="s">
        <v>545</v>
      </c>
      <c r="S1817" s="1">
        <v>3</v>
      </c>
      <c r="T1817" s="1" t="s">
        <v>706</v>
      </c>
      <c r="U1817" s="1" t="s">
        <v>46</v>
      </c>
      <c r="V1817" s="1" t="s">
        <v>30</v>
      </c>
      <c r="W1817" s="1" t="s">
        <v>47</v>
      </c>
      <c r="X1817" s="1" t="s">
        <v>48</v>
      </c>
      <c r="Y1817" s="1">
        <v>1521</v>
      </c>
      <c r="Z1817" s="1" t="s">
        <v>1839</v>
      </c>
      <c r="AA1817" s="1">
        <v>1</v>
      </c>
      <c r="AB1817" s="1" t="s">
        <v>12057</v>
      </c>
      <c r="AC1817" s="1">
        <v>1</v>
      </c>
      <c r="AD1817" s="1" t="s">
        <v>51</v>
      </c>
      <c r="AE1817" s="1" t="s">
        <v>51</v>
      </c>
      <c r="AF1817" s="7">
        <v>509520000</v>
      </c>
      <c r="AG1817" s="7">
        <v>236409000</v>
      </c>
      <c r="AH1817" s="7">
        <v>273111000</v>
      </c>
      <c r="AI1817" s="7">
        <v>739263000</v>
      </c>
      <c r="AJ1817" s="7">
        <v>41102000</v>
      </c>
    </row>
    <row r="1818" spans="2:36" hidden="1" x14ac:dyDescent="0.25">
      <c r="B1818" s="1" t="s">
        <v>1797</v>
      </c>
      <c r="C1818" s="1">
        <v>355534</v>
      </c>
      <c r="D1818" s="1"/>
      <c r="E1818" s="1" t="s">
        <v>12058</v>
      </c>
      <c r="F1818" s="1" t="s">
        <v>12059</v>
      </c>
      <c r="G1818" s="1" t="s">
        <v>38</v>
      </c>
      <c r="H1818" s="1">
        <v>13956380</v>
      </c>
      <c r="I1818" s="1" t="s">
        <v>12060</v>
      </c>
      <c r="J1818" s="1" t="s">
        <v>12061</v>
      </c>
      <c r="K1818" s="1">
        <v>6447452</v>
      </c>
      <c r="L1818" s="1">
        <v>3005727851</v>
      </c>
      <c r="M1818" s="1"/>
      <c r="N1818" s="1" t="s">
        <v>12062</v>
      </c>
      <c r="O1818" s="1">
        <v>2</v>
      </c>
      <c r="P1818" s="1" t="s">
        <v>42</v>
      </c>
      <c r="Q1818" s="1" t="s">
        <v>43</v>
      </c>
      <c r="R1818" s="1" t="s">
        <v>554</v>
      </c>
      <c r="S1818" s="1">
        <v>5</v>
      </c>
      <c r="T1818" s="1" t="s">
        <v>7007</v>
      </c>
      <c r="U1818" s="1" t="s">
        <v>46</v>
      </c>
      <c r="V1818" s="1" t="s">
        <v>30</v>
      </c>
      <c r="W1818" s="1" t="s">
        <v>47</v>
      </c>
      <c r="X1818" s="1" t="s">
        <v>48</v>
      </c>
      <c r="Y1818" s="1">
        <v>3290</v>
      </c>
      <c r="Z1818" s="1" t="s">
        <v>1857</v>
      </c>
      <c r="AA1818" s="1">
        <v>1</v>
      </c>
      <c r="AB1818" s="1" t="s">
        <v>12063</v>
      </c>
      <c r="AC1818" s="1">
        <v>1</v>
      </c>
      <c r="AD1818" s="1" t="s">
        <v>51</v>
      </c>
      <c r="AE1818" s="1" t="s">
        <v>51</v>
      </c>
      <c r="AF1818" s="7">
        <v>509335352</v>
      </c>
      <c r="AG1818" s="7">
        <v>342494372</v>
      </c>
      <c r="AH1818" s="7">
        <v>166840980</v>
      </c>
      <c r="AI1818" s="7">
        <v>214227152</v>
      </c>
      <c r="AJ1818" s="7">
        <v>16719671</v>
      </c>
    </row>
    <row r="1819" spans="2:36" ht="25.5" hidden="1" x14ac:dyDescent="0.25">
      <c r="B1819" s="1" t="s">
        <v>1797</v>
      </c>
      <c r="C1819" s="1">
        <v>364759</v>
      </c>
      <c r="D1819" s="1" t="s">
        <v>12064</v>
      </c>
      <c r="E1819" s="1" t="s">
        <v>12065</v>
      </c>
      <c r="F1819" s="1" t="s">
        <v>12066</v>
      </c>
      <c r="G1819" s="1" t="s">
        <v>38</v>
      </c>
      <c r="H1819" s="1">
        <v>63555595</v>
      </c>
      <c r="I1819" s="1" t="s">
        <v>12067</v>
      </c>
      <c r="J1819" s="1" t="s">
        <v>12068</v>
      </c>
      <c r="K1819" s="1">
        <v>3144821599</v>
      </c>
      <c r="L1819" s="1">
        <v>6520123</v>
      </c>
      <c r="M1819" s="1"/>
      <c r="N1819" s="1" t="s">
        <v>12069</v>
      </c>
      <c r="O1819" s="1">
        <v>97</v>
      </c>
      <c r="P1819" s="1" t="s">
        <v>42</v>
      </c>
      <c r="Q1819" s="1" t="s">
        <v>43</v>
      </c>
      <c r="R1819" s="1" t="s">
        <v>65</v>
      </c>
      <c r="S1819" s="1">
        <v>15</v>
      </c>
      <c r="T1819" s="1" t="s">
        <v>1780</v>
      </c>
      <c r="U1819" s="1" t="s">
        <v>1896</v>
      </c>
      <c r="V1819" s="1" t="s">
        <v>30</v>
      </c>
      <c r="W1819" s="1" t="s">
        <v>47</v>
      </c>
      <c r="X1819" s="1" t="s">
        <v>48</v>
      </c>
      <c r="Y1819" s="1">
        <v>5224</v>
      </c>
      <c r="Z1819" s="1" t="s">
        <v>2343</v>
      </c>
      <c r="AA1819" s="1">
        <v>1</v>
      </c>
      <c r="AB1819" s="1" t="s">
        <v>12070</v>
      </c>
      <c r="AC1819" s="1">
        <v>1</v>
      </c>
      <c r="AD1819" s="1" t="s">
        <v>51</v>
      </c>
      <c r="AE1819" s="1" t="s">
        <v>51</v>
      </c>
      <c r="AF1819" s="7">
        <v>509301336</v>
      </c>
      <c r="AG1819" s="7">
        <v>438125841</v>
      </c>
      <c r="AH1819" s="7">
        <v>71175495</v>
      </c>
      <c r="AI1819" s="7">
        <v>1955080294</v>
      </c>
      <c r="AJ1819" s="7">
        <v>35643267</v>
      </c>
    </row>
    <row r="1820" spans="2:36" ht="25.5" hidden="1" x14ac:dyDescent="0.25">
      <c r="B1820" s="1" t="s">
        <v>1797</v>
      </c>
      <c r="C1820" s="1">
        <v>379577</v>
      </c>
      <c r="D1820" s="1"/>
      <c r="E1820" s="1" t="s">
        <v>12071</v>
      </c>
      <c r="F1820" s="1" t="s">
        <v>12072</v>
      </c>
      <c r="G1820" s="1" t="s">
        <v>38</v>
      </c>
      <c r="H1820" s="1">
        <v>37843956</v>
      </c>
      <c r="I1820" s="1" t="s">
        <v>12073</v>
      </c>
      <c r="J1820" s="1" t="s">
        <v>12074</v>
      </c>
      <c r="K1820" s="1">
        <v>6452782</v>
      </c>
      <c r="L1820" s="1"/>
      <c r="M1820" s="1"/>
      <c r="N1820" s="1" t="s">
        <v>12075</v>
      </c>
      <c r="O1820" s="1">
        <v>7</v>
      </c>
      <c r="P1820" s="1" t="s">
        <v>42</v>
      </c>
      <c r="Q1820" s="1" t="s">
        <v>43</v>
      </c>
      <c r="R1820" s="1" t="s">
        <v>545</v>
      </c>
      <c r="S1820" s="1">
        <v>3</v>
      </c>
      <c r="T1820" s="1" t="s">
        <v>12076</v>
      </c>
      <c r="U1820" s="1" t="s">
        <v>89</v>
      </c>
      <c r="V1820" s="1" t="s">
        <v>30</v>
      </c>
      <c r="W1820" s="1" t="s">
        <v>47</v>
      </c>
      <c r="X1820" s="1" t="s">
        <v>48</v>
      </c>
      <c r="Y1820" s="1">
        <v>1521</v>
      </c>
      <c r="Z1820" s="1" t="s">
        <v>1839</v>
      </c>
      <c r="AA1820" s="1">
        <v>1</v>
      </c>
      <c r="AB1820" s="1" t="s">
        <v>12077</v>
      </c>
      <c r="AC1820" s="1">
        <v>1</v>
      </c>
      <c r="AD1820" s="1" t="s">
        <v>51</v>
      </c>
      <c r="AE1820" s="1" t="s">
        <v>51</v>
      </c>
      <c r="AF1820" s="7">
        <v>508995098</v>
      </c>
      <c r="AG1820" s="7">
        <v>336645477</v>
      </c>
      <c r="AH1820" s="7">
        <v>172349621</v>
      </c>
      <c r="AI1820" s="7">
        <v>444974389</v>
      </c>
      <c r="AJ1820" s="7">
        <v>0</v>
      </c>
    </row>
    <row r="1821" spans="2:36" ht="38.25" hidden="1" x14ac:dyDescent="0.25">
      <c r="B1821" s="1" t="s">
        <v>1797</v>
      </c>
      <c r="C1821" s="1">
        <v>410632</v>
      </c>
      <c r="D1821" s="1"/>
      <c r="E1821" s="1" t="s">
        <v>12078</v>
      </c>
      <c r="F1821" s="1" t="s">
        <v>12079</v>
      </c>
      <c r="G1821" s="1" t="s">
        <v>38</v>
      </c>
      <c r="H1821" s="1">
        <v>60392089</v>
      </c>
      <c r="I1821" s="1" t="s">
        <v>12080</v>
      </c>
      <c r="J1821" s="1" t="s">
        <v>12081</v>
      </c>
      <c r="K1821" s="1">
        <v>6978485</v>
      </c>
      <c r="L1821" s="1">
        <v>3208506844</v>
      </c>
      <c r="M1821" s="1"/>
      <c r="N1821" s="1" t="s">
        <v>12082</v>
      </c>
      <c r="O1821" s="1">
        <v>9</v>
      </c>
      <c r="P1821" s="1" t="s">
        <v>42</v>
      </c>
      <c r="Q1821" s="1" t="s">
        <v>43</v>
      </c>
      <c r="R1821" s="1" t="s">
        <v>65</v>
      </c>
      <c r="S1821" s="1">
        <v>15</v>
      </c>
      <c r="T1821" s="1" t="s">
        <v>12083</v>
      </c>
      <c r="U1821" s="1" t="s">
        <v>109</v>
      </c>
      <c r="V1821" s="1" t="s">
        <v>30</v>
      </c>
      <c r="W1821" s="1" t="s">
        <v>47</v>
      </c>
      <c r="X1821" s="1" t="s">
        <v>462</v>
      </c>
      <c r="Y1821" s="1">
        <v>4741</v>
      </c>
      <c r="Z1821" s="1" t="s">
        <v>644</v>
      </c>
      <c r="AA1821" s="1">
        <v>0</v>
      </c>
      <c r="AB1821" s="1"/>
      <c r="AC1821" s="1">
        <v>0</v>
      </c>
      <c r="AD1821" s="1" t="s">
        <v>51</v>
      </c>
      <c r="AE1821" s="1" t="s">
        <v>51</v>
      </c>
      <c r="AF1821" s="7">
        <v>508678000</v>
      </c>
      <c r="AG1821" s="7">
        <v>0</v>
      </c>
      <c r="AH1821" s="7">
        <v>0</v>
      </c>
      <c r="AI1821" s="7">
        <v>0</v>
      </c>
      <c r="AJ1821" s="7">
        <v>0</v>
      </c>
    </row>
    <row r="1822" spans="2:36" ht="25.5" hidden="1" x14ac:dyDescent="0.25">
      <c r="B1822" s="1" t="s">
        <v>1797</v>
      </c>
      <c r="C1822" s="1">
        <v>388689</v>
      </c>
      <c r="D1822" s="1"/>
      <c r="E1822" s="1" t="s">
        <v>12084</v>
      </c>
      <c r="F1822" s="1" t="s">
        <v>12085</v>
      </c>
      <c r="G1822" s="1" t="s">
        <v>38</v>
      </c>
      <c r="H1822" s="1">
        <v>1098717256</v>
      </c>
      <c r="I1822" s="1" t="s">
        <v>12086</v>
      </c>
      <c r="J1822" s="1" t="s">
        <v>12087</v>
      </c>
      <c r="K1822" s="1">
        <v>3168851454</v>
      </c>
      <c r="L1822" s="1">
        <v>6842539</v>
      </c>
      <c r="M1822" s="1"/>
      <c r="N1822" s="1" t="s">
        <v>12088</v>
      </c>
      <c r="O1822" s="1">
        <v>5</v>
      </c>
      <c r="P1822" s="1" t="s">
        <v>42</v>
      </c>
      <c r="Q1822" s="1" t="s">
        <v>43</v>
      </c>
      <c r="R1822" s="1" t="s">
        <v>469</v>
      </c>
      <c r="S1822" s="1">
        <v>6</v>
      </c>
      <c r="T1822" s="1" t="s">
        <v>2532</v>
      </c>
      <c r="U1822" s="1" t="s">
        <v>12089</v>
      </c>
      <c r="V1822" s="1" t="s">
        <v>30</v>
      </c>
      <c r="W1822" s="1" t="s">
        <v>47</v>
      </c>
      <c r="X1822" s="1" t="s">
        <v>48</v>
      </c>
      <c r="Y1822" s="1">
        <v>3319</v>
      </c>
      <c r="Z1822" s="1" t="s">
        <v>6792</v>
      </c>
      <c r="AA1822" s="1">
        <v>1</v>
      </c>
      <c r="AB1822" s="1" t="s">
        <v>12090</v>
      </c>
      <c r="AC1822" s="1">
        <v>1</v>
      </c>
      <c r="AD1822" s="1" t="s">
        <v>51</v>
      </c>
      <c r="AE1822" s="1" t="s">
        <v>51</v>
      </c>
      <c r="AF1822" s="7">
        <v>508379515</v>
      </c>
      <c r="AG1822" s="7">
        <v>80710761</v>
      </c>
      <c r="AH1822" s="7">
        <v>427668754</v>
      </c>
      <c r="AI1822" s="7">
        <v>807109418</v>
      </c>
      <c r="AJ1822" s="7">
        <v>131978752</v>
      </c>
    </row>
    <row r="1823" spans="2:36" ht="38.25" hidden="1" x14ac:dyDescent="0.25">
      <c r="B1823" s="1" t="s">
        <v>1797</v>
      </c>
      <c r="C1823" s="1">
        <v>401657</v>
      </c>
      <c r="D1823" s="1" t="s">
        <v>12091</v>
      </c>
      <c r="E1823" s="1" t="s">
        <v>12092</v>
      </c>
      <c r="F1823" s="1" t="s">
        <v>12093</v>
      </c>
      <c r="G1823" s="1" t="s">
        <v>38</v>
      </c>
      <c r="H1823" s="1">
        <v>1098659155</v>
      </c>
      <c r="I1823" s="1" t="s">
        <v>12094</v>
      </c>
      <c r="J1823" s="1" t="s">
        <v>12095</v>
      </c>
      <c r="K1823" s="1">
        <v>6350312</v>
      </c>
      <c r="L1823" s="1">
        <v>3143785739</v>
      </c>
      <c r="M1823" s="1"/>
      <c r="N1823" s="1" t="s">
        <v>12096</v>
      </c>
      <c r="O1823" s="1">
        <v>4</v>
      </c>
      <c r="P1823" s="1" t="s">
        <v>42</v>
      </c>
      <c r="Q1823" s="1" t="s">
        <v>43</v>
      </c>
      <c r="R1823" s="1" t="s">
        <v>167</v>
      </c>
      <c r="S1823" s="1">
        <v>13</v>
      </c>
      <c r="T1823" s="1" t="s">
        <v>12097</v>
      </c>
      <c r="U1823" s="1" t="s">
        <v>1763</v>
      </c>
      <c r="V1823" s="1" t="s">
        <v>30</v>
      </c>
      <c r="W1823" s="1" t="s">
        <v>47</v>
      </c>
      <c r="X1823" s="1" t="s">
        <v>48</v>
      </c>
      <c r="Y1823" s="1">
        <v>4753</v>
      </c>
      <c r="Z1823" s="1" t="s">
        <v>1875</v>
      </c>
      <c r="AA1823" s="1">
        <v>1</v>
      </c>
      <c r="AB1823" s="1" t="s">
        <v>12098</v>
      </c>
      <c r="AC1823" s="1">
        <v>1</v>
      </c>
      <c r="AD1823" s="1" t="s">
        <v>51</v>
      </c>
      <c r="AE1823" s="1" t="s">
        <v>51</v>
      </c>
      <c r="AF1823" s="7">
        <v>508108000</v>
      </c>
      <c r="AG1823" s="7">
        <v>99758000</v>
      </c>
      <c r="AH1823" s="7">
        <v>408350000</v>
      </c>
      <c r="AI1823" s="7">
        <v>1472454000</v>
      </c>
      <c r="AJ1823" s="7">
        <v>200254000</v>
      </c>
    </row>
    <row r="1824" spans="2:36" ht="25.5" hidden="1" x14ac:dyDescent="0.25">
      <c r="B1824" s="1" t="s">
        <v>1797</v>
      </c>
      <c r="C1824" s="1">
        <v>23982</v>
      </c>
      <c r="D1824" s="3"/>
      <c r="E1824" s="1" t="s">
        <v>12099</v>
      </c>
      <c r="F1824" s="1">
        <v>27949813</v>
      </c>
      <c r="G1824" s="1"/>
      <c r="H1824" s="1"/>
      <c r="I1824" s="1"/>
      <c r="J1824" s="1" t="s">
        <v>12100</v>
      </c>
      <c r="K1824" s="1">
        <v>6427260</v>
      </c>
      <c r="L1824" s="1">
        <v>6422869</v>
      </c>
      <c r="M1824" s="1">
        <v>3017129475</v>
      </c>
      <c r="N1824" s="1" t="s">
        <v>12101</v>
      </c>
      <c r="O1824" s="1">
        <v>5</v>
      </c>
      <c r="P1824" s="1" t="s">
        <v>42</v>
      </c>
      <c r="Q1824" s="1" t="s">
        <v>43</v>
      </c>
      <c r="R1824" s="1" t="s">
        <v>65</v>
      </c>
      <c r="S1824" s="1">
        <v>15</v>
      </c>
      <c r="T1824" s="1" t="s">
        <v>12102</v>
      </c>
      <c r="U1824" s="1" t="s">
        <v>89</v>
      </c>
      <c r="V1824" s="1" t="s">
        <v>30</v>
      </c>
      <c r="W1824" s="1" t="s">
        <v>68</v>
      </c>
      <c r="X1824" s="1" t="s">
        <v>69</v>
      </c>
      <c r="Y1824" s="1">
        <v>4774</v>
      </c>
      <c r="Z1824" s="1" t="s">
        <v>242</v>
      </c>
      <c r="AA1824" s="1">
        <v>1</v>
      </c>
      <c r="AB1824" s="1" t="s">
        <v>12103</v>
      </c>
      <c r="AC1824" s="1">
        <v>1</v>
      </c>
      <c r="AD1824" s="1" t="s">
        <v>51</v>
      </c>
      <c r="AE1824" s="1" t="s">
        <v>51</v>
      </c>
      <c r="AF1824" s="7">
        <v>506609267</v>
      </c>
      <c r="AG1824" s="7">
        <v>142174890</v>
      </c>
      <c r="AH1824" s="7">
        <v>364434377</v>
      </c>
      <c r="AI1824" s="7">
        <v>3288532722</v>
      </c>
      <c r="AJ1824" s="7">
        <v>79049439</v>
      </c>
    </row>
    <row r="1825" spans="2:36" hidden="1" x14ac:dyDescent="0.25">
      <c r="B1825" s="1" t="s">
        <v>1797</v>
      </c>
      <c r="C1825" s="1">
        <v>351535</v>
      </c>
      <c r="D1825" s="1" t="s">
        <v>12104</v>
      </c>
      <c r="E1825" s="1" t="s">
        <v>12105</v>
      </c>
      <c r="F1825" s="1" t="s">
        <v>12106</v>
      </c>
      <c r="G1825" s="1" t="s">
        <v>38</v>
      </c>
      <c r="H1825" s="1">
        <v>7570911</v>
      </c>
      <c r="I1825" s="1" t="s">
        <v>12107</v>
      </c>
      <c r="J1825" s="1" t="s">
        <v>12108</v>
      </c>
      <c r="K1825" s="1">
        <v>3125151234</v>
      </c>
      <c r="L1825" s="1">
        <v>6800182</v>
      </c>
      <c r="M1825" s="1"/>
      <c r="N1825" s="1" t="s">
        <v>12109</v>
      </c>
      <c r="O1825" s="1">
        <v>7</v>
      </c>
      <c r="P1825" s="1" t="s">
        <v>42</v>
      </c>
      <c r="Q1825" s="1" t="s">
        <v>43</v>
      </c>
      <c r="R1825" s="1" t="s">
        <v>77</v>
      </c>
      <c r="S1825" s="1">
        <v>13</v>
      </c>
      <c r="T1825" s="1" t="s">
        <v>12110</v>
      </c>
      <c r="U1825" s="1" t="s">
        <v>109</v>
      </c>
      <c r="V1825" s="1" t="s">
        <v>30</v>
      </c>
      <c r="W1825" s="1" t="s">
        <v>47</v>
      </c>
      <c r="X1825" s="1" t="s">
        <v>48</v>
      </c>
      <c r="Y1825" s="1">
        <v>7710</v>
      </c>
      <c r="Z1825" s="1" t="s">
        <v>1723</v>
      </c>
      <c r="AA1825" s="1">
        <v>1</v>
      </c>
      <c r="AB1825" s="1" t="s">
        <v>12111</v>
      </c>
      <c r="AC1825" s="1">
        <v>1</v>
      </c>
      <c r="AD1825" s="1" t="s">
        <v>51</v>
      </c>
      <c r="AE1825" s="1" t="s">
        <v>51</v>
      </c>
      <c r="AF1825" s="7">
        <v>506322361</v>
      </c>
      <c r="AG1825" s="7">
        <v>278959010</v>
      </c>
      <c r="AH1825" s="7">
        <v>227363351</v>
      </c>
      <c r="AI1825" s="7">
        <v>1091531899</v>
      </c>
      <c r="AJ1825" s="7">
        <v>83039855</v>
      </c>
    </row>
    <row r="1826" spans="2:36" ht="25.5" hidden="1" x14ac:dyDescent="0.25">
      <c r="B1826" s="1" t="s">
        <v>1797</v>
      </c>
      <c r="C1826" s="1">
        <v>67543</v>
      </c>
      <c r="D1826" s="3"/>
      <c r="E1826" s="1" t="s">
        <v>12112</v>
      </c>
      <c r="F1826" s="1" t="s">
        <v>12113</v>
      </c>
      <c r="G1826" s="1" t="s">
        <v>38</v>
      </c>
      <c r="H1826" s="1">
        <v>79112473</v>
      </c>
      <c r="I1826" s="1" t="s">
        <v>12114</v>
      </c>
      <c r="J1826" s="1" t="s">
        <v>12115</v>
      </c>
      <c r="K1826" s="1">
        <v>6423537</v>
      </c>
      <c r="L1826" s="1">
        <v>6304689</v>
      </c>
      <c r="M1826" s="1">
        <v>3176395032</v>
      </c>
      <c r="N1826" s="1" t="s">
        <v>12116</v>
      </c>
      <c r="O1826" s="1">
        <v>10</v>
      </c>
      <c r="P1826" s="1" t="s">
        <v>42</v>
      </c>
      <c r="Q1826" s="1" t="s">
        <v>43</v>
      </c>
      <c r="R1826" s="1" t="s">
        <v>65</v>
      </c>
      <c r="S1826" s="1">
        <v>15</v>
      </c>
      <c r="T1826" s="1" t="s">
        <v>12117</v>
      </c>
      <c r="U1826" s="1" t="s">
        <v>89</v>
      </c>
      <c r="V1826" s="1" t="s">
        <v>30</v>
      </c>
      <c r="W1826" s="1" t="s">
        <v>110</v>
      </c>
      <c r="X1826" s="1" t="s">
        <v>333</v>
      </c>
      <c r="Y1826" s="1">
        <v>4755</v>
      </c>
      <c r="Z1826" s="1" t="s">
        <v>1692</v>
      </c>
      <c r="AA1826" s="1">
        <v>0</v>
      </c>
      <c r="AB1826" s="1"/>
      <c r="AC1826" s="1">
        <v>0</v>
      </c>
      <c r="AD1826" s="1" t="s">
        <v>51</v>
      </c>
      <c r="AE1826" s="1" t="s">
        <v>51</v>
      </c>
      <c r="AF1826" s="7">
        <v>505601656</v>
      </c>
      <c r="AG1826" s="7">
        <v>0</v>
      </c>
      <c r="AH1826" s="7">
        <v>0</v>
      </c>
      <c r="AI1826" s="7">
        <v>0</v>
      </c>
      <c r="AJ1826" s="7">
        <v>0</v>
      </c>
    </row>
    <row r="1827" spans="2:36" hidden="1" x14ac:dyDescent="0.25">
      <c r="B1827" s="1" t="s">
        <v>1797</v>
      </c>
      <c r="C1827" s="1">
        <v>362840</v>
      </c>
      <c r="D1827" s="1"/>
      <c r="E1827" s="1" t="s">
        <v>12118</v>
      </c>
      <c r="F1827" s="1" t="s">
        <v>12119</v>
      </c>
      <c r="G1827" s="1" t="s">
        <v>38</v>
      </c>
      <c r="H1827" s="1">
        <v>19446957</v>
      </c>
      <c r="I1827" s="1" t="s">
        <v>12120</v>
      </c>
      <c r="J1827" s="1" t="s">
        <v>12121</v>
      </c>
      <c r="K1827" s="1">
        <v>6338245</v>
      </c>
      <c r="L1827" s="1">
        <v>3173684155</v>
      </c>
      <c r="M1827" s="1"/>
      <c r="N1827" s="1" t="s">
        <v>12122</v>
      </c>
      <c r="O1827" s="1">
        <v>15</v>
      </c>
      <c r="P1827" s="1" t="s">
        <v>42</v>
      </c>
      <c r="Q1827" s="1" t="s">
        <v>43</v>
      </c>
      <c r="R1827" s="1" t="s">
        <v>284</v>
      </c>
      <c r="S1827" s="1">
        <v>4</v>
      </c>
      <c r="T1827" s="1" t="s">
        <v>12123</v>
      </c>
      <c r="U1827" s="1" t="s">
        <v>89</v>
      </c>
      <c r="V1827" s="1" t="s">
        <v>30</v>
      </c>
      <c r="W1827" s="1" t="s">
        <v>47</v>
      </c>
      <c r="X1827" s="1" t="s">
        <v>48</v>
      </c>
      <c r="Y1827" s="1">
        <v>2511</v>
      </c>
      <c r="Z1827" s="1" t="s">
        <v>1816</v>
      </c>
      <c r="AA1827" s="1">
        <v>1</v>
      </c>
      <c r="AB1827" s="1" t="s">
        <v>12124</v>
      </c>
      <c r="AC1827" s="1">
        <v>1</v>
      </c>
      <c r="AD1827" s="1" t="s">
        <v>51</v>
      </c>
      <c r="AE1827" s="1" t="s">
        <v>51</v>
      </c>
      <c r="AF1827" s="7">
        <v>505386304</v>
      </c>
      <c r="AG1827" s="7">
        <v>281598972</v>
      </c>
      <c r="AH1827" s="7">
        <v>223787332</v>
      </c>
      <c r="AI1827" s="7">
        <v>1909533592</v>
      </c>
      <c r="AJ1827" s="7">
        <v>105690932</v>
      </c>
    </row>
    <row r="1828" spans="2:36" hidden="1" x14ac:dyDescent="0.25">
      <c r="B1828" s="1" t="s">
        <v>1797</v>
      </c>
      <c r="C1828" s="1">
        <v>397919</v>
      </c>
      <c r="D1828" s="1"/>
      <c r="E1828" s="1" t="s">
        <v>12125</v>
      </c>
      <c r="F1828" s="1" t="s">
        <v>12126</v>
      </c>
      <c r="G1828" s="1" t="s">
        <v>38</v>
      </c>
      <c r="H1828" s="1">
        <v>1098736844</v>
      </c>
      <c r="I1828" s="1" t="s">
        <v>12127</v>
      </c>
      <c r="J1828" s="1" t="s">
        <v>12128</v>
      </c>
      <c r="K1828" s="1">
        <v>3185693884</v>
      </c>
      <c r="L1828" s="1"/>
      <c r="M1828" s="1"/>
      <c r="N1828" s="1" t="s">
        <v>12129</v>
      </c>
      <c r="O1828" s="1">
        <v>0</v>
      </c>
      <c r="P1828" s="1" t="s">
        <v>42</v>
      </c>
      <c r="Q1828" s="1" t="s">
        <v>43</v>
      </c>
      <c r="R1828" s="1" t="s">
        <v>12130</v>
      </c>
      <c r="S1828" s="1">
        <v>10</v>
      </c>
      <c r="T1828" s="1" t="s">
        <v>12131</v>
      </c>
      <c r="U1828" s="1" t="s">
        <v>1089</v>
      </c>
      <c r="V1828" s="1" t="s">
        <v>30</v>
      </c>
      <c r="W1828" s="1" t="s">
        <v>47</v>
      </c>
      <c r="X1828" s="1" t="s">
        <v>48</v>
      </c>
      <c r="Y1828" s="1">
        <v>4290</v>
      </c>
      <c r="Z1828" s="1" t="s">
        <v>169</v>
      </c>
      <c r="AA1828" s="1">
        <v>0</v>
      </c>
      <c r="AB1828" s="1"/>
      <c r="AC1828" s="1">
        <v>0</v>
      </c>
      <c r="AD1828" s="1" t="s">
        <v>51</v>
      </c>
      <c r="AE1828" s="1" t="s">
        <v>51</v>
      </c>
      <c r="AF1828" s="7">
        <v>504678458</v>
      </c>
      <c r="AG1828" s="7">
        <v>350224308</v>
      </c>
      <c r="AH1828" s="7">
        <v>154454150</v>
      </c>
      <c r="AI1828" s="7">
        <v>1631554232</v>
      </c>
      <c r="AJ1828" s="7">
        <v>137187832</v>
      </c>
    </row>
    <row r="1829" spans="2:36" ht="25.5" hidden="1" x14ac:dyDescent="0.25">
      <c r="B1829" s="1" t="s">
        <v>1797</v>
      </c>
      <c r="C1829" s="1">
        <v>273737</v>
      </c>
      <c r="D1829" s="1"/>
      <c r="E1829" s="1" t="s">
        <v>12132</v>
      </c>
      <c r="F1829" s="1" t="s">
        <v>12133</v>
      </c>
      <c r="G1829" s="1" t="s">
        <v>38</v>
      </c>
      <c r="H1829" s="1">
        <v>63368272</v>
      </c>
      <c r="I1829" s="1" t="s">
        <v>12134</v>
      </c>
      <c r="J1829" s="1" t="s">
        <v>1504</v>
      </c>
      <c r="K1829" s="1">
        <v>6915710</v>
      </c>
      <c r="L1829" s="1">
        <v>3102236115</v>
      </c>
      <c r="M1829" s="1">
        <v>3102236045</v>
      </c>
      <c r="N1829" s="1" t="s">
        <v>11731</v>
      </c>
      <c r="O1829" s="1">
        <v>4</v>
      </c>
      <c r="P1829" s="1" t="s">
        <v>42</v>
      </c>
      <c r="Q1829" s="1" t="s">
        <v>43</v>
      </c>
      <c r="R1829" s="1" t="s">
        <v>1506</v>
      </c>
      <c r="S1829" s="1">
        <v>12</v>
      </c>
      <c r="T1829" s="1" t="s">
        <v>8454</v>
      </c>
      <c r="U1829" s="1" t="s">
        <v>67</v>
      </c>
      <c r="V1829" s="1" t="s">
        <v>30</v>
      </c>
      <c r="W1829" s="1" t="s">
        <v>47</v>
      </c>
      <c r="X1829" s="1" t="s">
        <v>48</v>
      </c>
      <c r="Y1829" s="1">
        <v>126</v>
      </c>
      <c r="Z1829" s="1" t="s">
        <v>219</v>
      </c>
      <c r="AA1829" s="1">
        <v>0</v>
      </c>
      <c r="AB1829" s="1"/>
      <c r="AC1829" s="1">
        <v>0</v>
      </c>
      <c r="AD1829" s="1" t="s">
        <v>51</v>
      </c>
      <c r="AE1829" s="1" t="s">
        <v>51</v>
      </c>
      <c r="AF1829" s="7">
        <v>504181469</v>
      </c>
      <c r="AG1829" s="7">
        <v>424147183</v>
      </c>
      <c r="AH1829" s="7">
        <v>80034286</v>
      </c>
      <c r="AI1829" s="7">
        <v>721977526</v>
      </c>
      <c r="AJ1829" s="7">
        <v>42790984</v>
      </c>
    </row>
    <row r="1830" spans="2:36" hidden="1" x14ac:dyDescent="0.25">
      <c r="B1830" s="1" t="s">
        <v>1797</v>
      </c>
      <c r="C1830" s="1">
        <v>451399</v>
      </c>
      <c r="D1830" s="1"/>
      <c r="E1830" s="1" t="s">
        <v>12135</v>
      </c>
      <c r="F1830" s="1" t="s">
        <v>12136</v>
      </c>
      <c r="G1830" s="1" t="s">
        <v>38</v>
      </c>
      <c r="H1830" s="1">
        <v>13927071</v>
      </c>
      <c r="I1830" s="1" t="s">
        <v>12137</v>
      </c>
      <c r="J1830" s="1" t="s">
        <v>12138</v>
      </c>
      <c r="K1830" s="1">
        <v>6337670</v>
      </c>
      <c r="L1830" s="1">
        <v>3175157958</v>
      </c>
      <c r="M1830" s="1"/>
      <c r="N1830" s="1" t="s">
        <v>12139</v>
      </c>
      <c r="O1830" s="1">
        <v>1</v>
      </c>
      <c r="P1830" s="1" t="s">
        <v>42</v>
      </c>
      <c r="Q1830" s="1" t="s">
        <v>43</v>
      </c>
      <c r="R1830" s="1" t="s">
        <v>1242</v>
      </c>
      <c r="S1830" s="1">
        <v>15</v>
      </c>
      <c r="T1830" s="1" t="s">
        <v>12140</v>
      </c>
      <c r="U1830" s="1" t="s">
        <v>46</v>
      </c>
      <c r="V1830" s="1" t="s">
        <v>30</v>
      </c>
      <c r="W1830" s="1" t="s">
        <v>47</v>
      </c>
      <c r="X1830" s="1" t="s">
        <v>48</v>
      </c>
      <c r="Y1830" s="1">
        <v>4669</v>
      </c>
      <c r="Z1830" s="1" t="s">
        <v>680</v>
      </c>
      <c r="AA1830" s="1">
        <v>1</v>
      </c>
      <c r="AB1830" s="1" t="s">
        <v>12141</v>
      </c>
      <c r="AC1830" s="1">
        <v>1</v>
      </c>
      <c r="AD1830" s="1" t="s">
        <v>51</v>
      </c>
      <c r="AE1830" s="1" t="s">
        <v>51</v>
      </c>
      <c r="AF1830" s="7">
        <v>504159561</v>
      </c>
      <c r="AG1830" s="7">
        <v>447553430</v>
      </c>
      <c r="AH1830" s="7">
        <v>56606131</v>
      </c>
      <c r="AI1830" s="7">
        <v>366590589</v>
      </c>
      <c r="AJ1830" s="7">
        <v>6770512</v>
      </c>
    </row>
    <row r="1831" spans="2:36" hidden="1" x14ac:dyDescent="0.25">
      <c r="B1831" s="1" t="s">
        <v>1797</v>
      </c>
      <c r="C1831" s="1">
        <v>436606</v>
      </c>
      <c r="D1831" s="1"/>
      <c r="E1831" s="1" t="s">
        <v>12142</v>
      </c>
      <c r="F1831" s="1" t="s">
        <v>12143</v>
      </c>
      <c r="G1831" s="1" t="s">
        <v>38</v>
      </c>
      <c r="H1831" s="1">
        <v>13816105</v>
      </c>
      <c r="I1831" s="1" t="s">
        <v>12144</v>
      </c>
      <c r="J1831" s="1" t="s">
        <v>12145</v>
      </c>
      <c r="K1831" s="1">
        <v>6573630</v>
      </c>
      <c r="L1831" s="1"/>
      <c r="M1831" s="1"/>
      <c r="N1831" s="1" t="s">
        <v>12146</v>
      </c>
      <c r="O1831" s="1">
        <v>6</v>
      </c>
      <c r="P1831" s="1" t="s">
        <v>42</v>
      </c>
      <c r="Q1831" s="1" t="s">
        <v>43</v>
      </c>
      <c r="R1831" s="1" t="s">
        <v>202</v>
      </c>
      <c r="S1831" s="1">
        <v>12</v>
      </c>
      <c r="T1831" s="1" t="s">
        <v>6788</v>
      </c>
      <c r="U1831" s="1" t="s">
        <v>46</v>
      </c>
      <c r="V1831" s="1" t="s">
        <v>30</v>
      </c>
      <c r="W1831" s="1" t="s">
        <v>47</v>
      </c>
      <c r="X1831" s="1" t="s">
        <v>48</v>
      </c>
      <c r="Y1831" s="1">
        <v>150</v>
      </c>
      <c r="Z1831" s="1" t="s">
        <v>269</v>
      </c>
      <c r="AA1831" s="1">
        <v>0</v>
      </c>
      <c r="AB1831" s="1"/>
      <c r="AC1831" s="1">
        <v>0</v>
      </c>
      <c r="AD1831" s="1" t="s">
        <v>51</v>
      </c>
      <c r="AE1831" s="1" t="s">
        <v>51</v>
      </c>
      <c r="AF1831" s="7">
        <v>503580991</v>
      </c>
      <c r="AG1831" s="7">
        <v>356993455</v>
      </c>
      <c r="AH1831" s="7">
        <v>146587536</v>
      </c>
      <c r="AI1831" s="7">
        <v>1129014591</v>
      </c>
      <c r="AJ1831" s="7">
        <v>136587536</v>
      </c>
    </row>
    <row r="1832" spans="2:36" ht="25.5" hidden="1" x14ac:dyDescent="0.25">
      <c r="B1832" s="1" t="s">
        <v>1797</v>
      </c>
      <c r="C1832" s="1">
        <v>82939</v>
      </c>
      <c r="D1832" s="1" t="s">
        <v>12147</v>
      </c>
      <c r="E1832" s="1" t="s">
        <v>12148</v>
      </c>
      <c r="F1832" s="1" t="s">
        <v>12149</v>
      </c>
      <c r="G1832" s="1" t="s">
        <v>38</v>
      </c>
      <c r="H1832" s="1">
        <v>63356180</v>
      </c>
      <c r="I1832" s="1" t="s">
        <v>12150</v>
      </c>
      <c r="J1832" s="1" t="s">
        <v>12151</v>
      </c>
      <c r="K1832" s="1">
        <v>6851359</v>
      </c>
      <c r="L1832" s="1">
        <v>6471436</v>
      </c>
      <c r="M1832" s="1">
        <v>3153717609</v>
      </c>
      <c r="N1832" s="1" t="s">
        <v>12152</v>
      </c>
      <c r="O1832" s="1">
        <v>5</v>
      </c>
      <c r="P1832" s="1" t="s">
        <v>42</v>
      </c>
      <c r="Q1832" s="1" t="s">
        <v>43</v>
      </c>
      <c r="R1832" s="1" t="s">
        <v>284</v>
      </c>
      <c r="S1832" s="1">
        <v>4</v>
      </c>
      <c r="T1832" s="1" t="s">
        <v>12153</v>
      </c>
      <c r="U1832" s="1" t="s">
        <v>89</v>
      </c>
      <c r="V1832" s="1" t="s">
        <v>30</v>
      </c>
      <c r="W1832" s="1" t="s">
        <v>47</v>
      </c>
      <c r="X1832" s="1" t="s">
        <v>48</v>
      </c>
      <c r="Y1832" s="1">
        <v>2930</v>
      </c>
      <c r="Z1832" s="1" t="s">
        <v>10234</v>
      </c>
      <c r="AA1832" s="1">
        <v>1</v>
      </c>
      <c r="AB1832" s="1" t="s">
        <v>12148</v>
      </c>
      <c r="AC1832" s="1">
        <v>1</v>
      </c>
      <c r="AD1832" s="1" t="s">
        <v>51</v>
      </c>
      <c r="AE1832" s="1" t="s">
        <v>51</v>
      </c>
      <c r="AF1832" s="7">
        <v>503412527</v>
      </c>
      <c r="AG1832" s="7">
        <v>387402471</v>
      </c>
      <c r="AH1832" s="7">
        <v>116010056</v>
      </c>
      <c r="AI1832" s="7">
        <v>677572171</v>
      </c>
      <c r="AJ1832" s="7">
        <v>-111765364</v>
      </c>
    </row>
    <row r="1833" spans="2:36" hidden="1" x14ac:dyDescent="0.25">
      <c r="B1833" s="1" t="s">
        <v>1797</v>
      </c>
      <c r="C1833" s="1">
        <v>79684</v>
      </c>
      <c r="D1833" s="3"/>
      <c r="E1833" s="1" t="s">
        <v>12154</v>
      </c>
      <c r="F1833" s="1" t="s">
        <v>12155</v>
      </c>
      <c r="G1833" s="1" t="s">
        <v>38</v>
      </c>
      <c r="H1833" s="1">
        <v>13741657</v>
      </c>
      <c r="I1833" s="1" t="s">
        <v>12156</v>
      </c>
      <c r="J1833" s="1" t="s">
        <v>12157</v>
      </c>
      <c r="K1833" s="1">
        <v>6437048</v>
      </c>
      <c r="L1833" s="1">
        <v>3174428493</v>
      </c>
      <c r="M1833" s="1">
        <v>6437048</v>
      </c>
      <c r="N1833" s="1" t="s">
        <v>12158</v>
      </c>
      <c r="O1833" s="1">
        <v>10</v>
      </c>
      <c r="P1833" s="1" t="s">
        <v>42</v>
      </c>
      <c r="Q1833" s="1" t="s">
        <v>43</v>
      </c>
      <c r="R1833" s="1" t="s">
        <v>97</v>
      </c>
      <c r="S1833" s="1">
        <v>12</v>
      </c>
      <c r="T1833" s="1" t="s">
        <v>12159</v>
      </c>
      <c r="U1833" s="1" t="s">
        <v>89</v>
      </c>
      <c r="V1833" s="1" t="s">
        <v>30</v>
      </c>
      <c r="W1833" s="1" t="s">
        <v>110</v>
      </c>
      <c r="X1833" s="1" t="s">
        <v>48</v>
      </c>
      <c r="Y1833" s="1">
        <v>8699</v>
      </c>
      <c r="Z1833" s="1" t="s">
        <v>160</v>
      </c>
      <c r="AA1833" s="1">
        <v>0</v>
      </c>
      <c r="AB1833" s="1"/>
      <c r="AC1833" s="1">
        <v>0</v>
      </c>
      <c r="AD1833" s="1" t="s">
        <v>51</v>
      </c>
      <c r="AE1833" s="1" t="s">
        <v>51</v>
      </c>
      <c r="AF1833" s="7">
        <v>502961075</v>
      </c>
      <c r="AG1833" s="7">
        <v>269519819</v>
      </c>
      <c r="AH1833" s="7">
        <v>233441256</v>
      </c>
      <c r="AI1833" s="7">
        <v>729373643</v>
      </c>
      <c r="AJ1833" s="7">
        <v>50288742</v>
      </c>
    </row>
    <row r="1834" spans="2:36" ht="25.5" hidden="1" x14ac:dyDescent="0.25">
      <c r="B1834" s="1" t="s">
        <v>1797</v>
      </c>
      <c r="C1834" s="1">
        <v>314933</v>
      </c>
      <c r="D1834" s="1" t="s">
        <v>12160</v>
      </c>
      <c r="E1834" s="1" t="s">
        <v>12161</v>
      </c>
      <c r="F1834" s="1" t="s">
        <v>12162</v>
      </c>
      <c r="G1834" s="1" t="s">
        <v>38</v>
      </c>
      <c r="H1834" s="1">
        <v>1098605188</v>
      </c>
      <c r="I1834" s="1" t="s">
        <v>12163</v>
      </c>
      <c r="J1834" s="1" t="s">
        <v>12164</v>
      </c>
      <c r="K1834" s="1">
        <v>6884214</v>
      </c>
      <c r="L1834" s="1">
        <v>3006733992</v>
      </c>
      <c r="M1834" s="1">
        <v>3002706278</v>
      </c>
      <c r="N1834" s="1" t="s">
        <v>12165</v>
      </c>
      <c r="O1834" s="1">
        <v>8</v>
      </c>
      <c r="P1834" s="1" t="s">
        <v>42</v>
      </c>
      <c r="Q1834" s="1" t="s">
        <v>43</v>
      </c>
      <c r="R1834" s="1" t="s">
        <v>77</v>
      </c>
      <c r="S1834" s="1">
        <v>13</v>
      </c>
      <c r="T1834" s="1" t="s">
        <v>12166</v>
      </c>
      <c r="U1834" s="1" t="s">
        <v>67</v>
      </c>
      <c r="V1834" s="1" t="s">
        <v>30</v>
      </c>
      <c r="W1834" s="1" t="s">
        <v>47</v>
      </c>
      <c r="X1834" s="1" t="s">
        <v>48</v>
      </c>
      <c r="Y1834" s="1">
        <v>7112</v>
      </c>
      <c r="Z1834" s="1" t="s">
        <v>425</v>
      </c>
      <c r="AA1834" s="1">
        <v>1</v>
      </c>
      <c r="AB1834" s="1" t="s">
        <v>12167</v>
      </c>
      <c r="AC1834" s="1">
        <v>1</v>
      </c>
      <c r="AD1834" s="1" t="s">
        <v>51</v>
      </c>
      <c r="AE1834" s="1" t="s">
        <v>51</v>
      </c>
      <c r="AF1834" s="7">
        <v>502918224</v>
      </c>
      <c r="AG1834" s="7">
        <v>252123208</v>
      </c>
      <c r="AH1834" s="7">
        <v>250795016</v>
      </c>
      <c r="AI1834" s="7">
        <v>761637656</v>
      </c>
      <c r="AJ1834" s="7">
        <v>36242015</v>
      </c>
    </row>
    <row r="1835" spans="2:36" ht="25.5" hidden="1" x14ac:dyDescent="0.25">
      <c r="B1835" s="1" t="s">
        <v>1797</v>
      </c>
      <c r="C1835" s="1">
        <v>60855</v>
      </c>
      <c r="D1835" s="3"/>
      <c r="E1835" s="1" t="s">
        <v>12168</v>
      </c>
      <c r="F1835" s="1" t="s">
        <v>12169</v>
      </c>
      <c r="G1835" s="1"/>
      <c r="H1835" s="1"/>
      <c r="I1835" s="1"/>
      <c r="J1835" s="1" t="s">
        <v>12170</v>
      </c>
      <c r="K1835" s="1">
        <v>6841443</v>
      </c>
      <c r="L1835" s="1"/>
      <c r="M1835" s="1"/>
      <c r="N1835" s="1" t="s">
        <v>12171</v>
      </c>
      <c r="O1835" s="1">
        <v>4</v>
      </c>
      <c r="P1835" s="1" t="s">
        <v>42</v>
      </c>
      <c r="Q1835" s="1" t="s">
        <v>43</v>
      </c>
      <c r="R1835" s="1" t="s">
        <v>65</v>
      </c>
      <c r="S1835" s="1">
        <v>15</v>
      </c>
      <c r="T1835" s="1" t="s">
        <v>6770</v>
      </c>
      <c r="U1835" s="1" t="s">
        <v>67</v>
      </c>
      <c r="V1835" s="1" t="s">
        <v>30</v>
      </c>
      <c r="W1835" s="1" t="s">
        <v>47</v>
      </c>
      <c r="X1835" s="1" t="s">
        <v>48</v>
      </c>
      <c r="Y1835" s="1">
        <v>6499</v>
      </c>
      <c r="Z1835" s="1" t="s">
        <v>622</v>
      </c>
      <c r="AA1835" s="1">
        <v>1</v>
      </c>
      <c r="AB1835" s="1" t="s">
        <v>12172</v>
      </c>
      <c r="AC1835" s="1">
        <v>1</v>
      </c>
      <c r="AD1835" s="1" t="s">
        <v>51</v>
      </c>
      <c r="AE1835" s="1" t="s">
        <v>51</v>
      </c>
      <c r="AF1835" s="7">
        <v>502873439</v>
      </c>
      <c r="AG1835" s="7">
        <v>331352881</v>
      </c>
      <c r="AH1835" s="7">
        <v>171520558</v>
      </c>
      <c r="AI1835" s="7">
        <v>80849839</v>
      </c>
      <c r="AJ1835" s="7">
        <v>24756682</v>
      </c>
    </row>
    <row r="1836" spans="2:36" ht="38.25" hidden="1" x14ac:dyDescent="0.25">
      <c r="B1836" s="1" t="s">
        <v>1797</v>
      </c>
      <c r="C1836" s="1">
        <v>423190</v>
      </c>
      <c r="D1836" s="1"/>
      <c r="E1836" s="1" t="s">
        <v>12173</v>
      </c>
      <c r="F1836" s="1" t="s">
        <v>12174</v>
      </c>
      <c r="G1836" s="1" t="s">
        <v>38</v>
      </c>
      <c r="H1836" s="1">
        <v>13832881</v>
      </c>
      <c r="I1836" s="1" t="s">
        <v>12175</v>
      </c>
      <c r="J1836" s="1" t="s">
        <v>12176</v>
      </c>
      <c r="K1836" s="1">
        <v>3108702585</v>
      </c>
      <c r="L1836" s="1"/>
      <c r="M1836" s="1"/>
      <c r="N1836" s="1" t="s">
        <v>12177</v>
      </c>
      <c r="O1836" s="1">
        <v>1</v>
      </c>
      <c r="P1836" s="1" t="s">
        <v>42</v>
      </c>
      <c r="Q1836" s="1" t="s">
        <v>43</v>
      </c>
      <c r="R1836" s="1" t="s">
        <v>276</v>
      </c>
      <c r="S1836" s="1">
        <v>13</v>
      </c>
      <c r="T1836" s="1" t="s">
        <v>5610</v>
      </c>
      <c r="U1836" s="1" t="s">
        <v>109</v>
      </c>
      <c r="V1836" s="1" t="s">
        <v>30</v>
      </c>
      <c r="W1836" s="1" t="s">
        <v>47</v>
      </c>
      <c r="X1836" s="1" t="s">
        <v>48</v>
      </c>
      <c r="Y1836" s="1">
        <v>4663</v>
      </c>
      <c r="Z1836" s="1" t="s">
        <v>134</v>
      </c>
      <c r="AA1836" s="1">
        <v>0</v>
      </c>
      <c r="AB1836" s="1"/>
      <c r="AC1836" s="1">
        <v>0</v>
      </c>
      <c r="AD1836" s="1" t="s">
        <v>51</v>
      </c>
      <c r="AE1836" s="1" t="s">
        <v>51</v>
      </c>
      <c r="AF1836" s="7">
        <v>502414536</v>
      </c>
      <c r="AG1836" s="7">
        <v>306261102</v>
      </c>
      <c r="AH1836" s="7">
        <v>196153434</v>
      </c>
      <c r="AI1836" s="7">
        <v>784255835</v>
      </c>
      <c r="AJ1836" s="7">
        <v>0</v>
      </c>
    </row>
    <row r="1837" spans="2:36" ht="25.5" hidden="1" x14ac:dyDescent="0.25">
      <c r="B1837" s="1" t="s">
        <v>1797</v>
      </c>
      <c r="C1837" s="1">
        <v>138907</v>
      </c>
      <c r="D1837" s="3"/>
      <c r="E1837" s="1" t="s">
        <v>12178</v>
      </c>
      <c r="F1837" s="1">
        <v>67040476</v>
      </c>
      <c r="G1837" s="1"/>
      <c r="H1837" s="1"/>
      <c r="I1837" s="1"/>
      <c r="J1837" s="1" t="s">
        <v>12179</v>
      </c>
      <c r="K1837" s="1">
        <v>6571395</v>
      </c>
      <c r="L1837" s="1">
        <v>6470690</v>
      </c>
      <c r="M1837" s="1">
        <v>3154535385</v>
      </c>
      <c r="N1837" s="1" t="s">
        <v>12180</v>
      </c>
      <c r="O1837" s="1">
        <v>2</v>
      </c>
      <c r="P1837" s="1" t="s">
        <v>42</v>
      </c>
      <c r="Q1837" s="1" t="s">
        <v>43</v>
      </c>
      <c r="R1837" s="1" t="s">
        <v>863</v>
      </c>
      <c r="S1837" s="1">
        <v>12</v>
      </c>
      <c r="T1837" s="1" t="s">
        <v>12181</v>
      </c>
      <c r="U1837" s="1" t="s">
        <v>109</v>
      </c>
      <c r="V1837" s="1" t="s">
        <v>30</v>
      </c>
      <c r="W1837" s="1" t="s">
        <v>68</v>
      </c>
      <c r="X1837" s="1" t="s">
        <v>69</v>
      </c>
      <c r="Y1837" s="1">
        <v>4649</v>
      </c>
      <c r="Z1837" s="1" t="s">
        <v>1740</v>
      </c>
      <c r="AA1837" s="1">
        <v>1</v>
      </c>
      <c r="AB1837" s="1" t="s">
        <v>12182</v>
      </c>
      <c r="AC1837" s="1">
        <v>1</v>
      </c>
      <c r="AD1837" s="1" t="s">
        <v>51</v>
      </c>
      <c r="AE1837" s="1" t="s">
        <v>51</v>
      </c>
      <c r="AF1837" s="7">
        <v>502340950</v>
      </c>
      <c r="AG1837" s="7">
        <v>209548540</v>
      </c>
      <c r="AH1837" s="7">
        <v>292792410</v>
      </c>
      <c r="AI1837" s="7">
        <v>482983333</v>
      </c>
      <c r="AJ1837" s="7">
        <v>37192772</v>
      </c>
    </row>
    <row r="1838" spans="2:36" ht="25.5" hidden="1" x14ac:dyDescent="0.25">
      <c r="B1838" s="1" t="s">
        <v>1797</v>
      </c>
      <c r="C1838" s="1">
        <v>194726</v>
      </c>
      <c r="D1838" s="1" t="s">
        <v>12183</v>
      </c>
      <c r="E1838" s="1" t="s">
        <v>12184</v>
      </c>
      <c r="F1838" s="1" t="s">
        <v>12185</v>
      </c>
      <c r="G1838" s="1" t="s">
        <v>38</v>
      </c>
      <c r="H1838" s="1">
        <v>13886032</v>
      </c>
      <c r="I1838" s="1" t="s">
        <v>12186</v>
      </c>
      <c r="J1838" s="1" t="s">
        <v>12187</v>
      </c>
      <c r="K1838" s="1">
        <v>6301526</v>
      </c>
      <c r="L1838" s="1">
        <v>3164703090</v>
      </c>
      <c r="M1838" s="1">
        <v>3178935342</v>
      </c>
      <c r="N1838" s="1" t="s">
        <v>12188</v>
      </c>
      <c r="O1838" s="1">
        <v>3</v>
      </c>
      <c r="P1838" s="1" t="s">
        <v>42</v>
      </c>
      <c r="Q1838" s="1" t="s">
        <v>43</v>
      </c>
      <c r="R1838" s="1" t="s">
        <v>107</v>
      </c>
      <c r="S1838" s="1">
        <v>6</v>
      </c>
      <c r="T1838" s="1" t="s">
        <v>11648</v>
      </c>
      <c r="U1838" s="1" t="s">
        <v>590</v>
      </c>
      <c r="V1838" s="1" t="s">
        <v>30</v>
      </c>
      <c r="W1838" s="1" t="s">
        <v>47</v>
      </c>
      <c r="X1838" s="1" t="s">
        <v>48</v>
      </c>
      <c r="Y1838" s="1">
        <v>4652</v>
      </c>
      <c r="Z1838" s="1" t="s">
        <v>1081</v>
      </c>
      <c r="AA1838" s="1">
        <v>1</v>
      </c>
      <c r="AB1838" s="1" t="s">
        <v>12189</v>
      </c>
      <c r="AC1838" s="1">
        <v>1</v>
      </c>
      <c r="AD1838" s="1" t="s">
        <v>51</v>
      </c>
      <c r="AE1838" s="1" t="s">
        <v>51</v>
      </c>
      <c r="AF1838" s="7">
        <v>501260241</v>
      </c>
      <c r="AG1838" s="7">
        <v>288045604</v>
      </c>
      <c r="AH1838" s="7">
        <v>213214637</v>
      </c>
      <c r="AI1838" s="7">
        <v>961204805</v>
      </c>
      <c r="AJ1838" s="7">
        <v>65947083</v>
      </c>
    </row>
    <row r="1839" spans="2:36" ht="25.5" hidden="1" x14ac:dyDescent="0.25">
      <c r="B1839" s="1" t="s">
        <v>1797</v>
      </c>
      <c r="C1839" s="1">
        <v>440774</v>
      </c>
      <c r="D1839" s="1"/>
      <c r="E1839" s="1" t="s">
        <v>12190</v>
      </c>
      <c r="F1839" s="1" t="s">
        <v>12191</v>
      </c>
      <c r="G1839" s="1" t="s">
        <v>38</v>
      </c>
      <c r="H1839" s="1">
        <v>13930468</v>
      </c>
      <c r="I1839" s="1" t="s">
        <v>12192</v>
      </c>
      <c r="J1839" s="1" t="s">
        <v>12193</v>
      </c>
      <c r="K1839" s="1">
        <v>6472720</v>
      </c>
      <c r="L1839" s="1">
        <v>3144254090</v>
      </c>
      <c r="M1839" s="1"/>
      <c r="N1839" s="1" t="s">
        <v>12194</v>
      </c>
      <c r="O1839" s="1">
        <v>0</v>
      </c>
      <c r="P1839" s="1" t="s">
        <v>42</v>
      </c>
      <c r="Q1839" s="1" t="s">
        <v>43</v>
      </c>
      <c r="R1839" s="1" t="s">
        <v>593</v>
      </c>
      <c r="S1839" s="1">
        <v>12</v>
      </c>
      <c r="T1839" s="1" t="s">
        <v>1770</v>
      </c>
      <c r="U1839" s="1" t="s">
        <v>109</v>
      </c>
      <c r="V1839" s="1" t="s">
        <v>30</v>
      </c>
      <c r="W1839" s="1" t="s">
        <v>47</v>
      </c>
      <c r="X1839" s="1" t="s">
        <v>48</v>
      </c>
      <c r="Y1839" s="1">
        <v>7112</v>
      </c>
      <c r="Z1839" s="1" t="s">
        <v>425</v>
      </c>
      <c r="AA1839" s="1">
        <v>1</v>
      </c>
      <c r="AB1839" s="1" t="s">
        <v>12195</v>
      </c>
      <c r="AC1839" s="1">
        <v>1</v>
      </c>
      <c r="AD1839" s="1" t="s">
        <v>51</v>
      </c>
      <c r="AE1839" s="1" t="s">
        <v>51</v>
      </c>
      <c r="AF1839" s="7">
        <v>501148507</v>
      </c>
      <c r="AG1839" s="7">
        <v>0</v>
      </c>
      <c r="AH1839" s="7">
        <v>501148507</v>
      </c>
      <c r="AI1839" s="7">
        <v>54529738</v>
      </c>
      <c r="AJ1839" s="7">
        <v>5148507</v>
      </c>
    </row>
    <row r="1840" spans="2:36" ht="25.5" hidden="1" x14ac:dyDescent="0.25">
      <c r="B1840" s="1" t="s">
        <v>1797</v>
      </c>
      <c r="C1840" s="1">
        <v>168013</v>
      </c>
      <c r="D1840" s="3"/>
      <c r="E1840" s="1" t="s">
        <v>12196</v>
      </c>
      <c r="F1840" s="1" t="s">
        <v>12197</v>
      </c>
      <c r="G1840" s="1" t="s">
        <v>38</v>
      </c>
      <c r="H1840" s="1">
        <v>91203932</v>
      </c>
      <c r="I1840" s="1" t="s">
        <v>12198</v>
      </c>
      <c r="J1840" s="1" t="s">
        <v>12199</v>
      </c>
      <c r="K1840" s="1">
        <v>3213943153</v>
      </c>
      <c r="L1840" s="1"/>
      <c r="M1840" s="1"/>
      <c r="N1840" s="1" t="s">
        <v>9584</v>
      </c>
      <c r="O1840" s="1">
        <v>0</v>
      </c>
      <c r="P1840" s="1" t="s">
        <v>42</v>
      </c>
      <c r="Q1840" s="1" t="s">
        <v>43</v>
      </c>
      <c r="R1840" s="1" t="s">
        <v>276</v>
      </c>
      <c r="S1840" s="1">
        <v>13</v>
      </c>
      <c r="T1840" s="1" t="s">
        <v>12200</v>
      </c>
      <c r="U1840" s="1" t="s">
        <v>1252</v>
      </c>
      <c r="V1840" s="1" t="s">
        <v>30</v>
      </c>
      <c r="W1840" s="1" t="s">
        <v>150</v>
      </c>
      <c r="X1840" s="1" t="s">
        <v>48</v>
      </c>
      <c r="Y1840" s="1">
        <v>130</v>
      </c>
      <c r="Z1840" s="1" t="s">
        <v>4769</v>
      </c>
      <c r="AA1840" s="1">
        <v>1</v>
      </c>
      <c r="AB1840" s="1" t="s">
        <v>12196</v>
      </c>
      <c r="AC1840" s="1">
        <v>1</v>
      </c>
      <c r="AD1840" s="1" t="s">
        <v>51</v>
      </c>
      <c r="AE1840" s="1" t="s">
        <v>51</v>
      </c>
      <c r="AF1840" s="7">
        <v>501081000</v>
      </c>
      <c r="AG1840" s="7">
        <v>0</v>
      </c>
      <c r="AH1840" s="7">
        <v>501081000</v>
      </c>
      <c r="AI1840" s="7">
        <v>0</v>
      </c>
      <c r="AJ1840" s="7">
        <v>0</v>
      </c>
    </row>
    <row r="1841" spans="2:36" hidden="1" x14ac:dyDescent="0.25">
      <c r="B1841" s="1" t="s">
        <v>1797</v>
      </c>
      <c r="C1841" s="1">
        <v>157901</v>
      </c>
      <c r="D1841" s="1"/>
      <c r="E1841" s="1" t="s">
        <v>12201</v>
      </c>
      <c r="F1841" s="1">
        <v>63364307</v>
      </c>
      <c r="G1841" s="1"/>
      <c r="H1841" s="1"/>
      <c r="I1841" s="1"/>
      <c r="J1841" s="1" t="s">
        <v>12202</v>
      </c>
      <c r="K1841" s="1">
        <v>6039292</v>
      </c>
      <c r="L1841" s="1">
        <v>3155679505</v>
      </c>
      <c r="M1841" s="1"/>
      <c r="N1841" s="1" t="s">
        <v>12203</v>
      </c>
      <c r="O1841" s="1">
        <v>1</v>
      </c>
      <c r="P1841" s="1" t="s">
        <v>42</v>
      </c>
      <c r="Q1841" s="1" t="s">
        <v>43</v>
      </c>
      <c r="R1841" s="1" t="s">
        <v>1242</v>
      </c>
      <c r="S1841" s="1">
        <v>15</v>
      </c>
      <c r="T1841" s="1" t="s">
        <v>12204</v>
      </c>
      <c r="U1841" s="1" t="s">
        <v>640</v>
      </c>
      <c r="V1841" s="1" t="s">
        <v>30</v>
      </c>
      <c r="W1841" s="1" t="s">
        <v>68</v>
      </c>
      <c r="X1841" s="1" t="s">
        <v>69</v>
      </c>
      <c r="Y1841" s="1">
        <v>4649</v>
      </c>
      <c r="Z1841" s="1" t="s">
        <v>1740</v>
      </c>
      <c r="AA1841" s="1">
        <v>1</v>
      </c>
      <c r="AB1841" s="1" t="s">
        <v>12205</v>
      </c>
      <c r="AC1841" s="1">
        <v>1</v>
      </c>
      <c r="AD1841" s="1" t="s">
        <v>51</v>
      </c>
      <c r="AE1841" s="1" t="s">
        <v>51</v>
      </c>
      <c r="AF1841" s="7">
        <v>500871000</v>
      </c>
      <c r="AG1841" s="7">
        <v>841000</v>
      </c>
      <c r="AH1841" s="7">
        <v>500030000</v>
      </c>
      <c r="AI1841" s="7">
        <v>1333120000</v>
      </c>
      <c r="AJ1841" s="7">
        <v>144978000</v>
      </c>
    </row>
    <row r="1842" spans="2:36" ht="25.5" hidden="1" x14ac:dyDescent="0.25">
      <c r="B1842" s="1" t="s">
        <v>1797</v>
      </c>
      <c r="C1842" s="1">
        <v>128333</v>
      </c>
      <c r="D1842" s="3"/>
      <c r="E1842" s="1" t="s">
        <v>12206</v>
      </c>
      <c r="F1842" s="1" t="s">
        <v>12207</v>
      </c>
      <c r="G1842" s="1" t="s">
        <v>38</v>
      </c>
      <c r="H1842" s="1">
        <v>63350791</v>
      </c>
      <c r="I1842" s="1" t="s">
        <v>12208</v>
      </c>
      <c r="J1842" s="1" t="s">
        <v>12209</v>
      </c>
      <c r="K1842" s="1">
        <v>6359920</v>
      </c>
      <c r="L1842" s="1"/>
      <c r="M1842" s="1"/>
      <c r="N1842" s="1" t="s">
        <v>12210</v>
      </c>
      <c r="O1842" s="1">
        <v>0</v>
      </c>
      <c r="P1842" s="1" t="s">
        <v>42</v>
      </c>
      <c r="Q1842" s="1" t="s">
        <v>43</v>
      </c>
      <c r="R1842" s="1"/>
      <c r="S1842" s="1"/>
      <c r="T1842" s="1" t="s">
        <v>1051</v>
      </c>
      <c r="U1842" s="1" t="s">
        <v>46</v>
      </c>
      <c r="V1842" s="1" t="s">
        <v>30</v>
      </c>
      <c r="W1842" s="1" t="s">
        <v>47</v>
      </c>
      <c r="X1842" s="1" t="s">
        <v>48</v>
      </c>
      <c r="Y1842" s="1">
        <v>7112</v>
      </c>
      <c r="Z1842" s="1" t="s">
        <v>425</v>
      </c>
      <c r="AA1842" s="1">
        <v>0</v>
      </c>
      <c r="AB1842" s="1"/>
      <c r="AC1842" s="1">
        <v>0</v>
      </c>
      <c r="AD1842" s="1" t="s">
        <v>51</v>
      </c>
      <c r="AE1842" s="1" t="s">
        <v>51</v>
      </c>
      <c r="AF1842" s="7">
        <v>500591322</v>
      </c>
      <c r="AG1842" s="7">
        <v>0</v>
      </c>
      <c r="AH1842" s="7">
        <v>500591322</v>
      </c>
      <c r="AI1842" s="7">
        <v>0</v>
      </c>
      <c r="AJ1842" s="7">
        <v>0</v>
      </c>
    </row>
    <row r="1843" spans="2:36" hidden="1" x14ac:dyDescent="0.25">
      <c r="B1843" s="1" t="s">
        <v>1797</v>
      </c>
      <c r="C1843" s="1">
        <v>201246</v>
      </c>
      <c r="D1843" s="3"/>
      <c r="E1843" s="1" t="s">
        <v>12211</v>
      </c>
      <c r="F1843" s="1" t="s">
        <v>12212</v>
      </c>
      <c r="G1843" s="1" t="s">
        <v>38</v>
      </c>
      <c r="H1843" s="1">
        <v>37316231</v>
      </c>
      <c r="I1843" s="1" t="s">
        <v>12213</v>
      </c>
      <c r="J1843" s="1" t="s">
        <v>12214</v>
      </c>
      <c r="K1843" s="1">
        <v>6473789</v>
      </c>
      <c r="L1843" s="1"/>
      <c r="M1843" s="1"/>
      <c r="N1843" s="1" t="s">
        <v>12215</v>
      </c>
      <c r="O1843" s="1">
        <v>4</v>
      </c>
      <c r="P1843" s="1" t="s">
        <v>42</v>
      </c>
      <c r="Q1843" s="1" t="s">
        <v>43</v>
      </c>
      <c r="R1843" s="1" t="s">
        <v>97</v>
      </c>
      <c r="S1843" s="1">
        <v>12</v>
      </c>
      <c r="T1843" s="1" t="s">
        <v>12216</v>
      </c>
      <c r="U1843" s="1" t="s">
        <v>67</v>
      </c>
      <c r="V1843" s="1" t="s">
        <v>30</v>
      </c>
      <c r="W1843" s="1" t="s">
        <v>47</v>
      </c>
      <c r="X1843" s="1" t="s">
        <v>48</v>
      </c>
      <c r="Y1843" s="1">
        <v>4290</v>
      </c>
      <c r="Z1843" s="1" t="s">
        <v>169</v>
      </c>
      <c r="AA1843" s="1">
        <v>1</v>
      </c>
      <c r="AB1843" s="1" t="s">
        <v>12217</v>
      </c>
      <c r="AC1843" s="1">
        <v>1</v>
      </c>
      <c r="AD1843" s="1" t="s">
        <v>51</v>
      </c>
      <c r="AE1843" s="1" t="s">
        <v>51</v>
      </c>
      <c r="AF1843" s="7">
        <v>500527000</v>
      </c>
      <c r="AG1843" s="7">
        <v>432941000</v>
      </c>
      <c r="AH1843" s="7">
        <v>67586000</v>
      </c>
      <c r="AI1843" s="7">
        <v>22213000</v>
      </c>
      <c r="AJ1843" s="7">
        <v>-14065000</v>
      </c>
    </row>
    <row r="1844" spans="2:36" ht="25.5" hidden="1" x14ac:dyDescent="0.25">
      <c r="B1844" s="1" t="s">
        <v>1797</v>
      </c>
      <c r="C1844" s="1">
        <v>359277</v>
      </c>
      <c r="D1844" s="1" t="s">
        <v>12218</v>
      </c>
      <c r="E1844" s="1" t="s">
        <v>12219</v>
      </c>
      <c r="F1844" s="1" t="s">
        <v>12220</v>
      </c>
      <c r="G1844" s="1" t="s">
        <v>38</v>
      </c>
      <c r="H1844" s="1">
        <v>91508985</v>
      </c>
      <c r="I1844" s="1" t="s">
        <v>12221</v>
      </c>
      <c r="J1844" s="1" t="s">
        <v>12222</v>
      </c>
      <c r="K1844" s="1">
        <v>6978379</v>
      </c>
      <c r="L1844" s="1">
        <v>3183090665</v>
      </c>
      <c r="M1844" s="1"/>
      <c r="N1844" s="1" t="s">
        <v>12223</v>
      </c>
      <c r="O1844" s="1">
        <v>3</v>
      </c>
      <c r="P1844" s="1" t="s">
        <v>42</v>
      </c>
      <c r="Q1844" s="1" t="s">
        <v>43</v>
      </c>
      <c r="R1844" s="1" t="s">
        <v>97</v>
      </c>
      <c r="S1844" s="1">
        <v>12</v>
      </c>
      <c r="T1844" s="1" t="s">
        <v>7573</v>
      </c>
      <c r="U1844" s="1" t="s">
        <v>705</v>
      </c>
      <c r="V1844" s="1" t="s">
        <v>30</v>
      </c>
      <c r="W1844" s="1" t="s">
        <v>47</v>
      </c>
      <c r="X1844" s="1" t="s">
        <v>48</v>
      </c>
      <c r="Y1844" s="1">
        <v>7112</v>
      </c>
      <c r="Z1844" s="1" t="s">
        <v>425</v>
      </c>
      <c r="AA1844" s="1">
        <v>1</v>
      </c>
      <c r="AB1844" s="1" t="s">
        <v>12224</v>
      </c>
      <c r="AC1844" s="1">
        <v>1</v>
      </c>
      <c r="AD1844" s="1" t="s">
        <v>51</v>
      </c>
      <c r="AE1844" s="1" t="s">
        <v>51</v>
      </c>
      <c r="AF1844" s="7">
        <v>500010666</v>
      </c>
      <c r="AG1844" s="7">
        <v>75583399</v>
      </c>
      <c r="AH1844" s="7">
        <v>424427267</v>
      </c>
      <c r="AI1844" s="7">
        <v>400068944</v>
      </c>
      <c r="AJ1844" s="7">
        <v>23719187</v>
      </c>
    </row>
    <row r="1845" spans="2:36" ht="25.5" hidden="1" x14ac:dyDescent="0.25">
      <c r="B1845" s="1" t="s">
        <v>1797</v>
      </c>
      <c r="C1845" s="1">
        <v>46258</v>
      </c>
      <c r="D1845" s="3"/>
      <c r="E1845" s="1" t="s">
        <v>12225</v>
      </c>
      <c r="F1845" s="1">
        <v>13833439</v>
      </c>
      <c r="G1845" s="1"/>
      <c r="H1845" s="1"/>
      <c r="I1845" s="1"/>
      <c r="J1845" s="1" t="s">
        <v>12226</v>
      </c>
      <c r="K1845" s="1">
        <v>6718898</v>
      </c>
      <c r="L1845" s="1">
        <v>3153162172</v>
      </c>
      <c r="M1845" s="1"/>
      <c r="N1845" s="1" t="s">
        <v>603</v>
      </c>
      <c r="O1845" s="1">
        <v>0</v>
      </c>
      <c r="P1845" s="1" t="s">
        <v>42</v>
      </c>
      <c r="Q1845" s="1" t="s">
        <v>43</v>
      </c>
      <c r="R1845" s="1" t="s">
        <v>284</v>
      </c>
      <c r="S1845" s="1">
        <v>4</v>
      </c>
      <c r="T1845" s="1" t="s">
        <v>12227</v>
      </c>
      <c r="U1845" s="1" t="s">
        <v>46</v>
      </c>
      <c r="V1845" s="1" t="s">
        <v>30</v>
      </c>
      <c r="W1845" s="1" t="s">
        <v>68</v>
      </c>
      <c r="X1845" s="1" t="s">
        <v>69</v>
      </c>
      <c r="Y1845" s="1">
        <v>6810</v>
      </c>
      <c r="Z1845" s="1" t="s">
        <v>119</v>
      </c>
      <c r="AA1845" s="1">
        <v>1</v>
      </c>
      <c r="AB1845" s="1" t="s">
        <v>12228</v>
      </c>
      <c r="AC1845" s="1">
        <v>1</v>
      </c>
      <c r="AD1845" s="1" t="s">
        <v>51</v>
      </c>
      <c r="AE1845" s="1" t="s">
        <v>187</v>
      </c>
      <c r="AF1845" s="7">
        <v>500000000</v>
      </c>
      <c r="AG1845" s="7">
        <v>297101288</v>
      </c>
      <c r="AH1845" s="7">
        <v>202898712</v>
      </c>
      <c r="AI1845" s="7">
        <v>76730000</v>
      </c>
      <c r="AJ1845" s="7">
        <v>0</v>
      </c>
    </row>
    <row r="1846" spans="2:36" ht="25.5" hidden="1" x14ac:dyDescent="0.25">
      <c r="B1846" s="1" t="s">
        <v>1797</v>
      </c>
      <c r="C1846" s="1">
        <v>181544</v>
      </c>
      <c r="D1846" s="3"/>
      <c r="E1846" s="1" t="s">
        <v>12229</v>
      </c>
      <c r="F1846" s="1" t="s">
        <v>12230</v>
      </c>
      <c r="G1846" s="1" t="s">
        <v>38</v>
      </c>
      <c r="H1846" s="1">
        <v>91474257</v>
      </c>
      <c r="I1846" s="1" t="s">
        <v>12231</v>
      </c>
      <c r="J1846" s="1" t="s">
        <v>12232</v>
      </c>
      <c r="K1846" s="1">
        <v>6043214</v>
      </c>
      <c r="L1846" s="1">
        <v>3023836595</v>
      </c>
      <c r="M1846" s="1"/>
      <c r="N1846" s="1" t="s">
        <v>12233</v>
      </c>
      <c r="O1846" s="1">
        <v>5</v>
      </c>
      <c r="P1846" s="1" t="s">
        <v>42</v>
      </c>
      <c r="Q1846" s="1" t="s">
        <v>43</v>
      </c>
      <c r="R1846" s="1" t="s">
        <v>97</v>
      </c>
      <c r="S1846" s="1">
        <v>12</v>
      </c>
      <c r="T1846" s="1" t="s">
        <v>12234</v>
      </c>
      <c r="U1846" s="1" t="s">
        <v>616</v>
      </c>
      <c r="V1846" s="1" t="s">
        <v>30</v>
      </c>
      <c r="W1846" s="1" t="s">
        <v>461</v>
      </c>
      <c r="X1846" s="1" t="s">
        <v>462</v>
      </c>
      <c r="Y1846" s="1">
        <v>7112</v>
      </c>
      <c r="Z1846" s="1" t="s">
        <v>425</v>
      </c>
      <c r="AA1846" s="1">
        <v>0</v>
      </c>
      <c r="AB1846" s="1"/>
      <c r="AC1846" s="1">
        <v>0</v>
      </c>
      <c r="AD1846" s="1" t="s">
        <v>51</v>
      </c>
      <c r="AE1846" s="1" t="s">
        <v>51</v>
      </c>
      <c r="AF1846" s="7">
        <v>500000000</v>
      </c>
      <c r="AG1846" s="7">
        <v>0</v>
      </c>
      <c r="AH1846" s="7">
        <v>0</v>
      </c>
      <c r="AI1846" s="7">
        <v>0</v>
      </c>
      <c r="AJ1846" s="7">
        <v>0</v>
      </c>
    </row>
    <row r="1847" spans="2:36" ht="38.25" hidden="1" x14ac:dyDescent="0.25">
      <c r="B1847" s="1" t="s">
        <v>1797</v>
      </c>
      <c r="C1847" s="1">
        <v>365261</v>
      </c>
      <c r="D1847" s="1"/>
      <c r="E1847" s="1" t="s">
        <v>12235</v>
      </c>
      <c r="F1847" s="1" t="s">
        <v>12236</v>
      </c>
      <c r="G1847" s="1" t="s">
        <v>38</v>
      </c>
      <c r="H1847" s="1">
        <v>91293850</v>
      </c>
      <c r="I1847" s="1" t="s">
        <v>7296</v>
      </c>
      <c r="J1847" s="1" t="s">
        <v>1299</v>
      </c>
      <c r="K1847" s="1">
        <v>6305416</v>
      </c>
      <c r="L1847" s="1">
        <v>3203334947</v>
      </c>
      <c r="M1847" s="1"/>
      <c r="N1847" s="1" t="s">
        <v>1300</v>
      </c>
      <c r="O1847" s="1">
        <v>5</v>
      </c>
      <c r="P1847" s="1" t="s">
        <v>42</v>
      </c>
      <c r="Q1847" s="1" t="s">
        <v>43</v>
      </c>
      <c r="R1847" s="1" t="s">
        <v>97</v>
      </c>
      <c r="S1847" s="1">
        <v>12</v>
      </c>
      <c r="T1847" s="1" t="s">
        <v>12237</v>
      </c>
      <c r="U1847" s="1" t="s">
        <v>556</v>
      </c>
      <c r="V1847" s="1" t="s">
        <v>30</v>
      </c>
      <c r="W1847" s="1" t="s">
        <v>47</v>
      </c>
      <c r="X1847" s="1" t="s">
        <v>48</v>
      </c>
      <c r="Y1847" s="1">
        <v>4773</v>
      </c>
      <c r="Z1847" s="1" t="s">
        <v>679</v>
      </c>
      <c r="AA1847" s="1">
        <v>0</v>
      </c>
      <c r="AB1847" s="1"/>
      <c r="AC1847" s="1">
        <v>0</v>
      </c>
      <c r="AD1847" s="1" t="s">
        <v>51</v>
      </c>
      <c r="AE1847" s="1" t="s">
        <v>51</v>
      </c>
      <c r="AF1847" s="7">
        <v>500000000</v>
      </c>
      <c r="AG1847" s="7">
        <v>652683697</v>
      </c>
      <c r="AH1847" s="7">
        <v>-152683697</v>
      </c>
      <c r="AI1847" s="7">
        <v>2016799320</v>
      </c>
      <c r="AJ1847" s="7">
        <v>-652683697</v>
      </c>
    </row>
    <row r="1848" spans="2:36" ht="25.5" hidden="1" x14ac:dyDescent="0.25">
      <c r="B1848" s="1" t="s">
        <v>1797</v>
      </c>
      <c r="C1848" s="1">
        <v>474708</v>
      </c>
      <c r="D1848" s="1"/>
      <c r="E1848" s="1" t="s">
        <v>12238</v>
      </c>
      <c r="F1848" s="1" t="s">
        <v>12239</v>
      </c>
      <c r="G1848" s="1" t="s">
        <v>38</v>
      </c>
      <c r="H1848" s="1">
        <v>91273201</v>
      </c>
      <c r="I1848" s="1" t="s">
        <v>12240</v>
      </c>
      <c r="J1848" s="1" t="s">
        <v>12241</v>
      </c>
      <c r="K1848" s="1">
        <v>6943894</v>
      </c>
      <c r="L1848" s="1">
        <v>3107667943</v>
      </c>
      <c r="M1848" s="1"/>
      <c r="N1848" s="1" t="s">
        <v>12242</v>
      </c>
      <c r="O1848" s="1">
        <v>0</v>
      </c>
      <c r="P1848" s="1" t="s">
        <v>42</v>
      </c>
      <c r="Q1848" s="1" t="s">
        <v>43</v>
      </c>
      <c r="R1848" s="1" t="s">
        <v>658</v>
      </c>
      <c r="S1848" s="1">
        <v>13</v>
      </c>
      <c r="T1848" s="1" t="s">
        <v>12243</v>
      </c>
      <c r="U1848" s="1" t="s">
        <v>46</v>
      </c>
      <c r="V1848" s="1" t="s">
        <v>30</v>
      </c>
      <c r="W1848" s="1" t="s">
        <v>47</v>
      </c>
      <c r="X1848" s="1" t="s">
        <v>48</v>
      </c>
      <c r="Y1848" s="1">
        <v>7111</v>
      </c>
      <c r="Z1848" s="1" t="s">
        <v>650</v>
      </c>
      <c r="AA1848" s="1">
        <v>1</v>
      </c>
      <c r="AB1848" s="1" t="s">
        <v>12244</v>
      </c>
      <c r="AC1848" s="1">
        <v>1</v>
      </c>
      <c r="AD1848" s="1" t="s">
        <v>51</v>
      </c>
      <c r="AE1848" s="1" t="s">
        <v>51</v>
      </c>
      <c r="AF1848" s="7">
        <v>500000000</v>
      </c>
      <c r="AG1848" s="7">
        <v>0</v>
      </c>
      <c r="AH1848" s="7">
        <v>500000000</v>
      </c>
      <c r="AI1848" s="7">
        <v>0</v>
      </c>
      <c r="AJ1848" s="7">
        <v>0</v>
      </c>
    </row>
    <row r="1849" spans="2:36" hidden="1" x14ac:dyDescent="0.25">
      <c r="B1849" s="1" t="s">
        <v>1797</v>
      </c>
      <c r="C1849" s="1">
        <v>483929</v>
      </c>
      <c r="D1849" s="1"/>
      <c r="E1849" s="1" t="s">
        <v>12245</v>
      </c>
      <c r="F1849" s="1" t="s">
        <v>12246</v>
      </c>
      <c r="G1849" s="1" t="s">
        <v>38</v>
      </c>
      <c r="H1849" s="1">
        <v>13846973</v>
      </c>
      <c r="I1849" s="1" t="s">
        <v>12247</v>
      </c>
      <c r="J1849" s="1" t="s">
        <v>12248</v>
      </c>
      <c r="K1849" s="1">
        <v>3134327290</v>
      </c>
      <c r="L1849" s="1">
        <v>3144132624</v>
      </c>
      <c r="M1849" s="1"/>
      <c r="N1849" s="1" t="s">
        <v>12249</v>
      </c>
      <c r="O1849" s="1">
        <v>5</v>
      </c>
      <c r="P1849" s="1" t="s">
        <v>42</v>
      </c>
      <c r="Q1849" s="1" t="s">
        <v>43</v>
      </c>
      <c r="R1849" s="1" t="s">
        <v>77</v>
      </c>
      <c r="S1849" s="1">
        <v>13</v>
      </c>
      <c r="T1849" s="1" t="s">
        <v>6759</v>
      </c>
      <c r="U1849" s="1" t="s">
        <v>6759</v>
      </c>
      <c r="V1849" s="1" t="s">
        <v>30</v>
      </c>
      <c r="W1849" s="1" t="s">
        <v>47</v>
      </c>
      <c r="X1849" s="1" t="s">
        <v>48</v>
      </c>
      <c r="Y1849" s="1">
        <v>4662</v>
      </c>
      <c r="Z1849" s="1" t="s">
        <v>701</v>
      </c>
      <c r="AA1849" s="1">
        <v>1</v>
      </c>
      <c r="AB1849" s="1" t="s">
        <v>12250</v>
      </c>
      <c r="AC1849" s="1">
        <v>1</v>
      </c>
      <c r="AD1849" s="1" t="s">
        <v>51</v>
      </c>
      <c r="AE1849" s="1" t="s">
        <v>51</v>
      </c>
      <c r="AF1849" s="7">
        <v>500000000</v>
      </c>
      <c r="AG1849" s="7">
        <v>0</v>
      </c>
      <c r="AH1849" s="7">
        <v>500000000</v>
      </c>
      <c r="AI1849" s="7">
        <v>0</v>
      </c>
      <c r="AJ1849" s="7">
        <v>0</v>
      </c>
    </row>
    <row r="1850" spans="2:36" ht="38.25" hidden="1" x14ac:dyDescent="0.25">
      <c r="B1850" s="1" t="s">
        <v>1797</v>
      </c>
      <c r="C1850" s="1">
        <v>486596</v>
      </c>
      <c r="D1850" s="1"/>
      <c r="E1850" s="1" t="s">
        <v>12251</v>
      </c>
      <c r="F1850" s="1" t="s">
        <v>12252</v>
      </c>
      <c r="G1850" s="1" t="s">
        <v>38</v>
      </c>
      <c r="H1850" s="1">
        <v>91518125</v>
      </c>
      <c r="I1850" s="1" t="s">
        <v>12253</v>
      </c>
      <c r="J1850" s="1" t="s">
        <v>12254</v>
      </c>
      <c r="K1850" s="1">
        <v>3152402787</v>
      </c>
      <c r="L1850" s="1"/>
      <c r="M1850" s="1"/>
      <c r="N1850" s="1" t="s">
        <v>12255</v>
      </c>
      <c r="O1850" s="1">
        <v>0</v>
      </c>
      <c r="P1850" s="1" t="s">
        <v>42</v>
      </c>
      <c r="Q1850" s="1" t="s">
        <v>43</v>
      </c>
      <c r="R1850" s="1" t="s">
        <v>65</v>
      </c>
      <c r="S1850" s="1">
        <v>15</v>
      </c>
      <c r="T1850" s="1" t="s">
        <v>177</v>
      </c>
      <c r="U1850" s="1" t="s">
        <v>177</v>
      </c>
      <c r="V1850" s="1" t="s">
        <v>30</v>
      </c>
      <c r="W1850" s="1" t="s">
        <v>47</v>
      </c>
      <c r="X1850" s="1" t="s">
        <v>462</v>
      </c>
      <c r="Y1850" s="1">
        <v>4761</v>
      </c>
      <c r="Z1850" s="1" t="s">
        <v>452</v>
      </c>
      <c r="AA1850" s="1">
        <v>0</v>
      </c>
      <c r="AB1850" s="1"/>
      <c r="AC1850" s="1">
        <v>0</v>
      </c>
      <c r="AD1850" s="1" t="s">
        <v>51</v>
      </c>
      <c r="AE1850" s="1" t="s">
        <v>51</v>
      </c>
      <c r="AF1850" s="7">
        <v>500000000</v>
      </c>
      <c r="AG1850" s="7">
        <v>0</v>
      </c>
      <c r="AH1850" s="7">
        <v>0</v>
      </c>
      <c r="AI1850" s="7">
        <v>0</v>
      </c>
      <c r="AJ1850" s="7">
        <v>0</v>
      </c>
    </row>
    <row r="1851" spans="2:36" hidden="1" x14ac:dyDescent="0.25">
      <c r="B1851" s="1" t="s">
        <v>1797</v>
      </c>
      <c r="C1851" s="1">
        <v>492766</v>
      </c>
      <c r="D1851" s="1"/>
      <c r="E1851" s="1" t="s">
        <v>12256</v>
      </c>
      <c r="F1851" s="1" t="s">
        <v>12257</v>
      </c>
      <c r="G1851" s="1" t="s">
        <v>38</v>
      </c>
      <c r="H1851" s="1">
        <v>1234340996</v>
      </c>
      <c r="I1851" s="1" t="s">
        <v>12258</v>
      </c>
      <c r="J1851" s="1" t="s">
        <v>12259</v>
      </c>
      <c r="K1851" s="1">
        <v>3153136106</v>
      </c>
      <c r="L1851" s="1"/>
      <c r="M1851" s="1"/>
      <c r="N1851" s="1" t="s">
        <v>6767</v>
      </c>
      <c r="O1851" s="1">
        <v>0</v>
      </c>
      <c r="P1851" s="1" t="s">
        <v>42</v>
      </c>
      <c r="Q1851" s="1" t="s">
        <v>43</v>
      </c>
      <c r="R1851" s="1"/>
      <c r="S1851" s="1"/>
      <c r="T1851" s="1" t="s">
        <v>3848</v>
      </c>
      <c r="U1851" s="1" t="s">
        <v>3848</v>
      </c>
      <c r="V1851" s="1" t="s">
        <v>30</v>
      </c>
      <c r="W1851" s="1" t="s">
        <v>47</v>
      </c>
      <c r="X1851" s="1" t="s">
        <v>48</v>
      </c>
      <c r="Y1851" s="1">
        <v>9311</v>
      </c>
      <c r="Z1851" s="1" t="s">
        <v>1729</v>
      </c>
      <c r="AA1851" s="1">
        <v>0</v>
      </c>
      <c r="AB1851" s="1"/>
      <c r="AC1851" s="1">
        <v>0</v>
      </c>
      <c r="AD1851" s="1" t="s">
        <v>51</v>
      </c>
      <c r="AE1851" s="1" t="s">
        <v>51</v>
      </c>
      <c r="AF1851" s="7">
        <v>500000000</v>
      </c>
      <c r="AG1851" s="7">
        <v>0</v>
      </c>
      <c r="AH1851" s="7">
        <v>500000000</v>
      </c>
      <c r="AI1851" s="7">
        <v>0</v>
      </c>
      <c r="AJ1851" s="7">
        <v>0</v>
      </c>
    </row>
    <row r="1852" spans="2:36" ht="25.5" hidden="1" x14ac:dyDescent="0.25">
      <c r="B1852" s="1" t="s">
        <v>1797</v>
      </c>
      <c r="C1852" s="1">
        <v>125107</v>
      </c>
      <c r="D1852" s="3"/>
      <c r="E1852" s="1" t="s">
        <v>12260</v>
      </c>
      <c r="F1852" s="1" t="s">
        <v>12261</v>
      </c>
      <c r="G1852" s="1" t="s">
        <v>38</v>
      </c>
      <c r="H1852" s="1">
        <v>13816609</v>
      </c>
      <c r="I1852" s="1" t="s">
        <v>12262</v>
      </c>
      <c r="J1852" s="1" t="s">
        <v>12263</v>
      </c>
      <c r="K1852" s="1">
        <v>6714908</v>
      </c>
      <c r="L1852" s="1">
        <v>3183339785</v>
      </c>
      <c r="M1852" s="1"/>
      <c r="N1852" s="1" t="s">
        <v>12264</v>
      </c>
      <c r="O1852" s="1">
        <v>5</v>
      </c>
      <c r="P1852" s="1" t="s">
        <v>42</v>
      </c>
      <c r="Q1852" s="1" t="s">
        <v>43</v>
      </c>
      <c r="R1852" s="1" t="s">
        <v>284</v>
      </c>
      <c r="S1852" s="1">
        <v>4</v>
      </c>
      <c r="T1852" s="1" t="s">
        <v>12265</v>
      </c>
      <c r="U1852" s="1" t="s">
        <v>686</v>
      </c>
      <c r="V1852" s="1" t="s">
        <v>30</v>
      </c>
      <c r="W1852" s="1" t="s">
        <v>110</v>
      </c>
      <c r="X1852" s="1" t="s">
        <v>48</v>
      </c>
      <c r="Y1852" s="1">
        <v>3312</v>
      </c>
      <c r="Z1852" s="1" t="s">
        <v>1403</v>
      </c>
      <c r="AA1852" s="1">
        <v>1</v>
      </c>
      <c r="AB1852" s="1" t="s">
        <v>12266</v>
      </c>
      <c r="AC1852" s="1">
        <v>1</v>
      </c>
      <c r="AD1852" s="1" t="s">
        <v>51</v>
      </c>
      <c r="AE1852" s="1" t="s">
        <v>51</v>
      </c>
      <c r="AF1852" s="7">
        <v>499959218</v>
      </c>
      <c r="AG1852" s="7">
        <v>127614650</v>
      </c>
      <c r="AH1852" s="7">
        <v>372344568</v>
      </c>
      <c r="AI1852" s="7">
        <v>540120630</v>
      </c>
      <c r="AJ1852" s="7">
        <v>72027535</v>
      </c>
    </row>
    <row r="1853" spans="2:36" hidden="1" x14ac:dyDescent="0.25">
      <c r="B1853" s="1" t="s">
        <v>1797</v>
      </c>
      <c r="C1853" s="1">
        <v>335161</v>
      </c>
      <c r="D1853" s="1"/>
      <c r="E1853" s="1" t="s">
        <v>12267</v>
      </c>
      <c r="F1853" s="1" t="s">
        <v>12268</v>
      </c>
      <c r="G1853" s="1" t="s">
        <v>38</v>
      </c>
      <c r="H1853" s="1">
        <v>91287568</v>
      </c>
      <c r="I1853" s="1" t="s">
        <v>12269</v>
      </c>
      <c r="J1853" s="1" t="s">
        <v>12270</v>
      </c>
      <c r="K1853" s="1">
        <v>6303225</v>
      </c>
      <c r="L1853" s="1">
        <v>6334748</v>
      </c>
      <c r="M1853" s="1">
        <v>3176412239</v>
      </c>
      <c r="N1853" s="1" t="s">
        <v>12271</v>
      </c>
      <c r="O1853" s="1">
        <v>7</v>
      </c>
      <c r="P1853" s="1" t="s">
        <v>42</v>
      </c>
      <c r="Q1853" s="1" t="s">
        <v>43</v>
      </c>
      <c r="R1853" s="1" t="s">
        <v>175</v>
      </c>
      <c r="S1853" s="1">
        <v>3</v>
      </c>
      <c r="T1853" s="1" t="s">
        <v>12272</v>
      </c>
      <c r="U1853" s="1" t="s">
        <v>177</v>
      </c>
      <c r="V1853" s="1" t="s">
        <v>30</v>
      </c>
      <c r="W1853" s="1" t="s">
        <v>47</v>
      </c>
      <c r="X1853" s="1" t="s">
        <v>48</v>
      </c>
      <c r="Y1853" s="1">
        <v>4631</v>
      </c>
      <c r="Z1853" s="1" t="s">
        <v>659</v>
      </c>
      <c r="AA1853" s="1">
        <v>1</v>
      </c>
      <c r="AB1853" s="1" t="s">
        <v>12273</v>
      </c>
      <c r="AC1853" s="1">
        <v>1</v>
      </c>
      <c r="AD1853" s="1" t="s">
        <v>51</v>
      </c>
      <c r="AE1853" s="1" t="s">
        <v>51</v>
      </c>
      <c r="AF1853" s="7">
        <v>499867000</v>
      </c>
      <c r="AG1853" s="7">
        <v>295438000</v>
      </c>
      <c r="AH1853" s="7">
        <v>204429000</v>
      </c>
      <c r="AI1853" s="7">
        <v>2327621000</v>
      </c>
      <c r="AJ1853" s="7">
        <v>0</v>
      </c>
    </row>
    <row r="1854" spans="2:36" ht="25.5" hidden="1" x14ac:dyDescent="0.25">
      <c r="B1854" s="1" t="s">
        <v>1797</v>
      </c>
      <c r="C1854" s="1">
        <v>15264</v>
      </c>
      <c r="D1854" s="1" t="s">
        <v>12274</v>
      </c>
      <c r="E1854" s="1" t="s">
        <v>12275</v>
      </c>
      <c r="F1854" s="1" t="s">
        <v>12276</v>
      </c>
      <c r="G1854" s="1" t="s">
        <v>38</v>
      </c>
      <c r="H1854" s="1">
        <v>1095826576</v>
      </c>
      <c r="I1854" s="1" t="s">
        <v>12277</v>
      </c>
      <c r="J1854" s="1" t="s">
        <v>12278</v>
      </c>
      <c r="K1854" s="1">
        <v>6341001</v>
      </c>
      <c r="L1854" s="1">
        <v>3004588196</v>
      </c>
      <c r="M1854" s="1">
        <v>3013161143</v>
      </c>
      <c r="N1854" s="1" t="s">
        <v>12279</v>
      </c>
      <c r="O1854" s="1">
        <v>18</v>
      </c>
      <c r="P1854" s="1" t="s">
        <v>42</v>
      </c>
      <c r="Q1854" s="1" t="s">
        <v>43</v>
      </c>
      <c r="R1854" s="1" t="s">
        <v>65</v>
      </c>
      <c r="S1854" s="1">
        <v>15</v>
      </c>
      <c r="T1854" s="1" t="s">
        <v>12280</v>
      </c>
      <c r="U1854" s="1" t="s">
        <v>89</v>
      </c>
      <c r="V1854" s="1" t="s">
        <v>30</v>
      </c>
      <c r="W1854" s="1" t="s">
        <v>47</v>
      </c>
      <c r="X1854" s="1" t="s">
        <v>48</v>
      </c>
      <c r="Y1854" s="1">
        <v>8621</v>
      </c>
      <c r="Z1854" s="1" t="s">
        <v>597</v>
      </c>
      <c r="AA1854" s="1">
        <v>1</v>
      </c>
      <c r="AB1854" s="1" t="s">
        <v>12281</v>
      </c>
      <c r="AC1854" s="1">
        <v>1</v>
      </c>
      <c r="AD1854" s="1" t="s">
        <v>51</v>
      </c>
      <c r="AE1854" s="1" t="s">
        <v>51</v>
      </c>
      <c r="AF1854" s="7">
        <v>499860298</v>
      </c>
      <c r="AG1854" s="7">
        <v>217482702</v>
      </c>
      <c r="AH1854" s="7">
        <v>282377596</v>
      </c>
      <c r="AI1854" s="7">
        <v>462184979</v>
      </c>
      <c r="AJ1854" s="7">
        <v>56455566</v>
      </c>
    </row>
    <row r="1855" spans="2:36" ht="38.25" hidden="1" x14ac:dyDescent="0.25">
      <c r="B1855" s="1" t="s">
        <v>1797</v>
      </c>
      <c r="C1855" s="1">
        <v>444678</v>
      </c>
      <c r="D1855" s="1"/>
      <c r="E1855" s="1" t="s">
        <v>12282</v>
      </c>
      <c r="F1855" s="1" t="s">
        <v>12283</v>
      </c>
      <c r="G1855" s="1" t="s">
        <v>38</v>
      </c>
      <c r="H1855" s="1">
        <v>91241601</v>
      </c>
      <c r="I1855" s="1" t="s">
        <v>12284</v>
      </c>
      <c r="J1855" s="1" t="s">
        <v>12285</v>
      </c>
      <c r="K1855" s="1">
        <v>6837062</v>
      </c>
      <c r="L1855" s="1">
        <v>3162320410</v>
      </c>
      <c r="M1855" s="1"/>
      <c r="N1855" s="1" t="s">
        <v>12286</v>
      </c>
      <c r="O1855" s="1">
        <v>11</v>
      </c>
      <c r="P1855" s="1" t="s">
        <v>42</v>
      </c>
      <c r="Q1855" s="1" t="s">
        <v>43</v>
      </c>
      <c r="R1855" s="1" t="s">
        <v>545</v>
      </c>
      <c r="S1855" s="1">
        <v>3</v>
      </c>
      <c r="T1855" s="1" t="s">
        <v>12287</v>
      </c>
      <c r="U1855" s="1" t="s">
        <v>6931</v>
      </c>
      <c r="V1855" s="1" t="s">
        <v>30</v>
      </c>
      <c r="W1855" s="1" t="s">
        <v>47</v>
      </c>
      <c r="X1855" s="1" t="s">
        <v>48</v>
      </c>
      <c r="Y1855" s="1">
        <v>4732</v>
      </c>
      <c r="Z1855" s="1" t="s">
        <v>656</v>
      </c>
      <c r="AA1855" s="1">
        <v>0</v>
      </c>
      <c r="AB1855" s="1"/>
      <c r="AC1855" s="1">
        <v>0</v>
      </c>
      <c r="AD1855" s="1" t="s">
        <v>51</v>
      </c>
      <c r="AE1855" s="1" t="s">
        <v>51</v>
      </c>
      <c r="AF1855" s="7">
        <v>499831148</v>
      </c>
      <c r="AG1855" s="7">
        <v>322556199</v>
      </c>
      <c r="AH1855" s="7">
        <v>177274949</v>
      </c>
      <c r="AI1855" s="7">
        <v>2232990518</v>
      </c>
      <c r="AJ1855" s="7">
        <v>61382401</v>
      </c>
    </row>
    <row r="1856" spans="2:36" ht="38.25" hidden="1" x14ac:dyDescent="0.25">
      <c r="B1856" s="1" t="s">
        <v>1797</v>
      </c>
      <c r="C1856" s="1">
        <v>337770</v>
      </c>
      <c r="D1856" s="1"/>
      <c r="E1856" s="1" t="s">
        <v>12288</v>
      </c>
      <c r="F1856" s="1" t="s">
        <v>12289</v>
      </c>
      <c r="G1856" s="1" t="s">
        <v>38</v>
      </c>
      <c r="H1856" s="1">
        <v>91521230</v>
      </c>
      <c r="I1856" s="1" t="s">
        <v>12290</v>
      </c>
      <c r="J1856" s="1" t="s">
        <v>12291</v>
      </c>
      <c r="K1856" s="1">
        <v>6450413</v>
      </c>
      <c r="L1856" s="1">
        <v>6450413</v>
      </c>
      <c r="M1856" s="1"/>
      <c r="N1856" s="1" t="s">
        <v>12292</v>
      </c>
      <c r="O1856" s="1">
        <v>5</v>
      </c>
      <c r="P1856" s="1" t="s">
        <v>42</v>
      </c>
      <c r="Q1856" s="1" t="s">
        <v>43</v>
      </c>
      <c r="R1856" s="1" t="s">
        <v>545</v>
      </c>
      <c r="S1856" s="1">
        <v>3</v>
      </c>
      <c r="T1856" s="1" t="s">
        <v>7163</v>
      </c>
      <c r="U1856" s="1" t="s">
        <v>46</v>
      </c>
      <c r="V1856" s="1" t="s">
        <v>30</v>
      </c>
      <c r="W1856" s="1" t="s">
        <v>47</v>
      </c>
      <c r="X1856" s="1" t="s">
        <v>48</v>
      </c>
      <c r="Y1856" s="1">
        <v>4663</v>
      </c>
      <c r="Z1856" s="1" t="s">
        <v>134</v>
      </c>
      <c r="AA1856" s="1">
        <v>0</v>
      </c>
      <c r="AB1856" s="1"/>
      <c r="AC1856" s="1">
        <v>0</v>
      </c>
      <c r="AD1856" s="1" t="s">
        <v>51</v>
      </c>
      <c r="AE1856" s="1" t="s">
        <v>51</v>
      </c>
      <c r="AF1856" s="7">
        <v>499411465</v>
      </c>
      <c r="AG1856" s="7">
        <v>337920205</v>
      </c>
      <c r="AH1856" s="7">
        <v>161491260</v>
      </c>
      <c r="AI1856" s="7">
        <v>1159197987</v>
      </c>
      <c r="AJ1856" s="7">
        <v>47468482</v>
      </c>
    </row>
    <row r="1857" spans="2:36" hidden="1" x14ac:dyDescent="0.25">
      <c r="B1857" s="1" t="s">
        <v>1797</v>
      </c>
      <c r="C1857" s="1">
        <v>186073</v>
      </c>
      <c r="D1857" s="1" t="s">
        <v>12293</v>
      </c>
      <c r="E1857" s="1" t="s">
        <v>12294</v>
      </c>
      <c r="F1857" s="1" t="s">
        <v>12295</v>
      </c>
      <c r="G1857" s="1" t="s">
        <v>38</v>
      </c>
      <c r="H1857" s="1">
        <v>91519949</v>
      </c>
      <c r="I1857" s="1" t="s">
        <v>12296</v>
      </c>
      <c r="J1857" s="1" t="s">
        <v>12297</v>
      </c>
      <c r="K1857" s="1">
        <v>6717056</v>
      </c>
      <c r="L1857" s="1">
        <v>6717056</v>
      </c>
      <c r="M1857" s="1">
        <v>3185574826</v>
      </c>
      <c r="N1857" s="1" t="s">
        <v>12298</v>
      </c>
      <c r="O1857" s="1">
        <v>12</v>
      </c>
      <c r="P1857" s="1" t="s">
        <v>42</v>
      </c>
      <c r="Q1857" s="1" t="s">
        <v>43</v>
      </c>
      <c r="R1857" s="1" t="s">
        <v>347</v>
      </c>
      <c r="S1857" s="1">
        <v>3</v>
      </c>
      <c r="T1857" s="1" t="s">
        <v>12299</v>
      </c>
      <c r="U1857" s="1" t="s">
        <v>1712</v>
      </c>
      <c r="V1857" s="1" t="s">
        <v>30</v>
      </c>
      <c r="W1857" s="1" t="s">
        <v>47</v>
      </c>
      <c r="X1857" s="1" t="s">
        <v>48</v>
      </c>
      <c r="Y1857" s="1">
        <v>4520</v>
      </c>
      <c r="Z1857" s="1" t="s">
        <v>2918</v>
      </c>
      <c r="AA1857" s="1">
        <v>1</v>
      </c>
      <c r="AB1857" s="1" t="s">
        <v>12294</v>
      </c>
      <c r="AC1857" s="1">
        <v>1</v>
      </c>
      <c r="AD1857" s="1" t="s">
        <v>51</v>
      </c>
      <c r="AE1857" s="1" t="s">
        <v>51</v>
      </c>
      <c r="AF1857" s="7">
        <v>499131065</v>
      </c>
      <c r="AG1857" s="7">
        <v>248315535</v>
      </c>
      <c r="AH1857" s="7">
        <v>250815530</v>
      </c>
      <c r="AI1857" s="7">
        <v>738467948</v>
      </c>
      <c r="AJ1857" s="7">
        <v>105924418</v>
      </c>
    </row>
    <row r="1858" spans="2:36" hidden="1" x14ac:dyDescent="0.25">
      <c r="B1858" s="1" t="s">
        <v>1797</v>
      </c>
      <c r="C1858" s="1">
        <v>18606</v>
      </c>
      <c r="D1858" s="3"/>
      <c r="E1858" s="1" t="s">
        <v>12300</v>
      </c>
      <c r="F1858" s="1">
        <v>37922533</v>
      </c>
      <c r="G1858" s="1"/>
      <c r="H1858" s="1"/>
      <c r="I1858" s="1"/>
      <c r="J1858" s="1" t="s">
        <v>12301</v>
      </c>
      <c r="K1858" s="1">
        <v>6390242</v>
      </c>
      <c r="L1858" s="1">
        <v>6440242</v>
      </c>
      <c r="M1858" s="1">
        <v>3153735030</v>
      </c>
      <c r="N1858" s="1" t="s">
        <v>8332</v>
      </c>
      <c r="O1858" s="1">
        <v>20</v>
      </c>
      <c r="P1858" s="1" t="s">
        <v>42</v>
      </c>
      <c r="Q1858" s="1" t="s">
        <v>43</v>
      </c>
      <c r="R1858" s="1" t="s">
        <v>330</v>
      </c>
      <c r="S1858" s="1">
        <v>7</v>
      </c>
      <c r="T1858" s="1" t="s">
        <v>12302</v>
      </c>
      <c r="U1858" s="1" t="s">
        <v>46</v>
      </c>
      <c r="V1858" s="1" t="s">
        <v>30</v>
      </c>
      <c r="W1858" s="1" t="s">
        <v>68</v>
      </c>
      <c r="X1858" s="1" t="s">
        <v>69</v>
      </c>
      <c r="Y1858" s="1">
        <v>5611</v>
      </c>
      <c r="Z1858" s="1" t="s">
        <v>1499</v>
      </c>
      <c r="AA1858" s="1">
        <v>2</v>
      </c>
      <c r="AB1858" s="1" t="s">
        <v>12303</v>
      </c>
      <c r="AC1858" s="1">
        <v>2</v>
      </c>
      <c r="AD1858" s="1" t="s">
        <v>51</v>
      </c>
      <c r="AE1858" s="1" t="s">
        <v>51</v>
      </c>
      <c r="AF1858" s="7">
        <v>499098573</v>
      </c>
      <c r="AG1858" s="7">
        <v>172665471</v>
      </c>
      <c r="AH1858" s="7">
        <v>326433102</v>
      </c>
      <c r="AI1858" s="7">
        <v>653708156</v>
      </c>
      <c r="AJ1858" s="7">
        <v>69895799</v>
      </c>
    </row>
    <row r="1859" spans="2:36" hidden="1" x14ac:dyDescent="0.25">
      <c r="B1859" s="1" t="s">
        <v>1797</v>
      </c>
      <c r="C1859" s="1">
        <v>368022</v>
      </c>
      <c r="D1859" s="1"/>
      <c r="E1859" s="1" t="s">
        <v>12304</v>
      </c>
      <c r="F1859" s="1" t="s">
        <v>12305</v>
      </c>
      <c r="G1859" s="1" t="s">
        <v>38</v>
      </c>
      <c r="H1859" s="1">
        <v>1098780423</v>
      </c>
      <c r="I1859" s="1" t="s">
        <v>12306</v>
      </c>
      <c r="J1859" s="1" t="s">
        <v>12307</v>
      </c>
      <c r="K1859" s="1">
        <v>3209394557</v>
      </c>
      <c r="L1859" s="1">
        <v>300561075</v>
      </c>
      <c r="M1859" s="1"/>
      <c r="N1859" s="1" t="s">
        <v>12308</v>
      </c>
      <c r="O1859" s="1">
        <v>3</v>
      </c>
      <c r="P1859" s="1" t="s">
        <v>42</v>
      </c>
      <c r="Q1859" s="1" t="s">
        <v>43</v>
      </c>
      <c r="R1859" s="1" t="s">
        <v>641</v>
      </c>
      <c r="S1859" s="1">
        <v>1</v>
      </c>
      <c r="T1859" s="1" t="s">
        <v>12309</v>
      </c>
      <c r="U1859" s="1" t="s">
        <v>1459</v>
      </c>
      <c r="V1859" s="1" t="s">
        <v>30</v>
      </c>
      <c r="W1859" s="1" t="s">
        <v>47</v>
      </c>
      <c r="X1859" s="1" t="s">
        <v>48</v>
      </c>
      <c r="Y1859" s="1">
        <v>4631</v>
      </c>
      <c r="Z1859" s="1" t="s">
        <v>659</v>
      </c>
      <c r="AA1859" s="1">
        <v>1</v>
      </c>
      <c r="AB1859" s="1" t="s">
        <v>12310</v>
      </c>
      <c r="AC1859" s="1">
        <v>1</v>
      </c>
      <c r="AD1859" s="1" t="s">
        <v>51</v>
      </c>
      <c r="AE1859" s="1" t="s">
        <v>51</v>
      </c>
      <c r="AF1859" s="7">
        <v>498983006</v>
      </c>
      <c r="AG1859" s="7">
        <v>447166200</v>
      </c>
      <c r="AH1859" s="7">
        <v>51816806</v>
      </c>
      <c r="AI1859" s="7">
        <v>302645000</v>
      </c>
      <c r="AJ1859" s="7">
        <v>4227917</v>
      </c>
    </row>
    <row r="1860" spans="2:36" ht="25.5" hidden="1" x14ac:dyDescent="0.25">
      <c r="B1860" s="1" t="s">
        <v>1797</v>
      </c>
      <c r="C1860" s="1">
        <v>318121</v>
      </c>
      <c r="D1860" s="1"/>
      <c r="E1860" s="1" t="s">
        <v>12311</v>
      </c>
      <c r="F1860" s="1" t="s">
        <v>12312</v>
      </c>
      <c r="G1860" s="1" t="s">
        <v>38</v>
      </c>
      <c r="H1860" s="1">
        <v>63299110</v>
      </c>
      <c r="I1860" s="1" t="s">
        <v>12313</v>
      </c>
      <c r="J1860" s="1" t="s">
        <v>12314</v>
      </c>
      <c r="K1860" s="1">
        <v>3165296869</v>
      </c>
      <c r="L1860" s="1">
        <v>3174307564</v>
      </c>
      <c r="M1860" s="1">
        <v>3173675377</v>
      </c>
      <c r="N1860" s="1" t="s">
        <v>12315</v>
      </c>
      <c r="O1860" s="1">
        <v>4</v>
      </c>
      <c r="P1860" s="1" t="s">
        <v>42</v>
      </c>
      <c r="Q1860" s="1" t="s">
        <v>43</v>
      </c>
      <c r="R1860" s="1" t="s">
        <v>647</v>
      </c>
      <c r="S1860" s="1">
        <v>10</v>
      </c>
      <c r="T1860" s="1" t="s">
        <v>12316</v>
      </c>
      <c r="U1860" s="1" t="s">
        <v>89</v>
      </c>
      <c r="V1860" s="1" t="s">
        <v>30</v>
      </c>
      <c r="W1860" s="1" t="s">
        <v>47</v>
      </c>
      <c r="X1860" s="1" t="s">
        <v>48</v>
      </c>
      <c r="Y1860" s="1">
        <v>4721</v>
      </c>
      <c r="Z1860" s="1" t="s">
        <v>1688</v>
      </c>
      <c r="AA1860" s="1">
        <v>1</v>
      </c>
      <c r="AB1860" s="1" t="s">
        <v>12317</v>
      </c>
      <c r="AC1860" s="1">
        <v>1</v>
      </c>
      <c r="AD1860" s="1" t="s">
        <v>51</v>
      </c>
      <c r="AE1860" s="1" t="s">
        <v>51</v>
      </c>
      <c r="AF1860" s="7">
        <v>498182589</v>
      </c>
      <c r="AG1860" s="7">
        <v>31343560</v>
      </c>
      <c r="AH1860" s="7">
        <v>466839029</v>
      </c>
      <c r="AI1860" s="7">
        <v>283913873</v>
      </c>
      <c r="AJ1860" s="7">
        <v>54129535</v>
      </c>
    </row>
    <row r="1861" spans="2:36" hidden="1" x14ac:dyDescent="0.25">
      <c r="B1861" s="1" t="s">
        <v>1797</v>
      </c>
      <c r="C1861" s="1">
        <v>366995</v>
      </c>
      <c r="D1861" s="1"/>
      <c r="E1861" s="1" t="s">
        <v>12318</v>
      </c>
      <c r="F1861" s="1" t="s">
        <v>12319</v>
      </c>
      <c r="G1861" s="1" t="s">
        <v>190</v>
      </c>
      <c r="H1861" s="1">
        <v>499048</v>
      </c>
      <c r="I1861" s="1" t="s">
        <v>191</v>
      </c>
      <c r="J1861" s="1" t="s">
        <v>192</v>
      </c>
      <c r="K1861" s="1">
        <v>3174545035</v>
      </c>
      <c r="L1861" s="1">
        <v>3166461618</v>
      </c>
      <c r="M1861" s="1"/>
      <c r="N1861" s="1" t="s">
        <v>193</v>
      </c>
      <c r="O1861" s="1">
        <v>0</v>
      </c>
      <c r="P1861" s="1" t="s">
        <v>42</v>
      </c>
      <c r="Q1861" s="1" t="s">
        <v>43</v>
      </c>
      <c r="R1861" s="1" t="s">
        <v>194</v>
      </c>
      <c r="S1861" s="1">
        <v>12</v>
      </c>
      <c r="T1861" s="1" t="s">
        <v>4206</v>
      </c>
      <c r="U1861" s="1" t="s">
        <v>89</v>
      </c>
      <c r="V1861" s="1" t="s">
        <v>30</v>
      </c>
      <c r="W1861" s="1" t="s">
        <v>47</v>
      </c>
      <c r="X1861" s="1" t="s">
        <v>48</v>
      </c>
      <c r="Y1861" s="1">
        <v>4111</v>
      </c>
      <c r="Z1861" s="1" t="s">
        <v>99</v>
      </c>
      <c r="AA1861" s="1">
        <v>0</v>
      </c>
      <c r="AB1861" s="1"/>
      <c r="AC1861" s="1">
        <v>0</v>
      </c>
      <c r="AD1861" s="1" t="s">
        <v>51</v>
      </c>
      <c r="AE1861" s="1" t="s">
        <v>51</v>
      </c>
      <c r="AF1861" s="7">
        <v>498170301</v>
      </c>
      <c r="AG1861" s="7">
        <v>102381977</v>
      </c>
      <c r="AH1861" s="7">
        <v>395788324</v>
      </c>
      <c r="AI1861" s="7">
        <v>0</v>
      </c>
      <c r="AJ1861" s="7">
        <v>-599450</v>
      </c>
    </row>
    <row r="1862" spans="2:36" ht="38.25" hidden="1" x14ac:dyDescent="0.25">
      <c r="B1862" s="1" t="s">
        <v>1797</v>
      </c>
      <c r="C1862" s="1">
        <v>286068</v>
      </c>
      <c r="D1862" s="1" t="s">
        <v>12320</v>
      </c>
      <c r="E1862" s="1" t="s">
        <v>12321</v>
      </c>
      <c r="F1862" s="1" t="s">
        <v>12322</v>
      </c>
      <c r="G1862" s="1" t="s">
        <v>38</v>
      </c>
      <c r="H1862" s="1">
        <v>1098643942</v>
      </c>
      <c r="I1862" s="1" t="s">
        <v>12323</v>
      </c>
      <c r="J1862" s="1" t="s">
        <v>12324</v>
      </c>
      <c r="K1862" s="1">
        <v>3182823670</v>
      </c>
      <c r="L1862" s="1"/>
      <c r="M1862" s="1"/>
      <c r="N1862" s="1" t="s">
        <v>12325</v>
      </c>
      <c r="O1862" s="1">
        <v>5</v>
      </c>
      <c r="P1862" s="1" t="s">
        <v>42</v>
      </c>
      <c r="Q1862" s="1" t="s">
        <v>43</v>
      </c>
      <c r="R1862" s="1" t="s">
        <v>410</v>
      </c>
      <c r="S1862" s="1">
        <v>13</v>
      </c>
      <c r="T1862" s="1" t="s">
        <v>12326</v>
      </c>
      <c r="U1862" s="1" t="s">
        <v>46</v>
      </c>
      <c r="V1862" s="1" t="s">
        <v>30</v>
      </c>
      <c r="W1862" s="1" t="s">
        <v>47</v>
      </c>
      <c r="X1862" s="1" t="s">
        <v>48</v>
      </c>
      <c r="Y1862" s="1">
        <v>4741</v>
      </c>
      <c r="Z1862" s="1" t="s">
        <v>644</v>
      </c>
      <c r="AA1862" s="1">
        <v>0</v>
      </c>
      <c r="AB1862" s="1"/>
      <c r="AC1862" s="1">
        <v>0</v>
      </c>
      <c r="AD1862" s="1" t="s">
        <v>51</v>
      </c>
      <c r="AE1862" s="1" t="s">
        <v>51</v>
      </c>
      <c r="AF1862" s="7">
        <v>498156982</v>
      </c>
      <c r="AG1862" s="7">
        <v>26533729</v>
      </c>
      <c r="AH1862" s="7">
        <v>471623253</v>
      </c>
      <c r="AI1862" s="7">
        <v>644349635</v>
      </c>
      <c r="AJ1862" s="7">
        <v>32361443</v>
      </c>
    </row>
    <row r="1863" spans="2:36" hidden="1" x14ac:dyDescent="0.25">
      <c r="B1863" s="1" t="s">
        <v>1797</v>
      </c>
      <c r="C1863" s="1">
        <v>405991</v>
      </c>
      <c r="D1863" s="1"/>
      <c r="E1863" s="1" t="s">
        <v>12327</v>
      </c>
      <c r="F1863" s="1" t="s">
        <v>12328</v>
      </c>
      <c r="G1863" s="1" t="s">
        <v>38</v>
      </c>
      <c r="H1863" s="1">
        <v>13717510</v>
      </c>
      <c r="I1863" s="1" t="s">
        <v>12329</v>
      </c>
      <c r="J1863" s="1" t="s">
        <v>12330</v>
      </c>
      <c r="K1863" s="1">
        <v>6848761</v>
      </c>
      <c r="L1863" s="1">
        <v>3182725348</v>
      </c>
      <c r="M1863" s="1"/>
      <c r="N1863" s="1" t="s">
        <v>12331</v>
      </c>
      <c r="O1863" s="1">
        <v>4</v>
      </c>
      <c r="P1863" s="1" t="s">
        <v>42</v>
      </c>
      <c r="Q1863" s="1" t="s">
        <v>43</v>
      </c>
      <c r="R1863" s="1" t="s">
        <v>65</v>
      </c>
      <c r="S1863" s="1">
        <v>15</v>
      </c>
      <c r="T1863" s="1" t="s">
        <v>12332</v>
      </c>
      <c r="U1863" s="1" t="s">
        <v>1836</v>
      </c>
      <c r="V1863" s="1" t="s">
        <v>30</v>
      </c>
      <c r="W1863" s="1" t="s">
        <v>47</v>
      </c>
      <c r="X1863" s="1" t="s">
        <v>48</v>
      </c>
      <c r="Y1863" s="1">
        <v>6910</v>
      </c>
      <c r="Z1863" s="1" t="s">
        <v>1871</v>
      </c>
      <c r="AA1863" s="1">
        <v>1</v>
      </c>
      <c r="AB1863" s="1" t="s">
        <v>12333</v>
      </c>
      <c r="AC1863" s="1">
        <v>1</v>
      </c>
      <c r="AD1863" s="1" t="s">
        <v>51</v>
      </c>
      <c r="AE1863" s="1" t="s">
        <v>51</v>
      </c>
      <c r="AF1863" s="7">
        <v>498084769</v>
      </c>
      <c r="AG1863" s="7">
        <v>285142401</v>
      </c>
      <c r="AH1863" s="7">
        <v>212942368</v>
      </c>
      <c r="AI1863" s="7">
        <v>447230840</v>
      </c>
      <c r="AJ1863" s="7">
        <v>80412948</v>
      </c>
    </row>
    <row r="1864" spans="2:36" ht="25.5" hidden="1" x14ac:dyDescent="0.25">
      <c r="B1864" s="1" t="s">
        <v>1797</v>
      </c>
      <c r="C1864" s="1">
        <v>224224</v>
      </c>
      <c r="D1864" s="1"/>
      <c r="E1864" s="1" t="s">
        <v>12334</v>
      </c>
      <c r="F1864" s="1" t="s">
        <v>12335</v>
      </c>
      <c r="G1864" s="1" t="s">
        <v>38</v>
      </c>
      <c r="H1864" s="1">
        <v>63274261</v>
      </c>
      <c r="I1864" s="1" t="s">
        <v>12336</v>
      </c>
      <c r="J1864" s="1" t="s">
        <v>12337</v>
      </c>
      <c r="K1864" s="1">
        <v>6578206</v>
      </c>
      <c r="L1864" s="1">
        <v>3163301512</v>
      </c>
      <c r="M1864" s="1">
        <v>0</v>
      </c>
      <c r="N1864" s="1" t="s">
        <v>12338</v>
      </c>
      <c r="O1864" s="1">
        <v>0</v>
      </c>
      <c r="P1864" s="1" t="s">
        <v>42</v>
      </c>
      <c r="Q1864" s="1" t="s">
        <v>43</v>
      </c>
      <c r="R1864" s="1" t="s">
        <v>202</v>
      </c>
      <c r="S1864" s="1">
        <v>12</v>
      </c>
      <c r="T1864" s="1" t="s">
        <v>12339</v>
      </c>
      <c r="U1864" s="1" t="s">
        <v>67</v>
      </c>
      <c r="V1864" s="1" t="s">
        <v>30</v>
      </c>
      <c r="W1864" s="1" t="s">
        <v>47</v>
      </c>
      <c r="X1864" s="1" t="s">
        <v>48</v>
      </c>
      <c r="Y1864" s="1">
        <v>8299</v>
      </c>
      <c r="Z1864" s="1" t="s">
        <v>587</v>
      </c>
      <c r="AA1864" s="1">
        <v>1</v>
      </c>
      <c r="AB1864" s="1" t="s">
        <v>12340</v>
      </c>
      <c r="AC1864" s="1">
        <v>1</v>
      </c>
      <c r="AD1864" s="1" t="s">
        <v>51</v>
      </c>
      <c r="AE1864" s="1" t="s">
        <v>51</v>
      </c>
      <c r="AF1864" s="7">
        <v>496261800</v>
      </c>
      <c r="AG1864" s="7">
        <v>225336000</v>
      </c>
      <c r="AH1864" s="7">
        <v>270925800</v>
      </c>
      <c r="AI1864" s="7">
        <v>61136000</v>
      </c>
      <c r="AJ1864" s="7">
        <v>3056800</v>
      </c>
    </row>
    <row r="1865" spans="2:36" ht="38.25" hidden="1" x14ac:dyDescent="0.25">
      <c r="B1865" s="1" t="s">
        <v>1797</v>
      </c>
      <c r="C1865" s="1">
        <v>390110</v>
      </c>
      <c r="D1865" s="1"/>
      <c r="E1865" s="1" t="s">
        <v>12341</v>
      </c>
      <c r="F1865" s="1" t="s">
        <v>12342</v>
      </c>
      <c r="G1865" s="1" t="s">
        <v>38</v>
      </c>
      <c r="H1865" s="1">
        <v>80723356</v>
      </c>
      <c r="I1865" s="1" t="s">
        <v>12343</v>
      </c>
      <c r="J1865" s="1" t="s">
        <v>12344</v>
      </c>
      <c r="K1865" s="1">
        <v>3012737646</v>
      </c>
      <c r="L1865" s="1">
        <v>3184014629</v>
      </c>
      <c r="M1865" s="1"/>
      <c r="N1865" s="1" t="s">
        <v>12345</v>
      </c>
      <c r="O1865" s="1">
        <v>3</v>
      </c>
      <c r="P1865" s="1" t="s">
        <v>42</v>
      </c>
      <c r="Q1865" s="1" t="s">
        <v>43</v>
      </c>
      <c r="R1865" s="1" t="s">
        <v>658</v>
      </c>
      <c r="S1865" s="1">
        <v>13</v>
      </c>
      <c r="T1865" s="1" t="s">
        <v>12346</v>
      </c>
      <c r="U1865" s="1" t="s">
        <v>46</v>
      </c>
      <c r="V1865" s="1" t="s">
        <v>30</v>
      </c>
      <c r="W1865" s="1" t="s">
        <v>47</v>
      </c>
      <c r="X1865" s="1" t="s">
        <v>48</v>
      </c>
      <c r="Y1865" s="1">
        <v>4711</v>
      </c>
      <c r="Z1865" s="1" t="s">
        <v>1518</v>
      </c>
      <c r="AA1865" s="1">
        <v>1</v>
      </c>
      <c r="AB1865" s="1" t="s">
        <v>12347</v>
      </c>
      <c r="AC1865" s="1">
        <v>1</v>
      </c>
      <c r="AD1865" s="1" t="s">
        <v>51</v>
      </c>
      <c r="AE1865" s="1" t="s">
        <v>51</v>
      </c>
      <c r="AF1865" s="7">
        <v>495758803</v>
      </c>
      <c r="AG1865" s="7">
        <v>308614429</v>
      </c>
      <c r="AH1865" s="7">
        <v>187144374</v>
      </c>
      <c r="AI1865" s="7">
        <v>4100183953</v>
      </c>
      <c r="AJ1865" s="7">
        <v>107306365</v>
      </c>
    </row>
    <row r="1866" spans="2:36" hidden="1" x14ac:dyDescent="0.25">
      <c r="B1866" s="1" t="s">
        <v>1797</v>
      </c>
      <c r="C1866" s="1">
        <v>298317</v>
      </c>
      <c r="D1866" s="1"/>
      <c r="E1866" s="1" t="s">
        <v>12348</v>
      </c>
      <c r="F1866" s="1" t="s">
        <v>12349</v>
      </c>
      <c r="G1866" s="1" t="s">
        <v>38</v>
      </c>
      <c r="H1866" s="1">
        <v>91255607</v>
      </c>
      <c r="I1866" s="1" t="s">
        <v>12350</v>
      </c>
      <c r="J1866" s="1" t="s">
        <v>274</v>
      </c>
      <c r="K1866" s="1">
        <v>6451504</v>
      </c>
      <c r="L1866" s="1">
        <v>3102229343</v>
      </c>
      <c r="M1866" s="1">
        <v>3124490120</v>
      </c>
      <c r="N1866" s="1" t="s">
        <v>12351</v>
      </c>
      <c r="O1866" s="1">
        <v>0</v>
      </c>
      <c r="P1866" s="1" t="s">
        <v>42</v>
      </c>
      <c r="Q1866" s="1" t="s">
        <v>43</v>
      </c>
      <c r="R1866" s="1" t="s">
        <v>276</v>
      </c>
      <c r="S1866" s="1">
        <v>13</v>
      </c>
      <c r="T1866" s="1" t="s">
        <v>12352</v>
      </c>
      <c r="U1866" s="1" t="s">
        <v>46</v>
      </c>
      <c r="V1866" s="1" t="s">
        <v>30</v>
      </c>
      <c r="W1866" s="1" t="s">
        <v>47</v>
      </c>
      <c r="X1866" s="1" t="s">
        <v>48</v>
      </c>
      <c r="Y1866" s="1">
        <v>4111</v>
      </c>
      <c r="Z1866" s="1" t="s">
        <v>99</v>
      </c>
      <c r="AA1866" s="1">
        <v>1</v>
      </c>
      <c r="AB1866" s="1" t="s">
        <v>12353</v>
      </c>
      <c r="AC1866" s="1">
        <v>1</v>
      </c>
      <c r="AD1866" s="1" t="s">
        <v>51</v>
      </c>
      <c r="AE1866" s="1" t="s">
        <v>51</v>
      </c>
      <c r="AF1866" s="7">
        <v>495546570</v>
      </c>
      <c r="AG1866" s="7">
        <v>2478779</v>
      </c>
      <c r="AH1866" s="7">
        <v>493067791</v>
      </c>
      <c r="AI1866" s="7">
        <v>60925626</v>
      </c>
      <c r="AJ1866" s="7">
        <v>18906667</v>
      </c>
    </row>
    <row r="1867" spans="2:36" ht="38.25" hidden="1" x14ac:dyDescent="0.25">
      <c r="B1867" s="1" t="s">
        <v>1797</v>
      </c>
      <c r="C1867" s="1">
        <v>148327</v>
      </c>
      <c r="D1867" s="3"/>
      <c r="E1867" s="1" t="s">
        <v>12354</v>
      </c>
      <c r="F1867" s="1" t="s">
        <v>12355</v>
      </c>
      <c r="G1867" s="1" t="s">
        <v>38</v>
      </c>
      <c r="H1867" s="1">
        <v>91479987</v>
      </c>
      <c r="I1867" s="1" t="s">
        <v>12356</v>
      </c>
      <c r="J1867" s="1" t="s">
        <v>12357</v>
      </c>
      <c r="K1867" s="1">
        <v>6448756</v>
      </c>
      <c r="L1867" s="1">
        <v>3125863938</v>
      </c>
      <c r="M1867" s="1"/>
      <c r="N1867" s="1" t="s">
        <v>12358</v>
      </c>
      <c r="O1867" s="1">
        <v>2</v>
      </c>
      <c r="P1867" s="1" t="s">
        <v>42</v>
      </c>
      <c r="Q1867" s="1" t="s">
        <v>43</v>
      </c>
      <c r="R1867" s="1" t="s">
        <v>1235</v>
      </c>
      <c r="S1867" s="1">
        <v>6</v>
      </c>
      <c r="T1867" s="1" t="s">
        <v>12359</v>
      </c>
      <c r="U1867" s="1" t="s">
        <v>89</v>
      </c>
      <c r="V1867" s="1" t="s">
        <v>30</v>
      </c>
      <c r="W1867" s="1" t="s">
        <v>110</v>
      </c>
      <c r="X1867" s="1" t="s">
        <v>48</v>
      </c>
      <c r="Y1867" s="1">
        <v>4663</v>
      </c>
      <c r="Z1867" s="1" t="s">
        <v>134</v>
      </c>
      <c r="AA1867" s="1">
        <v>1</v>
      </c>
      <c r="AB1867" s="1" t="s">
        <v>12360</v>
      </c>
      <c r="AC1867" s="1">
        <v>1</v>
      </c>
      <c r="AD1867" s="1" t="s">
        <v>51</v>
      </c>
      <c r="AE1867" s="1" t="s">
        <v>51</v>
      </c>
      <c r="AF1867" s="7">
        <v>493288581</v>
      </c>
      <c r="AG1867" s="7">
        <v>345294392</v>
      </c>
      <c r="AH1867" s="7">
        <v>147994189</v>
      </c>
      <c r="AI1867" s="7">
        <v>245250567</v>
      </c>
      <c r="AJ1867" s="7">
        <v>-63166258</v>
      </c>
    </row>
    <row r="1868" spans="2:36" hidden="1" x14ac:dyDescent="0.25">
      <c r="B1868" s="1" t="s">
        <v>1797</v>
      </c>
      <c r="C1868" s="1">
        <v>317115</v>
      </c>
      <c r="D1868" s="1"/>
      <c r="E1868" s="1" t="s">
        <v>12361</v>
      </c>
      <c r="F1868" s="1" t="s">
        <v>12362</v>
      </c>
      <c r="G1868" s="1" t="s">
        <v>38</v>
      </c>
      <c r="H1868" s="1">
        <v>50905667</v>
      </c>
      <c r="I1868" s="1" t="s">
        <v>12363</v>
      </c>
      <c r="J1868" s="1" t="s">
        <v>7645</v>
      </c>
      <c r="K1868" s="1">
        <v>6979735</v>
      </c>
      <c r="L1868" s="1">
        <v>3187348001</v>
      </c>
      <c r="M1868" s="1"/>
      <c r="N1868" s="1" t="s">
        <v>12364</v>
      </c>
      <c r="O1868" s="1">
        <v>2</v>
      </c>
      <c r="P1868" s="1" t="s">
        <v>42</v>
      </c>
      <c r="Q1868" s="1" t="s">
        <v>43</v>
      </c>
      <c r="R1868" s="1" t="s">
        <v>77</v>
      </c>
      <c r="S1868" s="1">
        <v>13</v>
      </c>
      <c r="T1868" s="1" t="s">
        <v>12365</v>
      </c>
      <c r="U1868" s="1" t="s">
        <v>672</v>
      </c>
      <c r="V1868" s="1" t="s">
        <v>30</v>
      </c>
      <c r="W1868" s="1" t="s">
        <v>47</v>
      </c>
      <c r="X1868" s="1" t="s">
        <v>48</v>
      </c>
      <c r="Y1868" s="1">
        <v>4922</v>
      </c>
      <c r="Z1868" s="1" t="s">
        <v>7679</v>
      </c>
      <c r="AA1868" s="1">
        <v>1</v>
      </c>
      <c r="AB1868" s="1" t="s">
        <v>12366</v>
      </c>
      <c r="AC1868" s="1">
        <v>1</v>
      </c>
      <c r="AD1868" s="1" t="s">
        <v>51</v>
      </c>
      <c r="AE1868" s="1" t="s">
        <v>51</v>
      </c>
      <c r="AF1868" s="7">
        <v>492891192</v>
      </c>
      <c r="AG1868" s="7">
        <v>415717465</v>
      </c>
      <c r="AH1868" s="7">
        <v>77173727</v>
      </c>
      <c r="AI1868" s="7">
        <v>785476479</v>
      </c>
      <c r="AJ1868" s="7">
        <v>40180019</v>
      </c>
    </row>
    <row r="1869" spans="2:36" ht="25.5" hidden="1" x14ac:dyDescent="0.25">
      <c r="B1869" s="1" t="s">
        <v>1797</v>
      </c>
      <c r="C1869" s="1">
        <v>281921</v>
      </c>
      <c r="D1869" s="1"/>
      <c r="E1869" s="1" t="s">
        <v>12367</v>
      </c>
      <c r="F1869" s="1" t="s">
        <v>12368</v>
      </c>
      <c r="G1869" s="1" t="s">
        <v>38</v>
      </c>
      <c r="H1869" s="1">
        <v>1098726460</v>
      </c>
      <c r="I1869" s="1" t="s">
        <v>12369</v>
      </c>
      <c r="J1869" s="1" t="s">
        <v>12370</v>
      </c>
      <c r="K1869" s="1">
        <v>3168798412</v>
      </c>
      <c r="L1869" s="1">
        <v>6810839</v>
      </c>
      <c r="M1869" s="1">
        <v>6737751</v>
      </c>
      <c r="N1869" s="1" t="s">
        <v>12371</v>
      </c>
      <c r="O1869" s="1">
        <v>4</v>
      </c>
      <c r="P1869" s="1" t="s">
        <v>42</v>
      </c>
      <c r="Q1869" s="1" t="s">
        <v>43</v>
      </c>
      <c r="R1869" s="1" t="s">
        <v>44</v>
      </c>
      <c r="S1869" s="1">
        <v>1</v>
      </c>
      <c r="T1869" s="1" t="s">
        <v>12372</v>
      </c>
      <c r="U1869" s="1" t="s">
        <v>1902</v>
      </c>
      <c r="V1869" s="1" t="s">
        <v>30</v>
      </c>
      <c r="W1869" s="1" t="s">
        <v>47</v>
      </c>
      <c r="X1869" s="1" t="s">
        <v>48</v>
      </c>
      <c r="Y1869" s="1">
        <v>4645</v>
      </c>
      <c r="Z1869" s="1" t="s">
        <v>615</v>
      </c>
      <c r="AA1869" s="1">
        <v>2</v>
      </c>
      <c r="AB1869" s="1" t="s">
        <v>12373</v>
      </c>
      <c r="AC1869" s="1">
        <v>2</v>
      </c>
      <c r="AD1869" s="1" t="s">
        <v>51</v>
      </c>
      <c r="AE1869" s="1" t="s">
        <v>51</v>
      </c>
      <c r="AF1869" s="7">
        <v>492890290</v>
      </c>
      <c r="AG1869" s="7">
        <v>257378893</v>
      </c>
      <c r="AH1869" s="7">
        <v>235511397</v>
      </c>
      <c r="AI1869" s="7">
        <v>2284513313</v>
      </c>
      <c r="AJ1869" s="7">
        <v>92400700</v>
      </c>
    </row>
    <row r="1870" spans="2:36" hidden="1" x14ac:dyDescent="0.25">
      <c r="B1870" s="1" t="s">
        <v>1797</v>
      </c>
      <c r="C1870" s="1">
        <v>403005</v>
      </c>
      <c r="D1870" s="1"/>
      <c r="E1870" s="1" t="s">
        <v>12374</v>
      </c>
      <c r="F1870" s="1">
        <v>63452623</v>
      </c>
      <c r="G1870" s="1"/>
      <c r="H1870" s="1"/>
      <c r="I1870" s="1"/>
      <c r="J1870" s="1" t="s">
        <v>12375</v>
      </c>
      <c r="K1870" s="1">
        <v>6826626</v>
      </c>
      <c r="L1870" s="1">
        <v>3213545711</v>
      </c>
      <c r="M1870" s="1"/>
      <c r="N1870" s="1" t="s">
        <v>12376</v>
      </c>
      <c r="O1870" s="1">
        <v>1</v>
      </c>
      <c r="P1870" s="1" t="s">
        <v>42</v>
      </c>
      <c r="Q1870" s="1" t="s">
        <v>43</v>
      </c>
      <c r="R1870" s="1" t="s">
        <v>871</v>
      </c>
      <c r="S1870" s="1">
        <v>10</v>
      </c>
      <c r="T1870" s="1" t="s">
        <v>12377</v>
      </c>
      <c r="U1870" s="1" t="s">
        <v>1728</v>
      </c>
      <c r="V1870" s="1" t="s">
        <v>30</v>
      </c>
      <c r="W1870" s="1" t="s">
        <v>68</v>
      </c>
      <c r="X1870" s="1" t="s">
        <v>69</v>
      </c>
      <c r="Y1870" s="1">
        <v>9329</v>
      </c>
      <c r="Z1870" s="1" t="s">
        <v>588</v>
      </c>
      <c r="AA1870" s="1">
        <v>1</v>
      </c>
      <c r="AB1870" s="1" t="s">
        <v>12378</v>
      </c>
      <c r="AC1870" s="1">
        <v>1</v>
      </c>
      <c r="AD1870" s="1" t="s">
        <v>51</v>
      </c>
      <c r="AE1870" s="1" t="s">
        <v>51</v>
      </c>
      <c r="AF1870" s="7">
        <v>492732449</v>
      </c>
      <c r="AG1870" s="7">
        <v>127764678</v>
      </c>
      <c r="AH1870" s="7">
        <v>364967771</v>
      </c>
      <c r="AI1870" s="7">
        <v>108588493</v>
      </c>
      <c r="AJ1870" s="7">
        <v>53379098</v>
      </c>
    </row>
    <row r="1871" spans="2:36" ht="25.5" hidden="1" x14ac:dyDescent="0.25">
      <c r="B1871" s="1" t="s">
        <v>1797</v>
      </c>
      <c r="C1871" s="1">
        <v>249397</v>
      </c>
      <c r="D1871" s="1"/>
      <c r="E1871" s="1" t="s">
        <v>12379</v>
      </c>
      <c r="F1871" s="1" t="s">
        <v>12380</v>
      </c>
      <c r="G1871" s="1" t="s">
        <v>38</v>
      </c>
      <c r="H1871" s="1">
        <v>5684738</v>
      </c>
      <c r="I1871" s="1" t="s">
        <v>12381</v>
      </c>
      <c r="J1871" s="1" t="s">
        <v>12382</v>
      </c>
      <c r="K1871" s="1">
        <v>3134689994</v>
      </c>
      <c r="L1871" s="1"/>
      <c r="M1871" s="1"/>
      <c r="N1871" s="1" t="s">
        <v>12383</v>
      </c>
      <c r="O1871" s="1">
        <v>0</v>
      </c>
      <c r="P1871" s="1" t="s">
        <v>42</v>
      </c>
      <c r="Q1871" s="1" t="s">
        <v>43</v>
      </c>
      <c r="R1871" s="1" t="s">
        <v>658</v>
      </c>
      <c r="S1871" s="1">
        <v>13</v>
      </c>
      <c r="T1871" s="1" t="s">
        <v>12384</v>
      </c>
      <c r="U1871" s="1" t="s">
        <v>89</v>
      </c>
      <c r="V1871" s="1" t="s">
        <v>30</v>
      </c>
      <c r="W1871" s="1" t="s">
        <v>47</v>
      </c>
      <c r="X1871" s="1" t="s">
        <v>48</v>
      </c>
      <c r="Y1871" s="1">
        <v>6810</v>
      </c>
      <c r="Z1871" s="1" t="s">
        <v>119</v>
      </c>
      <c r="AA1871" s="1">
        <v>1</v>
      </c>
      <c r="AB1871" s="1" t="s">
        <v>12379</v>
      </c>
      <c r="AC1871" s="1">
        <v>1</v>
      </c>
      <c r="AD1871" s="1" t="s">
        <v>51</v>
      </c>
      <c r="AE1871" s="1" t="s">
        <v>51</v>
      </c>
      <c r="AF1871" s="7">
        <v>492678000</v>
      </c>
      <c r="AG1871" s="7">
        <v>307089000</v>
      </c>
      <c r="AH1871" s="7">
        <v>185589000</v>
      </c>
      <c r="AI1871" s="7">
        <v>0</v>
      </c>
      <c r="AJ1871" s="7">
        <v>-1972000</v>
      </c>
    </row>
    <row r="1872" spans="2:36" ht="25.5" hidden="1" x14ac:dyDescent="0.25">
      <c r="B1872" s="1" t="s">
        <v>1797</v>
      </c>
      <c r="C1872" s="1">
        <v>117135</v>
      </c>
      <c r="D1872" s="3"/>
      <c r="E1872" s="1" t="s">
        <v>12385</v>
      </c>
      <c r="F1872" s="1" t="s">
        <v>12386</v>
      </c>
      <c r="G1872" s="1" t="s">
        <v>38</v>
      </c>
      <c r="H1872" s="1">
        <v>63509389</v>
      </c>
      <c r="I1872" s="1" t="s">
        <v>12387</v>
      </c>
      <c r="J1872" s="1" t="s">
        <v>12388</v>
      </c>
      <c r="K1872" s="1">
        <v>6422385</v>
      </c>
      <c r="L1872" s="1"/>
      <c r="M1872" s="1"/>
      <c r="N1872" s="1" t="s">
        <v>12389</v>
      </c>
      <c r="O1872" s="1">
        <v>8</v>
      </c>
      <c r="P1872" s="1" t="s">
        <v>42</v>
      </c>
      <c r="Q1872" s="1" t="s">
        <v>43</v>
      </c>
      <c r="R1872" s="1" t="s">
        <v>410</v>
      </c>
      <c r="S1872" s="1">
        <v>13</v>
      </c>
      <c r="T1872" s="1" t="s">
        <v>12390</v>
      </c>
      <c r="U1872" s="1" t="s">
        <v>67</v>
      </c>
      <c r="V1872" s="1" t="s">
        <v>30</v>
      </c>
      <c r="W1872" s="1" t="s">
        <v>4755</v>
      </c>
      <c r="X1872" s="1" t="s">
        <v>333</v>
      </c>
      <c r="Y1872" s="1">
        <v>2023</v>
      </c>
      <c r="Z1872" s="1" t="s">
        <v>1577</v>
      </c>
      <c r="AA1872" s="1">
        <v>0</v>
      </c>
      <c r="AB1872" s="1"/>
      <c r="AC1872" s="1">
        <v>0</v>
      </c>
      <c r="AD1872" s="1" t="s">
        <v>51</v>
      </c>
      <c r="AE1872" s="1" t="s">
        <v>51</v>
      </c>
      <c r="AF1872" s="7">
        <v>492239136</v>
      </c>
      <c r="AG1872" s="7">
        <v>0</v>
      </c>
      <c r="AH1872" s="7">
        <v>0</v>
      </c>
      <c r="AI1872" s="7">
        <v>0</v>
      </c>
      <c r="AJ1872" s="7">
        <v>0</v>
      </c>
    </row>
    <row r="1873" spans="2:36" hidden="1" x14ac:dyDescent="0.25">
      <c r="B1873" s="1" t="s">
        <v>1797</v>
      </c>
      <c r="C1873" s="1">
        <v>416939</v>
      </c>
      <c r="D1873" s="1"/>
      <c r="E1873" s="1" t="s">
        <v>12391</v>
      </c>
      <c r="F1873" s="1" t="s">
        <v>12392</v>
      </c>
      <c r="G1873" s="1" t="s">
        <v>38</v>
      </c>
      <c r="H1873" s="1">
        <v>91521058</v>
      </c>
      <c r="I1873" s="1" t="s">
        <v>12393</v>
      </c>
      <c r="J1873" s="1" t="s">
        <v>12394</v>
      </c>
      <c r="K1873" s="1">
        <v>3043887844</v>
      </c>
      <c r="L1873" s="1"/>
      <c r="M1873" s="1"/>
      <c r="N1873" s="1" t="s">
        <v>12395</v>
      </c>
      <c r="O1873" s="1">
        <v>1</v>
      </c>
      <c r="P1873" s="1" t="s">
        <v>42</v>
      </c>
      <c r="Q1873" s="1" t="s">
        <v>43</v>
      </c>
      <c r="R1873" s="1" t="s">
        <v>43</v>
      </c>
      <c r="S1873" s="1">
        <v>8</v>
      </c>
      <c r="T1873" s="1" t="s">
        <v>12396</v>
      </c>
      <c r="U1873" s="1" t="s">
        <v>211</v>
      </c>
      <c r="V1873" s="1" t="s">
        <v>30</v>
      </c>
      <c r="W1873" s="1" t="s">
        <v>47</v>
      </c>
      <c r="X1873" s="1" t="s">
        <v>48</v>
      </c>
      <c r="Y1873" s="1">
        <v>7911</v>
      </c>
      <c r="Z1873" s="1" t="s">
        <v>1750</v>
      </c>
      <c r="AA1873" s="1">
        <v>1</v>
      </c>
      <c r="AB1873" s="1" t="s">
        <v>12397</v>
      </c>
      <c r="AC1873" s="1">
        <v>1</v>
      </c>
      <c r="AD1873" s="1" t="s">
        <v>51</v>
      </c>
      <c r="AE1873" s="1" t="s">
        <v>51</v>
      </c>
      <c r="AF1873" s="7">
        <v>492062094</v>
      </c>
      <c r="AG1873" s="7">
        <v>0</v>
      </c>
      <c r="AH1873" s="7">
        <v>492062094</v>
      </c>
      <c r="AI1873" s="7">
        <v>123721298</v>
      </c>
      <c r="AJ1873" s="7">
        <v>0</v>
      </c>
    </row>
    <row r="1874" spans="2:36" hidden="1" x14ac:dyDescent="0.25">
      <c r="B1874" s="1" t="s">
        <v>1797</v>
      </c>
      <c r="C1874" s="1">
        <v>312365</v>
      </c>
      <c r="D1874" s="1"/>
      <c r="E1874" s="1" t="s">
        <v>12398</v>
      </c>
      <c r="F1874" s="1" t="s">
        <v>12399</v>
      </c>
      <c r="G1874" s="1" t="s">
        <v>38</v>
      </c>
      <c r="H1874" s="1">
        <v>63282349</v>
      </c>
      <c r="I1874" s="1" t="s">
        <v>12400</v>
      </c>
      <c r="J1874" s="1" t="s">
        <v>12401</v>
      </c>
      <c r="K1874" s="1">
        <v>6739145</v>
      </c>
      <c r="L1874" s="1">
        <v>3176683770</v>
      </c>
      <c r="M1874" s="1"/>
      <c r="N1874" s="1" t="s">
        <v>12402</v>
      </c>
      <c r="O1874" s="1">
        <v>5</v>
      </c>
      <c r="P1874" s="1" t="s">
        <v>42</v>
      </c>
      <c r="Q1874" s="1" t="s">
        <v>43</v>
      </c>
      <c r="R1874" s="1"/>
      <c r="S1874" s="1"/>
      <c r="T1874" s="1" t="s">
        <v>9315</v>
      </c>
      <c r="U1874" s="1" t="s">
        <v>46</v>
      </c>
      <c r="V1874" s="1" t="s">
        <v>30</v>
      </c>
      <c r="W1874" s="1" t="s">
        <v>47</v>
      </c>
      <c r="X1874" s="1" t="s">
        <v>48</v>
      </c>
      <c r="Y1874" s="1">
        <v>2394</v>
      </c>
      <c r="Z1874" s="1" t="s">
        <v>12403</v>
      </c>
      <c r="AA1874" s="1">
        <v>1</v>
      </c>
      <c r="AB1874" s="1" t="s">
        <v>12398</v>
      </c>
      <c r="AC1874" s="1">
        <v>1</v>
      </c>
      <c r="AD1874" s="1" t="s">
        <v>51</v>
      </c>
      <c r="AE1874" s="1" t="s">
        <v>51</v>
      </c>
      <c r="AF1874" s="7">
        <v>491126000</v>
      </c>
      <c r="AG1874" s="7">
        <v>89706000</v>
      </c>
      <c r="AH1874" s="7">
        <v>401420000</v>
      </c>
      <c r="AI1874" s="7">
        <v>1194470000</v>
      </c>
      <c r="AJ1874" s="7">
        <v>72903000</v>
      </c>
    </row>
    <row r="1875" spans="2:36" hidden="1" x14ac:dyDescent="0.25">
      <c r="B1875" s="1" t="s">
        <v>1797</v>
      </c>
      <c r="C1875" s="1">
        <v>341098</v>
      </c>
      <c r="D1875" s="1"/>
      <c r="E1875" s="1" t="s">
        <v>12404</v>
      </c>
      <c r="F1875" s="1" t="s">
        <v>12405</v>
      </c>
      <c r="G1875" s="1" t="s">
        <v>38</v>
      </c>
      <c r="H1875" s="1">
        <v>5727429</v>
      </c>
      <c r="I1875" s="1" t="s">
        <v>12406</v>
      </c>
      <c r="J1875" s="1" t="s">
        <v>12407</v>
      </c>
      <c r="K1875" s="1">
        <v>3115629473</v>
      </c>
      <c r="L1875" s="1">
        <v>6060770</v>
      </c>
      <c r="M1875" s="1"/>
      <c r="N1875" s="1" t="s">
        <v>12408</v>
      </c>
      <c r="O1875" s="1">
        <v>11</v>
      </c>
      <c r="P1875" s="1" t="s">
        <v>42</v>
      </c>
      <c r="Q1875" s="1" t="s">
        <v>43</v>
      </c>
      <c r="R1875" s="1" t="s">
        <v>581</v>
      </c>
      <c r="S1875" s="1">
        <v>4</v>
      </c>
      <c r="T1875" s="1" t="s">
        <v>12409</v>
      </c>
      <c r="U1875" s="1" t="s">
        <v>1836</v>
      </c>
      <c r="V1875" s="1" t="s">
        <v>30</v>
      </c>
      <c r="W1875" s="1" t="s">
        <v>47</v>
      </c>
      <c r="X1875" s="1" t="s">
        <v>48</v>
      </c>
      <c r="Y1875" s="1">
        <v>2511</v>
      </c>
      <c r="Z1875" s="1" t="s">
        <v>1816</v>
      </c>
      <c r="AA1875" s="1">
        <v>2</v>
      </c>
      <c r="AB1875" s="1" t="s">
        <v>12410</v>
      </c>
      <c r="AC1875" s="1">
        <v>2</v>
      </c>
      <c r="AD1875" s="1" t="s">
        <v>51</v>
      </c>
      <c r="AE1875" s="1" t="s">
        <v>51</v>
      </c>
      <c r="AF1875" s="7">
        <v>491068761</v>
      </c>
      <c r="AG1875" s="7">
        <v>286848128</v>
      </c>
      <c r="AH1875" s="7">
        <v>204220633</v>
      </c>
      <c r="AI1875" s="7">
        <v>1105327992</v>
      </c>
      <c r="AJ1875" s="7">
        <v>77408372</v>
      </c>
    </row>
    <row r="1876" spans="2:36" hidden="1" x14ac:dyDescent="0.25">
      <c r="B1876" s="1" t="s">
        <v>1797</v>
      </c>
      <c r="C1876" s="1">
        <v>296121</v>
      </c>
      <c r="D1876" s="1"/>
      <c r="E1876" s="1" t="s">
        <v>12411</v>
      </c>
      <c r="F1876" s="1" t="s">
        <v>12412</v>
      </c>
      <c r="G1876" s="1" t="s">
        <v>38</v>
      </c>
      <c r="H1876" s="1">
        <v>91298533</v>
      </c>
      <c r="I1876" s="1" t="s">
        <v>12413</v>
      </c>
      <c r="J1876" s="1" t="s">
        <v>12414</v>
      </c>
      <c r="K1876" s="1">
        <v>3212433457</v>
      </c>
      <c r="L1876" s="1">
        <v>3102920193</v>
      </c>
      <c r="M1876" s="1"/>
      <c r="N1876" s="1" t="s">
        <v>12415</v>
      </c>
      <c r="O1876" s="1">
        <v>2</v>
      </c>
      <c r="P1876" s="1" t="s">
        <v>42</v>
      </c>
      <c r="Q1876" s="1" t="s">
        <v>43</v>
      </c>
      <c r="R1876" s="1" t="s">
        <v>5157</v>
      </c>
      <c r="S1876" s="1">
        <v>7</v>
      </c>
      <c r="T1876" s="1" t="s">
        <v>12416</v>
      </c>
      <c r="U1876" s="1" t="s">
        <v>46</v>
      </c>
      <c r="V1876" s="1" t="s">
        <v>30</v>
      </c>
      <c r="W1876" s="1" t="s">
        <v>47</v>
      </c>
      <c r="X1876" s="1" t="s">
        <v>48</v>
      </c>
      <c r="Y1876" s="1">
        <v>4669</v>
      </c>
      <c r="Z1876" s="1" t="s">
        <v>680</v>
      </c>
      <c r="AA1876" s="1">
        <v>0</v>
      </c>
      <c r="AB1876" s="1"/>
      <c r="AC1876" s="1">
        <v>0</v>
      </c>
      <c r="AD1876" s="1" t="s">
        <v>51</v>
      </c>
      <c r="AE1876" s="1" t="s">
        <v>51</v>
      </c>
      <c r="AF1876" s="7">
        <v>490863705</v>
      </c>
      <c r="AG1876" s="7">
        <v>296610428</v>
      </c>
      <c r="AH1876" s="7">
        <v>194253277</v>
      </c>
      <c r="AI1876" s="7">
        <v>720890705</v>
      </c>
      <c r="AJ1876" s="7">
        <v>74629725</v>
      </c>
    </row>
    <row r="1877" spans="2:36" ht="25.5" hidden="1" x14ac:dyDescent="0.25">
      <c r="B1877" s="1" t="s">
        <v>1797</v>
      </c>
      <c r="C1877" s="1">
        <v>448287</v>
      </c>
      <c r="D1877" s="1"/>
      <c r="E1877" s="1" t="s">
        <v>12417</v>
      </c>
      <c r="F1877" s="1" t="s">
        <v>12418</v>
      </c>
      <c r="G1877" s="1" t="s">
        <v>38</v>
      </c>
      <c r="H1877" s="1">
        <v>91510677</v>
      </c>
      <c r="I1877" s="1" t="s">
        <v>12419</v>
      </c>
      <c r="J1877" s="1" t="s">
        <v>12420</v>
      </c>
      <c r="K1877" s="1">
        <v>3215463855</v>
      </c>
      <c r="L1877" s="1"/>
      <c r="M1877" s="1"/>
      <c r="N1877" s="1" t="s">
        <v>12421</v>
      </c>
      <c r="O1877" s="1">
        <v>2</v>
      </c>
      <c r="P1877" s="1" t="s">
        <v>42</v>
      </c>
      <c r="Q1877" s="1" t="s">
        <v>43</v>
      </c>
      <c r="R1877" s="1" t="s">
        <v>676</v>
      </c>
      <c r="S1877" s="1">
        <v>16</v>
      </c>
      <c r="T1877" s="1" t="s">
        <v>8267</v>
      </c>
      <c r="U1877" s="1" t="s">
        <v>1726</v>
      </c>
      <c r="V1877" s="1" t="s">
        <v>30</v>
      </c>
      <c r="W1877" s="1" t="s">
        <v>47</v>
      </c>
      <c r="X1877" s="1" t="s">
        <v>48</v>
      </c>
      <c r="Y1877" s="1">
        <v>4653</v>
      </c>
      <c r="Z1877" s="1" t="s">
        <v>1927</v>
      </c>
      <c r="AA1877" s="1">
        <v>0</v>
      </c>
      <c r="AB1877" s="1"/>
      <c r="AC1877" s="1">
        <v>0</v>
      </c>
      <c r="AD1877" s="1" t="s">
        <v>51</v>
      </c>
      <c r="AE1877" s="1" t="s">
        <v>51</v>
      </c>
      <c r="AF1877" s="7">
        <v>490683897</v>
      </c>
      <c r="AG1877" s="7">
        <v>348224241</v>
      </c>
      <c r="AH1877" s="7">
        <v>142459656</v>
      </c>
      <c r="AI1877" s="7">
        <v>1629449000</v>
      </c>
      <c r="AJ1877" s="7">
        <v>14744656</v>
      </c>
    </row>
    <row r="1878" spans="2:36" ht="25.5" hidden="1" x14ac:dyDescent="0.25">
      <c r="B1878" s="1" t="s">
        <v>1797</v>
      </c>
      <c r="C1878" s="1">
        <v>151067</v>
      </c>
      <c r="D1878" s="1" t="s">
        <v>12422</v>
      </c>
      <c r="E1878" s="1" t="s">
        <v>12423</v>
      </c>
      <c r="F1878" s="1" t="s">
        <v>12424</v>
      </c>
      <c r="G1878" s="1" t="s">
        <v>38</v>
      </c>
      <c r="H1878" s="1">
        <v>37713502</v>
      </c>
      <c r="I1878" s="1" t="s">
        <v>12425</v>
      </c>
      <c r="J1878" s="1" t="s">
        <v>12426</v>
      </c>
      <c r="K1878" s="1">
        <v>6475366</v>
      </c>
      <c r="L1878" s="1">
        <v>3106806681</v>
      </c>
      <c r="M1878" s="1"/>
      <c r="N1878" s="1" t="s">
        <v>12427</v>
      </c>
      <c r="O1878" s="1">
        <v>7</v>
      </c>
      <c r="P1878" s="1" t="s">
        <v>42</v>
      </c>
      <c r="Q1878" s="1" t="s">
        <v>43</v>
      </c>
      <c r="R1878" s="1" t="s">
        <v>97</v>
      </c>
      <c r="S1878" s="1">
        <v>12</v>
      </c>
      <c r="T1878" s="1" t="s">
        <v>12428</v>
      </c>
      <c r="U1878" s="1" t="s">
        <v>46</v>
      </c>
      <c r="V1878" s="1" t="s">
        <v>30</v>
      </c>
      <c r="W1878" s="1" t="s">
        <v>110</v>
      </c>
      <c r="X1878" s="1" t="s">
        <v>48</v>
      </c>
      <c r="Y1878" s="1">
        <v>5611</v>
      </c>
      <c r="Z1878" s="1" t="s">
        <v>1499</v>
      </c>
      <c r="AA1878" s="1">
        <v>2</v>
      </c>
      <c r="AB1878" s="1" t="s">
        <v>12429</v>
      </c>
      <c r="AC1878" s="1">
        <v>2</v>
      </c>
      <c r="AD1878" s="1" t="s">
        <v>51</v>
      </c>
      <c r="AE1878" s="1" t="s">
        <v>51</v>
      </c>
      <c r="AF1878" s="7">
        <v>490434451</v>
      </c>
      <c r="AG1878" s="7">
        <v>264153051</v>
      </c>
      <c r="AH1878" s="7">
        <v>226281400</v>
      </c>
      <c r="AI1878" s="7">
        <v>271101073</v>
      </c>
      <c r="AJ1878" s="7">
        <v>7338400</v>
      </c>
    </row>
    <row r="1879" spans="2:36" ht="25.5" hidden="1" x14ac:dyDescent="0.25">
      <c r="B1879" s="1" t="s">
        <v>1797</v>
      </c>
      <c r="C1879" s="1">
        <v>341779</v>
      </c>
      <c r="D1879" s="1" t="s">
        <v>12430</v>
      </c>
      <c r="E1879" s="1" t="s">
        <v>12431</v>
      </c>
      <c r="F1879" s="1" t="s">
        <v>12432</v>
      </c>
      <c r="G1879" s="1" t="s">
        <v>38</v>
      </c>
      <c r="H1879" s="1">
        <v>91243117</v>
      </c>
      <c r="I1879" s="1" t="s">
        <v>12433</v>
      </c>
      <c r="J1879" s="1" t="s">
        <v>12434</v>
      </c>
      <c r="K1879" s="1">
        <v>6458134</v>
      </c>
      <c r="L1879" s="1">
        <v>3163079993</v>
      </c>
      <c r="M1879" s="1">
        <v>3134552897</v>
      </c>
      <c r="N1879" s="1" t="s">
        <v>12435</v>
      </c>
      <c r="O1879" s="1">
        <v>4</v>
      </c>
      <c r="P1879" s="1" t="s">
        <v>42</v>
      </c>
      <c r="Q1879" s="1" t="s">
        <v>43</v>
      </c>
      <c r="R1879" s="1" t="s">
        <v>77</v>
      </c>
      <c r="S1879" s="1">
        <v>13</v>
      </c>
      <c r="T1879" s="1" t="s">
        <v>12436</v>
      </c>
      <c r="U1879" s="1" t="s">
        <v>67</v>
      </c>
      <c r="V1879" s="1" t="s">
        <v>30</v>
      </c>
      <c r="W1879" s="1" t="s">
        <v>47</v>
      </c>
      <c r="X1879" s="1" t="s">
        <v>48</v>
      </c>
      <c r="Y1879" s="1">
        <v>7112</v>
      </c>
      <c r="Z1879" s="1" t="s">
        <v>425</v>
      </c>
      <c r="AA1879" s="1">
        <v>1</v>
      </c>
      <c r="AB1879" s="1" t="s">
        <v>12437</v>
      </c>
      <c r="AC1879" s="1">
        <v>1</v>
      </c>
      <c r="AD1879" s="1" t="s">
        <v>51</v>
      </c>
      <c r="AE1879" s="1" t="s">
        <v>51</v>
      </c>
      <c r="AF1879" s="7">
        <v>490315256</v>
      </c>
      <c r="AG1879" s="7">
        <v>75424145</v>
      </c>
      <c r="AH1879" s="7">
        <v>414891111</v>
      </c>
      <c r="AI1879" s="7">
        <v>179694286</v>
      </c>
      <c r="AJ1879" s="7">
        <v>-47907061</v>
      </c>
    </row>
    <row r="1880" spans="2:36" ht="25.5" hidden="1" x14ac:dyDescent="0.25">
      <c r="B1880" s="1" t="s">
        <v>1797</v>
      </c>
      <c r="C1880" s="1">
        <v>238729</v>
      </c>
      <c r="D1880" s="1"/>
      <c r="E1880" s="1" t="s">
        <v>12438</v>
      </c>
      <c r="F1880" s="1" t="s">
        <v>12439</v>
      </c>
      <c r="G1880" s="1" t="s">
        <v>38</v>
      </c>
      <c r="H1880" s="1">
        <v>7600956</v>
      </c>
      <c r="I1880" s="1" t="s">
        <v>12440</v>
      </c>
      <c r="J1880" s="1" t="s">
        <v>12441</v>
      </c>
      <c r="K1880" s="1">
        <v>6185376</v>
      </c>
      <c r="L1880" s="1">
        <v>6951300</v>
      </c>
      <c r="M1880" s="1">
        <v>3173663104</v>
      </c>
      <c r="N1880" s="1" t="s">
        <v>12442</v>
      </c>
      <c r="O1880" s="1">
        <v>2</v>
      </c>
      <c r="P1880" s="1" t="s">
        <v>42</v>
      </c>
      <c r="Q1880" s="1" t="s">
        <v>43</v>
      </c>
      <c r="R1880" s="1" t="s">
        <v>97</v>
      </c>
      <c r="S1880" s="1">
        <v>12</v>
      </c>
      <c r="T1880" s="1" t="s">
        <v>11407</v>
      </c>
      <c r="U1880" s="1" t="s">
        <v>666</v>
      </c>
      <c r="V1880" s="1" t="s">
        <v>30</v>
      </c>
      <c r="W1880" s="1" t="s">
        <v>47</v>
      </c>
      <c r="X1880" s="1" t="s">
        <v>48</v>
      </c>
      <c r="Y1880" s="1">
        <v>7112</v>
      </c>
      <c r="Z1880" s="1" t="s">
        <v>425</v>
      </c>
      <c r="AA1880" s="1">
        <v>1</v>
      </c>
      <c r="AB1880" s="1" t="s">
        <v>12438</v>
      </c>
      <c r="AC1880" s="1">
        <v>1</v>
      </c>
      <c r="AD1880" s="1" t="s">
        <v>51</v>
      </c>
      <c r="AE1880" s="1" t="s">
        <v>51</v>
      </c>
      <c r="AF1880" s="7">
        <v>489962584</v>
      </c>
      <c r="AG1880" s="7">
        <v>64769950</v>
      </c>
      <c r="AH1880" s="7">
        <v>425192634</v>
      </c>
      <c r="AI1880" s="7">
        <v>30959430</v>
      </c>
      <c r="AJ1880" s="7">
        <v>2753242</v>
      </c>
    </row>
    <row r="1881" spans="2:36" ht="25.5" hidden="1" x14ac:dyDescent="0.25">
      <c r="B1881" s="1" t="s">
        <v>1797</v>
      </c>
      <c r="C1881" s="1">
        <v>343048</v>
      </c>
      <c r="D1881" s="1"/>
      <c r="E1881" s="1" t="s">
        <v>12443</v>
      </c>
      <c r="F1881" s="1" t="s">
        <v>12444</v>
      </c>
      <c r="G1881" s="1" t="s">
        <v>38</v>
      </c>
      <c r="H1881" s="1">
        <v>91257006</v>
      </c>
      <c r="I1881" s="1" t="s">
        <v>3313</v>
      </c>
      <c r="J1881" s="1" t="s">
        <v>3314</v>
      </c>
      <c r="K1881" s="1">
        <v>6381800</v>
      </c>
      <c r="L1881" s="1">
        <v>3174320274</v>
      </c>
      <c r="M1881" s="1"/>
      <c r="N1881" s="1" t="s">
        <v>3315</v>
      </c>
      <c r="O1881" s="1">
        <v>5</v>
      </c>
      <c r="P1881" s="1" t="s">
        <v>42</v>
      </c>
      <c r="Q1881" s="1" t="s">
        <v>43</v>
      </c>
      <c r="R1881" s="1" t="s">
        <v>97</v>
      </c>
      <c r="S1881" s="1">
        <v>12</v>
      </c>
      <c r="T1881" s="1" t="s">
        <v>12445</v>
      </c>
      <c r="U1881" s="1" t="s">
        <v>46</v>
      </c>
      <c r="V1881" s="1" t="s">
        <v>30</v>
      </c>
      <c r="W1881" s="1" t="s">
        <v>47</v>
      </c>
      <c r="X1881" s="1" t="s">
        <v>48</v>
      </c>
      <c r="Y1881" s="1">
        <v>126</v>
      </c>
      <c r="Z1881" s="1" t="s">
        <v>219</v>
      </c>
      <c r="AA1881" s="1">
        <v>0</v>
      </c>
      <c r="AB1881" s="1"/>
      <c r="AC1881" s="1">
        <v>0</v>
      </c>
      <c r="AD1881" s="1" t="s">
        <v>51</v>
      </c>
      <c r="AE1881" s="1" t="s">
        <v>51</v>
      </c>
      <c r="AF1881" s="7">
        <v>489252017</v>
      </c>
      <c r="AG1881" s="7">
        <v>309304057</v>
      </c>
      <c r="AH1881" s="7">
        <v>179947960</v>
      </c>
      <c r="AI1881" s="7">
        <v>676642884</v>
      </c>
      <c r="AJ1881" s="7">
        <v>24447660</v>
      </c>
    </row>
    <row r="1882" spans="2:36" ht="25.5" hidden="1" x14ac:dyDescent="0.25">
      <c r="B1882" s="1" t="s">
        <v>1797</v>
      </c>
      <c r="C1882" s="1">
        <v>119864</v>
      </c>
      <c r="D1882" s="3"/>
      <c r="E1882" s="1" t="s">
        <v>1928</v>
      </c>
      <c r="F1882" s="1">
        <v>13862206</v>
      </c>
      <c r="G1882" s="1"/>
      <c r="H1882" s="1"/>
      <c r="I1882" s="1"/>
      <c r="J1882" s="1" t="s">
        <v>12446</v>
      </c>
      <c r="K1882" s="1">
        <v>6710269</v>
      </c>
      <c r="L1882" s="1">
        <v>3103226965</v>
      </c>
      <c r="M1882" s="1"/>
      <c r="N1882" s="1" t="s">
        <v>12447</v>
      </c>
      <c r="O1882" s="1">
        <v>5</v>
      </c>
      <c r="P1882" s="1" t="s">
        <v>42</v>
      </c>
      <c r="Q1882" s="1" t="s">
        <v>43</v>
      </c>
      <c r="R1882" s="1" t="s">
        <v>991</v>
      </c>
      <c r="S1882" s="1">
        <v>4</v>
      </c>
      <c r="T1882" s="1" t="s">
        <v>12448</v>
      </c>
      <c r="U1882" s="1" t="s">
        <v>1914</v>
      </c>
      <c r="V1882" s="1" t="s">
        <v>30</v>
      </c>
      <c r="W1882" s="1" t="s">
        <v>68</v>
      </c>
      <c r="X1882" s="1" t="s">
        <v>69</v>
      </c>
      <c r="Y1882" s="1">
        <v>4530</v>
      </c>
      <c r="Z1882" s="1" t="s">
        <v>286</v>
      </c>
      <c r="AA1882" s="1">
        <v>1</v>
      </c>
      <c r="AB1882" s="1" t="s">
        <v>12449</v>
      </c>
      <c r="AC1882" s="1">
        <v>1</v>
      </c>
      <c r="AD1882" s="1" t="s">
        <v>51</v>
      </c>
      <c r="AE1882" s="1" t="s">
        <v>51</v>
      </c>
      <c r="AF1882" s="7">
        <v>488863958</v>
      </c>
      <c r="AG1882" s="7">
        <v>68540479</v>
      </c>
      <c r="AH1882" s="7">
        <v>420323479</v>
      </c>
      <c r="AI1882" s="7">
        <v>272738318</v>
      </c>
      <c r="AJ1882" s="7">
        <v>10334669</v>
      </c>
    </row>
    <row r="1883" spans="2:36" hidden="1" x14ac:dyDescent="0.25">
      <c r="B1883" s="1" t="s">
        <v>1797</v>
      </c>
      <c r="C1883" s="1">
        <v>307706</v>
      </c>
      <c r="D1883" s="1"/>
      <c r="E1883" s="1" t="s">
        <v>12450</v>
      </c>
      <c r="F1883" s="1" t="s">
        <v>12451</v>
      </c>
      <c r="G1883" s="1" t="s">
        <v>38</v>
      </c>
      <c r="H1883" s="1">
        <v>63506118</v>
      </c>
      <c r="I1883" s="1" t="s">
        <v>12452</v>
      </c>
      <c r="J1883" s="1" t="s">
        <v>12453</v>
      </c>
      <c r="K1883" s="1">
        <v>3113002938</v>
      </c>
      <c r="L1883" s="1">
        <v>6194736</v>
      </c>
      <c r="M1883" s="1"/>
      <c r="N1883" s="1" t="s">
        <v>12454</v>
      </c>
      <c r="O1883" s="1">
        <v>8</v>
      </c>
      <c r="P1883" s="1" t="s">
        <v>42</v>
      </c>
      <c r="Q1883" s="1" t="s">
        <v>43</v>
      </c>
      <c r="R1883" s="1" t="s">
        <v>696</v>
      </c>
      <c r="S1883" s="1">
        <v>10</v>
      </c>
      <c r="T1883" s="1" t="s">
        <v>12455</v>
      </c>
      <c r="U1883" s="1" t="s">
        <v>1713</v>
      </c>
      <c r="V1883" s="1" t="s">
        <v>30</v>
      </c>
      <c r="W1883" s="1" t="s">
        <v>47</v>
      </c>
      <c r="X1883" s="1" t="s">
        <v>48</v>
      </c>
      <c r="Y1883" s="1">
        <v>7020</v>
      </c>
      <c r="Z1883" s="1" t="s">
        <v>186</v>
      </c>
      <c r="AA1883" s="1">
        <v>0</v>
      </c>
      <c r="AB1883" s="1"/>
      <c r="AC1883" s="1">
        <v>0</v>
      </c>
      <c r="AD1883" s="1" t="s">
        <v>51</v>
      </c>
      <c r="AE1883" s="1" t="s">
        <v>51</v>
      </c>
      <c r="AF1883" s="7">
        <v>488370365</v>
      </c>
      <c r="AG1883" s="7">
        <v>50339440</v>
      </c>
      <c r="AH1883" s="7">
        <v>438030925</v>
      </c>
      <c r="AI1883" s="7">
        <v>620414000</v>
      </c>
      <c r="AJ1883" s="7">
        <v>160625253</v>
      </c>
    </row>
    <row r="1884" spans="2:36" hidden="1" x14ac:dyDescent="0.25">
      <c r="B1884" s="1" t="s">
        <v>1797</v>
      </c>
      <c r="C1884" s="1">
        <v>86810</v>
      </c>
      <c r="D1884" s="3"/>
      <c r="E1884" s="1" t="s">
        <v>12456</v>
      </c>
      <c r="F1884" s="1">
        <v>27938129</v>
      </c>
      <c r="G1884" s="1"/>
      <c r="H1884" s="1"/>
      <c r="I1884" s="1"/>
      <c r="J1884" s="1" t="s">
        <v>12457</v>
      </c>
      <c r="K1884" s="1">
        <v>6703050</v>
      </c>
      <c r="L1884" s="1">
        <v>3183960805</v>
      </c>
      <c r="M1884" s="1"/>
      <c r="N1884" s="1" t="s">
        <v>12458</v>
      </c>
      <c r="O1884" s="1">
        <v>1</v>
      </c>
      <c r="P1884" s="1" t="s">
        <v>42</v>
      </c>
      <c r="Q1884" s="1" t="s">
        <v>43</v>
      </c>
      <c r="R1884" s="1" t="s">
        <v>65</v>
      </c>
      <c r="S1884" s="1">
        <v>15</v>
      </c>
      <c r="T1884" s="1" t="s">
        <v>12459</v>
      </c>
      <c r="U1884" s="1" t="s">
        <v>89</v>
      </c>
      <c r="V1884" s="1" t="s">
        <v>30</v>
      </c>
      <c r="W1884" s="1" t="s">
        <v>68</v>
      </c>
      <c r="X1884" s="1" t="s">
        <v>69</v>
      </c>
      <c r="Y1884" s="1">
        <v>4642</v>
      </c>
      <c r="Z1884" s="1" t="s">
        <v>1687</v>
      </c>
      <c r="AA1884" s="1">
        <v>1</v>
      </c>
      <c r="AB1884" s="1" t="s">
        <v>12460</v>
      </c>
      <c r="AC1884" s="1">
        <v>1</v>
      </c>
      <c r="AD1884" s="1" t="s">
        <v>51</v>
      </c>
      <c r="AE1884" s="1" t="s">
        <v>51</v>
      </c>
      <c r="AF1884" s="7">
        <v>487931622</v>
      </c>
      <c r="AG1884" s="7">
        <v>260584076</v>
      </c>
      <c r="AH1884" s="7">
        <v>227347546</v>
      </c>
      <c r="AI1884" s="7">
        <v>331238775</v>
      </c>
      <c r="AJ1884" s="7">
        <v>42194910</v>
      </c>
    </row>
    <row r="1885" spans="2:36" ht="38.25" hidden="1" x14ac:dyDescent="0.25">
      <c r="B1885" s="1" t="s">
        <v>1797</v>
      </c>
      <c r="C1885" s="1">
        <v>112091</v>
      </c>
      <c r="D1885" s="3"/>
      <c r="E1885" s="1" t="s">
        <v>12461</v>
      </c>
      <c r="F1885" s="1" t="s">
        <v>12462</v>
      </c>
      <c r="G1885" s="1" t="s">
        <v>38</v>
      </c>
      <c r="H1885" s="1">
        <v>91281566</v>
      </c>
      <c r="I1885" s="1" t="s">
        <v>12463</v>
      </c>
      <c r="J1885" s="1" t="s">
        <v>12464</v>
      </c>
      <c r="K1885" s="1">
        <v>6832877</v>
      </c>
      <c r="L1885" s="1">
        <v>3144429616</v>
      </c>
      <c r="M1885" s="1"/>
      <c r="N1885" s="1" t="s">
        <v>12465</v>
      </c>
      <c r="O1885" s="1">
        <v>2</v>
      </c>
      <c r="P1885" s="1" t="s">
        <v>42</v>
      </c>
      <c r="Q1885" s="1" t="s">
        <v>43</v>
      </c>
      <c r="R1885" s="1" t="s">
        <v>545</v>
      </c>
      <c r="S1885" s="1">
        <v>3</v>
      </c>
      <c r="T1885" s="1" t="s">
        <v>12466</v>
      </c>
      <c r="U1885" s="1" t="s">
        <v>46</v>
      </c>
      <c r="V1885" s="1" t="s">
        <v>30</v>
      </c>
      <c r="W1885" s="1" t="s">
        <v>110</v>
      </c>
      <c r="X1885" s="1" t="s">
        <v>48</v>
      </c>
      <c r="Y1885" s="1">
        <v>4664</v>
      </c>
      <c r="Z1885" s="1" t="s">
        <v>2371</v>
      </c>
      <c r="AA1885" s="1">
        <v>1</v>
      </c>
      <c r="AB1885" s="1" t="s">
        <v>12467</v>
      </c>
      <c r="AC1885" s="1">
        <v>1</v>
      </c>
      <c r="AD1885" s="1" t="s">
        <v>51</v>
      </c>
      <c r="AE1885" s="1" t="s">
        <v>51</v>
      </c>
      <c r="AF1885" s="7">
        <v>487574224</v>
      </c>
      <c r="AG1885" s="7">
        <v>93273698</v>
      </c>
      <c r="AH1885" s="7">
        <v>394300526</v>
      </c>
      <c r="AI1885" s="7">
        <v>1239599126</v>
      </c>
      <c r="AJ1885" s="7">
        <v>63742554</v>
      </c>
    </row>
    <row r="1886" spans="2:36" ht="25.5" hidden="1" x14ac:dyDescent="0.25">
      <c r="B1886" s="1" t="s">
        <v>1797</v>
      </c>
      <c r="C1886" s="1">
        <v>98532</v>
      </c>
      <c r="D1886" s="3"/>
      <c r="E1886" s="1" t="s">
        <v>12468</v>
      </c>
      <c r="F1886" s="1">
        <v>91251984</v>
      </c>
      <c r="G1886" s="1"/>
      <c r="H1886" s="1"/>
      <c r="I1886" s="1"/>
      <c r="J1886" s="1" t="s">
        <v>12469</v>
      </c>
      <c r="K1886" s="1">
        <v>6443077</v>
      </c>
      <c r="L1886" s="1">
        <v>3156412504</v>
      </c>
      <c r="M1886" s="1">
        <v>3156412504</v>
      </c>
      <c r="N1886" s="1" t="s">
        <v>12470</v>
      </c>
      <c r="O1886" s="1">
        <v>1</v>
      </c>
      <c r="P1886" s="1" t="s">
        <v>42</v>
      </c>
      <c r="Q1886" s="1" t="s">
        <v>43</v>
      </c>
      <c r="R1886" s="1" t="s">
        <v>687</v>
      </c>
      <c r="S1886" s="1">
        <v>6</v>
      </c>
      <c r="T1886" s="1" t="s">
        <v>12471</v>
      </c>
      <c r="U1886" s="1" t="s">
        <v>46</v>
      </c>
      <c r="V1886" s="1" t="s">
        <v>30</v>
      </c>
      <c r="W1886" s="1" t="s">
        <v>68</v>
      </c>
      <c r="X1886" s="1" t="s">
        <v>69</v>
      </c>
      <c r="Y1886" s="1">
        <v>4774</v>
      </c>
      <c r="Z1886" s="1" t="s">
        <v>242</v>
      </c>
      <c r="AA1886" s="1">
        <v>1</v>
      </c>
      <c r="AB1886" s="1" t="s">
        <v>12472</v>
      </c>
      <c r="AC1886" s="1">
        <v>1</v>
      </c>
      <c r="AD1886" s="1" t="s">
        <v>51</v>
      </c>
      <c r="AE1886" s="1" t="s">
        <v>51</v>
      </c>
      <c r="AF1886" s="7">
        <v>487543000</v>
      </c>
      <c r="AG1886" s="7">
        <v>12545000</v>
      </c>
      <c r="AH1886" s="7">
        <v>474998000</v>
      </c>
      <c r="AI1886" s="7">
        <v>83006000</v>
      </c>
      <c r="AJ1886" s="7">
        <v>0</v>
      </c>
    </row>
    <row r="1887" spans="2:36" ht="25.5" hidden="1" x14ac:dyDescent="0.25">
      <c r="B1887" s="1" t="s">
        <v>1797</v>
      </c>
      <c r="C1887" s="1">
        <v>158557</v>
      </c>
      <c r="D1887" s="3"/>
      <c r="E1887" s="1" t="s">
        <v>12473</v>
      </c>
      <c r="F1887" s="1" t="s">
        <v>12474</v>
      </c>
      <c r="G1887" s="1" t="s">
        <v>38</v>
      </c>
      <c r="H1887" s="1">
        <v>13808853</v>
      </c>
      <c r="I1887" s="1" t="s">
        <v>12475</v>
      </c>
      <c r="J1887" s="1" t="s">
        <v>12476</v>
      </c>
      <c r="K1887" s="1">
        <v>7013033</v>
      </c>
      <c r="L1887" s="1">
        <v>6323508</v>
      </c>
      <c r="M1887" s="1">
        <v>3165241778</v>
      </c>
      <c r="N1887" s="1" t="s">
        <v>12477</v>
      </c>
      <c r="O1887" s="1">
        <v>2</v>
      </c>
      <c r="P1887" s="1" t="s">
        <v>42</v>
      </c>
      <c r="Q1887" s="1" t="s">
        <v>43</v>
      </c>
      <c r="R1887" s="1" t="s">
        <v>77</v>
      </c>
      <c r="S1887" s="1">
        <v>13</v>
      </c>
      <c r="T1887" s="1" t="s">
        <v>12478</v>
      </c>
      <c r="U1887" s="1" t="s">
        <v>46</v>
      </c>
      <c r="V1887" s="1" t="s">
        <v>30</v>
      </c>
      <c r="W1887" s="1" t="s">
        <v>110</v>
      </c>
      <c r="X1887" s="1" t="s">
        <v>48</v>
      </c>
      <c r="Y1887" s="1">
        <v>6621</v>
      </c>
      <c r="Z1887" s="1" t="s">
        <v>690</v>
      </c>
      <c r="AA1887" s="1">
        <v>1</v>
      </c>
      <c r="AB1887" s="1" t="s">
        <v>12479</v>
      </c>
      <c r="AC1887" s="1">
        <v>1</v>
      </c>
      <c r="AD1887" s="1" t="s">
        <v>51</v>
      </c>
      <c r="AE1887" s="1" t="s">
        <v>51</v>
      </c>
      <c r="AF1887" s="7">
        <v>487517949</v>
      </c>
      <c r="AG1887" s="7">
        <v>214388468</v>
      </c>
      <c r="AH1887" s="7">
        <v>273129481</v>
      </c>
      <c r="AI1887" s="7">
        <v>286941412</v>
      </c>
      <c r="AJ1887" s="7">
        <v>58311586</v>
      </c>
    </row>
    <row r="1888" spans="2:36" ht="25.5" hidden="1" x14ac:dyDescent="0.25">
      <c r="B1888" s="1" t="s">
        <v>1797</v>
      </c>
      <c r="C1888" s="1">
        <v>224887</v>
      </c>
      <c r="D1888" s="1" t="s">
        <v>12480</v>
      </c>
      <c r="E1888" s="1" t="s">
        <v>12481</v>
      </c>
      <c r="F1888" s="1" t="s">
        <v>12482</v>
      </c>
      <c r="G1888" s="1" t="s">
        <v>38</v>
      </c>
      <c r="H1888" s="1">
        <v>63278027</v>
      </c>
      <c r="I1888" s="1" t="s">
        <v>12483</v>
      </c>
      <c r="J1888" s="1" t="s">
        <v>12484</v>
      </c>
      <c r="K1888" s="1">
        <v>6435017</v>
      </c>
      <c r="L1888" s="1">
        <v>3002112122</v>
      </c>
      <c r="M1888" s="1">
        <v>3003909789</v>
      </c>
      <c r="N1888" s="1" t="s">
        <v>12485</v>
      </c>
      <c r="O1888" s="1">
        <v>0</v>
      </c>
      <c r="P1888" s="1" t="s">
        <v>42</v>
      </c>
      <c r="Q1888" s="1" t="s">
        <v>43</v>
      </c>
      <c r="R1888" s="1" t="s">
        <v>202</v>
      </c>
      <c r="S1888" s="1">
        <v>12</v>
      </c>
      <c r="T1888" s="1" t="s">
        <v>12486</v>
      </c>
      <c r="U1888" s="1" t="s">
        <v>89</v>
      </c>
      <c r="V1888" s="1" t="s">
        <v>30</v>
      </c>
      <c r="W1888" s="1" t="s">
        <v>47</v>
      </c>
      <c r="X1888" s="1" t="s">
        <v>48</v>
      </c>
      <c r="Y1888" s="1">
        <v>6810</v>
      </c>
      <c r="Z1888" s="1" t="s">
        <v>119</v>
      </c>
      <c r="AA1888" s="1">
        <v>1</v>
      </c>
      <c r="AB1888" s="1" t="s">
        <v>12487</v>
      </c>
      <c r="AC1888" s="1">
        <v>1</v>
      </c>
      <c r="AD1888" s="1" t="s">
        <v>51</v>
      </c>
      <c r="AE1888" s="1" t="s">
        <v>51</v>
      </c>
      <c r="AF1888" s="7">
        <v>486507619</v>
      </c>
      <c r="AG1888" s="7">
        <v>268115555</v>
      </c>
      <c r="AH1888" s="7">
        <v>218392064</v>
      </c>
      <c r="AI1888" s="7">
        <v>24986736</v>
      </c>
      <c r="AJ1888" s="7">
        <v>-38903457</v>
      </c>
    </row>
    <row r="1889" spans="2:36" ht="25.5" hidden="1" x14ac:dyDescent="0.25">
      <c r="B1889" s="1" t="s">
        <v>1797</v>
      </c>
      <c r="C1889" s="1">
        <v>59301</v>
      </c>
      <c r="D1889" s="3"/>
      <c r="E1889" s="1" t="s">
        <v>12488</v>
      </c>
      <c r="F1889" s="1">
        <v>8265963</v>
      </c>
      <c r="G1889" s="1"/>
      <c r="H1889" s="1"/>
      <c r="I1889" s="1"/>
      <c r="J1889" s="1" t="s">
        <v>12489</v>
      </c>
      <c r="K1889" s="1">
        <v>6308684</v>
      </c>
      <c r="L1889" s="1">
        <v>6300165</v>
      </c>
      <c r="M1889" s="1">
        <v>3002080333</v>
      </c>
      <c r="N1889" s="1" t="s">
        <v>12490</v>
      </c>
      <c r="O1889" s="1">
        <v>1</v>
      </c>
      <c r="P1889" s="1" t="s">
        <v>42</v>
      </c>
      <c r="Q1889" s="1" t="s">
        <v>43</v>
      </c>
      <c r="R1889" s="1" t="s">
        <v>175</v>
      </c>
      <c r="S1889" s="1">
        <v>3</v>
      </c>
      <c r="T1889" s="1" t="s">
        <v>12491</v>
      </c>
      <c r="U1889" s="1" t="s">
        <v>332</v>
      </c>
      <c r="V1889" s="1" t="s">
        <v>30</v>
      </c>
      <c r="W1889" s="1" t="s">
        <v>68</v>
      </c>
      <c r="X1889" s="1" t="s">
        <v>69</v>
      </c>
      <c r="Y1889" s="1">
        <v>4530</v>
      </c>
      <c r="Z1889" s="1" t="s">
        <v>286</v>
      </c>
      <c r="AA1889" s="1">
        <v>1</v>
      </c>
      <c r="AB1889" s="1" t="s">
        <v>12492</v>
      </c>
      <c r="AC1889" s="1">
        <v>1</v>
      </c>
      <c r="AD1889" s="1" t="s">
        <v>51</v>
      </c>
      <c r="AE1889" s="1" t="s">
        <v>51</v>
      </c>
      <c r="AF1889" s="7">
        <v>486169000</v>
      </c>
      <c r="AG1889" s="7">
        <v>61954000</v>
      </c>
      <c r="AH1889" s="7">
        <v>424215000</v>
      </c>
      <c r="AI1889" s="7">
        <v>333865000</v>
      </c>
      <c r="AJ1889" s="7">
        <v>42525000</v>
      </c>
    </row>
    <row r="1890" spans="2:36" hidden="1" x14ac:dyDescent="0.25">
      <c r="B1890" s="1" t="s">
        <v>1797</v>
      </c>
      <c r="C1890" s="1">
        <v>409559</v>
      </c>
      <c r="D1890" s="1"/>
      <c r="E1890" s="1" t="s">
        <v>12493</v>
      </c>
      <c r="F1890" s="1" t="s">
        <v>12494</v>
      </c>
      <c r="G1890" s="1" t="s">
        <v>38</v>
      </c>
      <c r="H1890" s="1">
        <v>1088271646</v>
      </c>
      <c r="I1890" s="1" t="s">
        <v>12495</v>
      </c>
      <c r="J1890" s="1" t="s">
        <v>12496</v>
      </c>
      <c r="K1890" s="1">
        <v>3173692417</v>
      </c>
      <c r="L1890" s="1">
        <v>3042137394</v>
      </c>
      <c r="M1890" s="1">
        <v>6411110</v>
      </c>
      <c r="N1890" s="1" t="s">
        <v>12497</v>
      </c>
      <c r="O1890" s="1">
        <v>7</v>
      </c>
      <c r="P1890" s="1" t="s">
        <v>42</v>
      </c>
      <c r="Q1890" s="1" t="s">
        <v>43</v>
      </c>
      <c r="R1890" s="1" t="s">
        <v>645</v>
      </c>
      <c r="S1890" s="1">
        <v>11</v>
      </c>
      <c r="T1890" s="1" t="s">
        <v>12498</v>
      </c>
      <c r="U1890" s="1" t="s">
        <v>1859</v>
      </c>
      <c r="V1890" s="1" t="s">
        <v>30</v>
      </c>
      <c r="W1890" s="1" t="s">
        <v>47</v>
      </c>
      <c r="X1890" s="1" t="s">
        <v>333</v>
      </c>
      <c r="Y1890" s="1">
        <v>4921</v>
      </c>
      <c r="Z1890" s="1" t="s">
        <v>557</v>
      </c>
      <c r="AA1890" s="1">
        <v>0</v>
      </c>
      <c r="AB1890" s="1"/>
      <c r="AC1890" s="1">
        <v>0</v>
      </c>
      <c r="AD1890" s="1" t="s">
        <v>51</v>
      </c>
      <c r="AE1890" s="1" t="s">
        <v>51</v>
      </c>
      <c r="AF1890" s="7">
        <v>485834388</v>
      </c>
      <c r="AG1890" s="7">
        <v>0</v>
      </c>
      <c r="AH1890" s="7">
        <v>0</v>
      </c>
      <c r="AI1890" s="7">
        <v>0</v>
      </c>
      <c r="AJ1890" s="7">
        <v>0</v>
      </c>
    </row>
    <row r="1891" spans="2:36" ht="25.5" hidden="1" x14ac:dyDescent="0.25">
      <c r="B1891" s="1" t="s">
        <v>1797</v>
      </c>
      <c r="C1891" s="1">
        <v>331185</v>
      </c>
      <c r="D1891" s="1"/>
      <c r="E1891" s="1" t="s">
        <v>12499</v>
      </c>
      <c r="F1891" s="1" t="s">
        <v>12500</v>
      </c>
      <c r="G1891" s="1" t="s">
        <v>38</v>
      </c>
      <c r="H1891" s="1">
        <v>13510648</v>
      </c>
      <c r="I1891" s="1" t="s">
        <v>12501</v>
      </c>
      <c r="J1891" s="1" t="s">
        <v>12502</v>
      </c>
      <c r="K1891" s="1">
        <v>3166187424</v>
      </c>
      <c r="L1891" s="1">
        <v>3166187424</v>
      </c>
      <c r="M1891" s="1"/>
      <c r="N1891" s="1" t="s">
        <v>12503</v>
      </c>
      <c r="O1891" s="1">
        <v>1</v>
      </c>
      <c r="P1891" s="1" t="s">
        <v>42</v>
      </c>
      <c r="Q1891" s="1" t="s">
        <v>43</v>
      </c>
      <c r="R1891" s="1" t="s">
        <v>5101</v>
      </c>
      <c r="S1891" s="1">
        <v>13</v>
      </c>
      <c r="T1891" s="1" t="s">
        <v>1751</v>
      </c>
      <c r="U1891" s="1" t="s">
        <v>46</v>
      </c>
      <c r="V1891" s="1" t="s">
        <v>30</v>
      </c>
      <c r="W1891" s="1" t="s">
        <v>47</v>
      </c>
      <c r="X1891" s="1" t="s">
        <v>48</v>
      </c>
      <c r="Y1891" s="1">
        <v>7112</v>
      </c>
      <c r="Z1891" s="1" t="s">
        <v>425</v>
      </c>
      <c r="AA1891" s="1">
        <v>1</v>
      </c>
      <c r="AB1891" s="1" t="s">
        <v>12504</v>
      </c>
      <c r="AC1891" s="1">
        <v>1</v>
      </c>
      <c r="AD1891" s="1" t="s">
        <v>51</v>
      </c>
      <c r="AE1891" s="1" t="s">
        <v>51</v>
      </c>
      <c r="AF1891" s="7">
        <v>485769554</v>
      </c>
      <c r="AG1891" s="7">
        <v>251865815</v>
      </c>
      <c r="AH1891" s="7">
        <v>233903739</v>
      </c>
      <c r="AI1891" s="7">
        <v>1078350129</v>
      </c>
      <c r="AJ1891" s="7">
        <v>46155472</v>
      </c>
    </row>
    <row r="1892" spans="2:36" ht="38.25" hidden="1" x14ac:dyDescent="0.25">
      <c r="B1892" s="1" t="s">
        <v>1797</v>
      </c>
      <c r="C1892" s="1">
        <v>312129</v>
      </c>
      <c r="D1892" s="1"/>
      <c r="E1892" s="1" t="s">
        <v>12505</v>
      </c>
      <c r="F1892" s="1" t="s">
        <v>12506</v>
      </c>
      <c r="G1892" s="1" t="s">
        <v>38</v>
      </c>
      <c r="H1892" s="1">
        <v>1098616133</v>
      </c>
      <c r="I1892" s="1" t="s">
        <v>12507</v>
      </c>
      <c r="J1892" s="1" t="s">
        <v>12508</v>
      </c>
      <c r="K1892" s="1">
        <v>3214538881</v>
      </c>
      <c r="L1892" s="1">
        <v>3142354513</v>
      </c>
      <c r="M1892" s="1"/>
      <c r="N1892" s="1" t="s">
        <v>12509</v>
      </c>
      <c r="O1892" s="1">
        <v>8</v>
      </c>
      <c r="P1892" s="1" t="s">
        <v>42</v>
      </c>
      <c r="Q1892" s="1" t="s">
        <v>43</v>
      </c>
      <c r="R1892" s="1" t="s">
        <v>1832</v>
      </c>
      <c r="S1892" s="1">
        <v>12</v>
      </c>
      <c r="T1892" s="1" t="s">
        <v>7836</v>
      </c>
      <c r="U1892" s="1" t="s">
        <v>2910</v>
      </c>
      <c r="V1892" s="1" t="s">
        <v>30</v>
      </c>
      <c r="W1892" s="1" t="s">
        <v>47</v>
      </c>
      <c r="X1892" s="1" t="s">
        <v>48</v>
      </c>
      <c r="Y1892" s="1">
        <v>4741</v>
      </c>
      <c r="Z1892" s="1" t="s">
        <v>644</v>
      </c>
      <c r="AA1892" s="1">
        <v>1</v>
      </c>
      <c r="AB1892" s="1" t="s">
        <v>12510</v>
      </c>
      <c r="AC1892" s="1">
        <v>1</v>
      </c>
      <c r="AD1892" s="1" t="s">
        <v>51</v>
      </c>
      <c r="AE1892" s="1" t="s">
        <v>51</v>
      </c>
      <c r="AF1892" s="7">
        <v>485647839</v>
      </c>
      <c r="AG1892" s="7">
        <v>90478130</v>
      </c>
      <c r="AH1892" s="7">
        <v>395169709</v>
      </c>
      <c r="AI1892" s="7">
        <v>625430100</v>
      </c>
      <c r="AJ1892" s="7">
        <v>0</v>
      </c>
    </row>
    <row r="1893" spans="2:36" hidden="1" x14ac:dyDescent="0.25">
      <c r="B1893" s="1" t="s">
        <v>1797</v>
      </c>
      <c r="C1893" s="1">
        <v>347793</v>
      </c>
      <c r="D1893" s="1"/>
      <c r="E1893" s="1" t="s">
        <v>12511</v>
      </c>
      <c r="F1893" s="1" t="s">
        <v>12512</v>
      </c>
      <c r="G1893" s="1" t="s">
        <v>38</v>
      </c>
      <c r="H1893" s="1">
        <v>1102348971</v>
      </c>
      <c r="I1893" s="1" t="s">
        <v>12513</v>
      </c>
      <c r="J1893" s="1" t="s">
        <v>12514</v>
      </c>
      <c r="K1893" s="1">
        <v>3228726449</v>
      </c>
      <c r="L1893" s="1">
        <v>3228726449</v>
      </c>
      <c r="M1893" s="1">
        <v>3228726449</v>
      </c>
      <c r="N1893" s="1" t="s">
        <v>12515</v>
      </c>
      <c r="O1893" s="1">
        <v>5</v>
      </c>
      <c r="P1893" s="1" t="s">
        <v>42</v>
      </c>
      <c r="Q1893" s="1" t="s">
        <v>43</v>
      </c>
      <c r="R1893" s="1" t="s">
        <v>258</v>
      </c>
      <c r="S1893" s="1">
        <v>17</v>
      </c>
      <c r="T1893" s="1" t="s">
        <v>6784</v>
      </c>
      <c r="U1893" s="1" t="s">
        <v>4246</v>
      </c>
      <c r="V1893" s="1" t="s">
        <v>30</v>
      </c>
      <c r="W1893" s="1" t="s">
        <v>47</v>
      </c>
      <c r="X1893" s="1" t="s">
        <v>48</v>
      </c>
      <c r="Y1893" s="1">
        <v>7310</v>
      </c>
      <c r="Z1893" s="1" t="s">
        <v>1911</v>
      </c>
      <c r="AA1893" s="1">
        <v>2</v>
      </c>
      <c r="AB1893" s="1" t="s">
        <v>12516</v>
      </c>
      <c r="AC1893" s="1">
        <v>2</v>
      </c>
      <c r="AD1893" s="1" t="s">
        <v>51</v>
      </c>
      <c r="AE1893" s="1" t="s">
        <v>51</v>
      </c>
      <c r="AF1893" s="7">
        <v>485560823</v>
      </c>
      <c r="AG1893" s="7">
        <v>220006711</v>
      </c>
      <c r="AH1893" s="7">
        <v>265554112</v>
      </c>
      <c r="AI1893" s="7">
        <v>951359601</v>
      </c>
      <c r="AJ1893" s="7">
        <v>67682131</v>
      </c>
    </row>
    <row r="1894" spans="2:36" hidden="1" x14ac:dyDescent="0.25">
      <c r="B1894" s="1" t="s">
        <v>1797</v>
      </c>
      <c r="C1894" s="1">
        <v>106893</v>
      </c>
      <c r="D1894" s="3"/>
      <c r="E1894" s="1" t="s">
        <v>12517</v>
      </c>
      <c r="F1894" s="1">
        <v>7221265</v>
      </c>
      <c r="G1894" s="1"/>
      <c r="H1894" s="1"/>
      <c r="I1894" s="1"/>
      <c r="J1894" s="1" t="s">
        <v>12518</v>
      </c>
      <c r="K1894" s="1">
        <v>6334488</v>
      </c>
      <c r="L1894" s="1">
        <v>3175018271</v>
      </c>
      <c r="M1894" s="1"/>
      <c r="N1894" s="1" t="s">
        <v>12519</v>
      </c>
      <c r="O1894" s="1">
        <v>14</v>
      </c>
      <c r="P1894" s="1" t="s">
        <v>42</v>
      </c>
      <c r="Q1894" s="1" t="s">
        <v>43</v>
      </c>
      <c r="R1894" s="1" t="s">
        <v>65</v>
      </c>
      <c r="S1894" s="1">
        <v>15</v>
      </c>
      <c r="T1894" s="1" t="s">
        <v>12520</v>
      </c>
      <c r="U1894" s="1" t="s">
        <v>332</v>
      </c>
      <c r="V1894" s="1" t="s">
        <v>30</v>
      </c>
      <c r="W1894" s="1" t="s">
        <v>68</v>
      </c>
      <c r="X1894" s="1" t="s">
        <v>69</v>
      </c>
      <c r="Y1894" s="1">
        <v>4669</v>
      </c>
      <c r="Z1894" s="1" t="s">
        <v>680</v>
      </c>
      <c r="AA1894" s="1">
        <v>1</v>
      </c>
      <c r="AB1894" s="1" t="s">
        <v>12521</v>
      </c>
      <c r="AC1894" s="1">
        <v>1</v>
      </c>
      <c r="AD1894" s="1" t="s">
        <v>51</v>
      </c>
      <c r="AE1894" s="1" t="s">
        <v>51</v>
      </c>
      <c r="AF1894" s="7">
        <v>485520000</v>
      </c>
      <c r="AG1894" s="7">
        <v>265780000</v>
      </c>
      <c r="AH1894" s="7">
        <v>219740000</v>
      </c>
      <c r="AI1894" s="7">
        <v>4561676000</v>
      </c>
      <c r="AJ1894" s="7">
        <v>0</v>
      </c>
    </row>
    <row r="1895" spans="2:36" hidden="1" x14ac:dyDescent="0.25">
      <c r="B1895" s="1" t="s">
        <v>1797</v>
      </c>
      <c r="C1895" s="1">
        <v>328369</v>
      </c>
      <c r="D1895" s="1"/>
      <c r="E1895" s="1" t="s">
        <v>12522</v>
      </c>
      <c r="F1895" s="1" t="s">
        <v>12523</v>
      </c>
      <c r="G1895" s="1" t="s">
        <v>38</v>
      </c>
      <c r="H1895" s="1">
        <v>63559467</v>
      </c>
      <c r="I1895" s="1" t="s">
        <v>12524</v>
      </c>
      <c r="J1895" s="1" t="s">
        <v>12525</v>
      </c>
      <c r="K1895" s="1">
        <v>6450844</v>
      </c>
      <c r="L1895" s="1">
        <v>3177448745</v>
      </c>
      <c r="M1895" s="1"/>
      <c r="N1895" s="1" t="s">
        <v>12526</v>
      </c>
      <c r="O1895" s="1">
        <v>3</v>
      </c>
      <c r="P1895" s="1" t="s">
        <v>42</v>
      </c>
      <c r="Q1895" s="1" t="s">
        <v>43</v>
      </c>
      <c r="R1895" s="1" t="s">
        <v>97</v>
      </c>
      <c r="S1895" s="1">
        <v>12</v>
      </c>
      <c r="T1895" s="1" t="s">
        <v>12527</v>
      </c>
      <c r="U1895" s="1" t="s">
        <v>686</v>
      </c>
      <c r="V1895" s="1" t="s">
        <v>30</v>
      </c>
      <c r="W1895" s="1" t="s">
        <v>110</v>
      </c>
      <c r="X1895" s="1" t="s">
        <v>48</v>
      </c>
      <c r="Y1895" s="1">
        <v>6621</v>
      </c>
      <c r="Z1895" s="1" t="s">
        <v>690</v>
      </c>
      <c r="AA1895" s="1">
        <v>1</v>
      </c>
      <c r="AB1895" s="1" t="s">
        <v>12528</v>
      </c>
      <c r="AC1895" s="1">
        <v>1</v>
      </c>
      <c r="AD1895" s="1" t="s">
        <v>51</v>
      </c>
      <c r="AE1895" s="1" t="s">
        <v>51</v>
      </c>
      <c r="AF1895" s="7">
        <v>485060058</v>
      </c>
      <c r="AG1895" s="7">
        <v>0</v>
      </c>
      <c r="AH1895" s="7">
        <v>485060058</v>
      </c>
      <c r="AI1895" s="7">
        <v>466263000</v>
      </c>
      <c r="AJ1895" s="7">
        <v>149204000</v>
      </c>
    </row>
    <row r="1896" spans="2:36" hidden="1" x14ac:dyDescent="0.25">
      <c r="B1896" s="1" t="s">
        <v>1797</v>
      </c>
      <c r="C1896" s="1">
        <v>299751</v>
      </c>
      <c r="D1896" s="1"/>
      <c r="E1896" s="1" t="s">
        <v>12529</v>
      </c>
      <c r="F1896" s="1" t="s">
        <v>12530</v>
      </c>
      <c r="G1896" s="1" t="s">
        <v>38</v>
      </c>
      <c r="H1896" s="1">
        <v>91472595</v>
      </c>
      <c r="I1896" s="1" t="s">
        <v>12531</v>
      </c>
      <c r="J1896" s="1" t="s">
        <v>12532</v>
      </c>
      <c r="K1896" s="1">
        <v>3174522514</v>
      </c>
      <c r="L1896" s="1">
        <v>3176669502</v>
      </c>
      <c r="M1896" s="1"/>
      <c r="N1896" s="1" t="s">
        <v>12533</v>
      </c>
      <c r="O1896" s="1">
        <v>2</v>
      </c>
      <c r="P1896" s="1" t="s">
        <v>42</v>
      </c>
      <c r="Q1896" s="1" t="s">
        <v>43</v>
      </c>
      <c r="R1896" s="1" t="s">
        <v>97</v>
      </c>
      <c r="S1896" s="1">
        <v>12</v>
      </c>
      <c r="T1896" s="1" t="s">
        <v>12534</v>
      </c>
      <c r="U1896" s="1" t="s">
        <v>46</v>
      </c>
      <c r="V1896" s="1" t="s">
        <v>30</v>
      </c>
      <c r="W1896" s="1" t="s">
        <v>47</v>
      </c>
      <c r="X1896" s="1" t="s">
        <v>48</v>
      </c>
      <c r="Y1896" s="1">
        <v>5811</v>
      </c>
      <c r="Z1896" s="1" t="s">
        <v>6206</v>
      </c>
      <c r="AA1896" s="1">
        <v>1</v>
      </c>
      <c r="AB1896" s="1" t="s">
        <v>12535</v>
      </c>
      <c r="AC1896" s="1">
        <v>1</v>
      </c>
      <c r="AD1896" s="1" t="s">
        <v>51</v>
      </c>
      <c r="AE1896" s="1" t="s">
        <v>51</v>
      </c>
      <c r="AF1896" s="7">
        <v>484423000</v>
      </c>
      <c r="AG1896" s="7">
        <v>303956000</v>
      </c>
      <c r="AH1896" s="7">
        <v>180467000</v>
      </c>
      <c r="AI1896" s="7">
        <v>165671000</v>
      </c>
      <c r="AJ1896" s="7">
        <v>40558000</v>
      </c>
    </row>
    <row r="1897" spans="2:36" ht="25.5" hidden="1" x14ac:dyDescent="0.25">
      <c r="B1897" s="1" t="s">
        <v>1797</v>
      </c>
      <c r="C1897" s="1">
        <v>60109</v>
      </c>
      <c r="D1897" s="3"/>
      <c r="E1897" s="1" t="s">
        <v>12536</v>
      </c>
      <c r="F1897" s="1" t="s">
        <v>12537</v>
      </c>
      <c r="G1897" s="1" t="s">
        <v>38</v>
      </c>
      <c r="H1897" s="1">
        <v>63328191</v>
      </c>
      <c r="I1897" s="1" t="s">
        <v>12538</v>
      </c>
      <c r="J1897" s="1" t="s">
        <v>618</v>
      </c>
      <c r="K1897" s="1">
        <v>6973754</v>
      </c>
      <c r="L1897" s="1">
        <v>3168757452</v>
      </c>
      <c r="M1897" s="1"/>
      <c r="N1897" s="1" t="s">
        <v>12539</v>
      </c>
      <c r="O1897" s="1">
        <v>7</v>
      </c>
      <c r="P1897" s="1" t="s">
        <v>42</v>
      </c>
      <c r="Q1897" s="1" t="s">
        <v>43</v>
      </c>
      <c r="R1897" s="1" t="s">
        <v>97</v>
      </c>
      <c r="S1897" s="1">
        <v>12</v>
      </c>
      <c r="T1897" s="1" t="s">
        <v>12540</v>
      </c>
      <c r="U1897" s="1" t="s">
        <v>46</v>
      </c>
      <c r="V1897" s="1" t="s">
        <v>30</v>
      </c>
      <c r="W1897" s="1" t="s">
        <v>47</v>
      </c>
      <c r="X1897" s="1" t="s">
        <v>48</v>
      </c>
      <c r="Y1897" s="1">
        <v>5221</v>
      </c>
      <c r="Z1897" s="1" t="s">
        <v>580</v>
      </c>
      <c r="AA1897" s="1">
        <v>1</v>
      </c>
      <c r="AB1897" s="1" t="s">
        <v>12541</v>
      </c>
      <c r="AC1897" s="1">
        <v>1</v>
      </c>
      <c r="AD1897" s="1" t="s">
        <v>51</v>
      </c>
      <c r="AE1897" s="1" t="s">
        <v>51</v>
      </c>
      <c r="AF1897" s="7">
        <v>484422000</v>
      </c>
      <c r="AG1897" s="7">
        <v>506137000</v>
      </c>
      <c r="AH1897" s="7">
        <v>-21715000</v>
      </c>
      <c r="AI1897" s="7">
        <v>353989000</v>
      </c>
      <c r="AJ1897" s="7">
        <v>-92790000</v>
      </c>
    </row>
    <row r="1898" spans="2:36" ht="25.5" hidden="1" x14ac:dyDescent="0.25">
      <c r="B1898" s="1" t="s">
        <v>1797</v>
      </c>
      <c r="C1898" s="1">
        <v>408727</v>
      </c>
      <c r="D1898" s="1"/>
      <c r="E1898" s="1" t="s">
        <v>12542</v>
      </c>
      <c r="F1898" s="1" t="s">
        <v>12543</v>
      </c>
      <c r="G1898" s="1" t="s">
        <v>38</v>
      </c>
      <c r="H1898" s="1">
        <v>13872989</v>
      </c>
      <c r="I1898" s="1" t="s">
        <v>1862</v>
      </c>
      <c r="J1898" s="1" t="s">
        <v>12544</v>
      </c>
      <c r="K1898" s="1">
        <v>6576296</v>
      </c>
      <c r="L1898" s="1">
        <v>3138863770</v>
      </c>
      <c r="M1898" s="1"/>
      <c r="N1898" s="1" t="s">
        <v>12545</v>
      </c>
      <c r="O1898" s="1">
        <v>1</v>
      </c>
      <c r="P1898" s="1" t="s">
        <v>42</v>
      </c>
      <c r="Q1898" s="1" t="s">
        <v>43</v>
      </c>
      <c r="R1898" s="1" t="s">
        <v>97</v>
      </c>
      <c r="S1898" s="1">
        <v>12</v>
      </c>
      <c r="T1898" s="1" t="s">
        <v>12546</v>
      </c>
      <c r="U1898" s="1" t="s">
        <v>89</v>
      </c>
      <c r="V1898" s="1" t="s">
        <v>30</v>
      </c>
      <c r="W1898" s="1" t="s">
        <v>883</v>
      </c>
      <c r="X1898" s="1" t="s">
        <v>48</v>
      </c>
      <c r="Y1898" s="1">
        <v>4390</v>
      </c>
      <c r="Z1898" s="1" t="s">
        <v>1356</v>
      </c>
      <c r="AA1898" s="1">
        <v>0</v>
      </c>
      <c r="AB1898" s="1"/>
      <c r="AC1898" s="1">
        <v>0</v>
      </c>
      <c r="AD1898" s="1" t="s">
        <v>51</v>
      </c>
      <c r="AE1898" s="1" t="s">
        <v>51</v>
      </c>
      <c r="AF1898" s="7">
        <v>483123000</v>
      </c>
      <c r="AG1898" s="7">
        <v>288337000</v>
      </c>
      <c r="AH1898" s="7">
        <v>194786000</v>
      </c>
      <c r="AI1898" s="7">
        <v>0</v>
      </c>
      <c r="AJ1898" s="7">
        <v>0</v>
      </c>
    </row>
    <row r="1899" spans="2:36" ht="25.5" hidden="1" x14ac:dyDescent="0.25">
      <c r="B1899" s="1" t="s">
        <v>1797</v>
      </c>
      <c r="C1899" s="1">
        <v>240727</v>
      </c>
      <c r="D1899" s="1" t="s">
        <v>12547</v>
      </c>
      <c r="E1899" s="1" t="s">
        <v>12548</v>
      </c>
      <c r="F1899" s="1" t="s">
        <v>12549</v>
      </c>
      <c r="G1899" s="1" t="s">
        <v>38</v>
      </c>
      <c r="H1899" s="1">
        <v>63367202</v>
      </c>
      <c r="I1899" s="1" t="s">
        <v>12550</v>
      </c>
      <c r="J1899" s="1" t="s">
        <v>12551</v>
      </c>
      <c r="K1899" s="1">
        <v>6838020</v>
      </c>
      <c r="L1899" s="1">
        <v>6838020</v>
      </c>
      <c r="M1899" s="1">
        <v>3174043128</v>
      </c>
      <c r="N1899" s="1" t="s">
        <v>12552</v>
      </c>
      <c r="O1899" s="1">
        <v>12</v>
      </c>
      <c r="P1899" s="1" t="s">
        <v>42</v>
      </c>
      <c r="Q1899" s="1" t="s">
        <v>43</v>
      </c>
      <c r="R1899" s="1" t="s">
        <v>77</v>
      </c>
      <c r="S1899" s="1">
        <v>13</v>
      </c>
      <c r="T1899" s="1" t="s">
        <v>12553</v>
      </c>
      <c r="U1899" s="1" t="s">
        <v>89</v>
      </c>
      <c r="V1899" s="1" t="s">
        <v>30</v>
      </c>
      <c r="W1899" s="1" t="s">
        <v>47</v>
      </c>
      <c r="X1899" s="1" t="s">
        <v>48</v>
      </c>
      <c r="Y1899" s="1">
        <v>6920</v>
      </c>
      <c r="Z1899" s="1" t="s">
        <v>5417</v>
      </c>
      <c r="AA1899" s="1">
        <v>1</v>
      </c>
      <c r="AB1899" s="1" t="s">
        <v>12548</v>
      </c>
      <c r="AC1899" s="1">
        <v>1</v>
      </c>
      <c r="AD1899" s="1" t="s">
        <v>51</v>
      </c>
      <c r="AE1899" s="1" t="s">
        <v>51</v>
      </c>
      <c r="AF1899" s="7">
        <v>482780589</v>
      </c>
      <c r="AG1899" s="7">
        <v>70078639</v>
      </c>
      <c r="AH1899" s="7">
        <v>412701950</v>
      </c>
      <c r="AI1899" s="7">
        <v>544197807</v>
      </c>
      <c r="AJ1899" s="7">
        <v>60511169</v>
      </c>
    </row>
    <row r="1900" spans="2:36" ht="25.5" hidden="1" x14ac:dyDescent="0.25">
      <c r="B1900" s="1" t="s">
        <v>1797</v>
      </c>
      <c r="C1900" s="1">
        <v>198231</v>
      </c>
      <c r="D1900" s="1" t="s">
        <v>12554</v>
      </c>
      <c r="E1900" s="1" t="s">
        <v>12555</v>
      </c>
      <c r="F1900" s="1" t="s">
        <v>12556</v>
      </c>
      <c r="G1900" s="1" t="s">
        <v>38</v>
      </c>
      <c r="H1900" s="1">
        <v>51746134</v>
      </c>
      <c r="I1900" s="1" t="s">
        <v>12557</v>
      </c>
      <c r="J1900" s="1" t="s">
        <v>12558</v>
      </c>
      <c r="K1900" s="1">
        <v>6476055</v>
      </c>
      <c r="L1900" s="1">
        <v>3004478685</v>
      </c>
      <c r="M1900" s="1">
        <v>3012080269</v>
      </c>
      <c r="N1900" s="1" t="s">
        <v>12559</v>
      </c>
      <c r="O1900" s="1">
        <v>5</v>
      </c>
      <c r="P1900" s="1" t="s">
        <v>42</v>
      </c>
      <c r="Q1900" s="1" t="s">
        <v>43</v>
      </c>
      <c r="R1900" s="1" t="s">
        <v>202</v>
      </c>
      <c r="S1900" s="1">
        <v>12</v>
      </c>
      <c r="T1900" s="1" t="s">
        <v>12560</v>
      </c>
      <c r="U1900" s="1" t="s">
        <v>67</v>
      </c>
      <c r="V1900" s="1" t="s">
        <v>30</v>
      </c>
      <c r="W1900" s="1" t="s">
        <v>47</v>
      </c>
      <c r="X1900" s="1" t="s">
        <v>48</v>
      </c>
      <c r="Y1900" s="1">
        <v>8551</v>
      </c>
      <c r="Z1900" s="1" t="s">
        <v>1822</v>
      </c>
      <c r="AA1900" s="1">
        <v>2</v>
      </c>
      <c r="AB1900" s="1" t="s">
        <v>12561</v>
      </c>
      <c r="AC1900" s="1">
        <v>2</v>
      </c>
      <c r="AD1900" s="1" t="s">
        <v>51</v>
      </c>
      <c r="AE1900" s="1" t="s">
        <v>51</v>
      </c>
      <c r="AF1900" s="7">
        <v>482016000</v>
      </c>
      <c r="AG1900" s="7">
        <v>298617000</v>
      </c>
      <c r="AH1900" s="7">
        <v>183399000</v>
      </c>
      <c r="AI1900" s="7">
        <v>245928000</v>
      </c>
      <c r="AJ1900" s="7">
        <v>7836000</v>
      </c>
    </row>
    <row r="1901" spans="2:36" ht="25.5" hidden="1" x14ac:dyDescent="0.25">
      <c r="B1901" s="1" t="s">
        <v>1797</v>
      </c>
      <c r="C1901" s="1">
        <v>222760</v>
      </c>
      <c r="D1901" s="1"/>
      <c r="E1901" s="1" t="s">
        <v>12562</v>
      </c>
      <c r="F1901" s="1" t="s">
        <v>12563</v>
      </c>
      <c r="G1901" s="1" t="s">
        <v>38</v>
      </c>
      <c r="H1901" s="1">
        <v>37546255</v>
      </c>
      <c r="I1901" s="1" t="s">
        <v>12564</v>
      </c>
      <c r="J1901" s="1" t="s">
        <v>12565</v>
      </c>
      <c r="K1901" s="1">
        <v>6306567</v>
      </c>
      <c r="L1901" s="1">
        <v>3187162177</v>
      </c>
      <c r="M1901" s="1"/>
      <c r="N1901" s="1" t="s">
        <v>12566</v>
      </c>
      <c r="O1901" s="1">
        <v>21</v>
      </c>
      <c r="P1901" s="1" t="s">
        <v>42</v>
      </c>
      <c r="Q1901" s="1" t="s">
        <v>43</v>
      </c>
      <c r="R1901" s="1" t="s">
        <v>65</v>
      </c>
      <c r="S1901" s="1">
        <v>15</v>
      </c>
      <c r="T1901" s="1" t="s">
        <v>12567</v>
      </c>
      <c r="U1901" s="1" t="s">
        <v>260</v>
      </c>
      <c r="V1901" s="1" t="s">
        <v>30</v>
      </c>
      <c r="W1901" s="1" t="s">
        <v>47</v>
      </c>
      <c r="X1901" s="1" t="s">
        <v>48</v>
      </c>
      <c r="Y1901" s="1">
        <v>8299</v>
      </c>
      <c r="Z1901" s="1" t="s">
        <v>587</v>
      </c>
      <c r="AA1901" s="1">
        <v>1</v>
      </c>
      <c r="AB1901" s="1" t="s">
        <v>12568</v>
      </c>
      <c r="AC1901" s="1">
        <v>1</v>
      </c>
      <c r="AD1901" s="1" t="s">
        <v>51</v>
      </c>
      <c r="AE1901" s="1" t="s">
        <v>51</v>
      </c>
      <c r="AF1901" s="7">
        <v>480140726</v>
      </c>
      <c r="AG1901" s="7">
        <v>150089591</v>
      </c>
      <c r="AH1901" s="7">
        <v>330051135</v>
      </c>
      <c r="AI1901" s="7">
        <v>1272540806</v>
      </c>
      <c r="AJ1901" s="7">
        <v>37023268</v>
      </c>
    </row>
    <row r="1902" spans="2:36" ht="38.25" hidden="1" x14ac:dyDescent="0.25">
      <c r="B1902" s="1" t="s">
        <v>1797</v>
      </c>
      <c r="C1902" s="1">
        <v>152219</v>
      </c>
      <c r="D1902" s="1"/>
      <c r="E1902" s="1" t="s">
        <v>12569</v>
      </c>
      <c r="F1902" s="1">
        <v>1098623909</v>
      </c>
      <c r="G1902" s="1"/>
      <c r="H1902" s="1"/>
      <c r="I1902" s="1"/>
      <c r="J1902" s="1" t="s">
        <v>12570</v>
      </c>
      <c r="K1902" s="1">
        <v>6452573</v>
      </c>
      <c r="L1902" s="1">
        <v>3164117615</v>
      </c>
      <c r="M1902" s="1"/>
      <c r="N1902" s="1" t="s">
        <v>12571</v>
      </c>
      <c r="O1902" s="1">
        <v>3</v>
      </c>
      <c r="P1902" s="1" t="s">
        <v>42</v>
      </c>
      <c r="Q1902" s="1" t="s">
        <v>43</v>
      </c>
      <c r="R1902" s="1" t="s">
        <v>77</v>
      </c>
      <c r="S1902" s="1">
        <v>13</v>
      </c>
      <c r="T1902" s="1" t="s">
        <v>12572</v>
      </c>
      <c r="U1902" s="1" t="s">
        <v>67</v>
      </c>
      <c r="V1902" s="1" t="s">
        <v>30</v>
      </c>
      <c r="W1902" s="1" t="s">
        <v>68</v>
      </c>
      <c r="X1902" s="1" t="s">
        <v>69</v>
      </c>
      <c r="Y1902" s="1">
        <v>4754</v>
      </c>
      <c r="Z1902" s="1" t="s">
        <v>598</v>
      </c>
      <c r="AA1902" s="1">
        <v>1</v>
      </c>
      <c r="AB1902" s="1" t="s">
        <v>12573</v>
      </c>
      <c r="AC1902" s="1">
        <v>1</v>
      </c>
      <c r="AD1902" s="1"/>
      <c r="AE1902" s="1" t="s">
        <v>51</v>
      </c>
      <c r="AF1902" s="7">
        <v>480000585</v>
      </c>
      <c r="AG1902" s="7">
        <v>270000000</v>
      </c>
      <c r="AH1902" s="7">
        <v>210000585</v>
      </c>
      <c r="AI1902" s="7">
        <v>255198166</v>
      </c>
      <c r="AJ1902" s="7">
        <v>17985258</v>
      </c>
    </row>
    <row r="1903" spans="2:36" ht="25.5" hidden="1" x14ac:dyDescent="0.25">
      <c r="B1903" s="1" t="s">
        <v>1797</v>
      </c>
      <c r="C1903" s="1">
        <v>450443</v>
      </c>
      <c r="D1903" s="1"/>
      <c r="E1903" s="1" t="s">
        <v>12574</v>
      </c>
      <c r="F1903" s="1" t="s">
        <v>12575</v>
      </c>
      <c r="G1903" s="1" t="s">
        <v>38</v>
      </c>
      <c r="H1903" s="1">
        <v>1103920</v>
      </c>
      <c r="I1903" s="1" t="s">
        <v>12576</v>
      </c>
      <c r="J1903" s="1" t="s">
        <v>12577</v>
      </c>
      <c r="K1903" s="1">
        <v>6305056</v>
      </c>
      <c r="L1903" s="1">
        <v>6707080</v>
      </c>
      <c r="M1903" s="1">
        <v>3187954538</v>
      </c>
      <c r="N1903" s="1" t="s">
        <v>12578</v>
      </c>
      <c r="O1903" s="1">
        <v>5</v>
      </c>
      <c r="P1903" s="1" t="s">
        <v>42</v>
      </c>
      <c r="Q1903" s="1" t="s">
        <v>43</v>
      </c>
      <c r="R1903" s="1"/>
      <c r="S1903" s="1"/>
      <c r="T1903" s="1" t="s">
        <v>9229</v>
      </c>
      <c r="U1903" s="1" t="s">
        <v>3699</v>
      </c>
      <c r="V1903" s="1" t="s">
        <v>30</v>
      </c>
      <c r="W1903" s="1" t="s">
        <v>47</v>
      </c>
      <c r="X1903" s="1" t="s">
        <v>48</v>
      </c>
      <c r="Y1903" s="1">
        <v>4530</v>
      </c>
      <c r="Z1903" s="1" t="s">
        <v>286</v>
      </c>
      <c r="AA1903" s="1">
        <v>1</v>
      </c>
      <c r="AB1903" s="1" t="s">
        <v>12579</v>
      </c>
      <c r="AC1903" s="1">
        <v>1</v>
      </c>
      <c r="AD1903" s="1" t="s">
        <v>51</v>
      </c>
      <c r="AE1903" s="1" t="s">
        <v>51</v>
      </c>
      <c r="AF1903" s="7">
        <v>480000000</v>
      </c>
      <c r="AG1903" s="7">
        <v>0</v>
      </c>
      <c r="AH1903" s="7">
        <v>480000000</v>
      </c>
      <c r="AI1903" s="7">
        <v>0</v>
      </c>
      <c r="AJ1903" s="7">
        <v>0</v>
      </c>
    </row>
    <row r="1904" spans="2:36" ht="38.25" hidden="1" x14ac:dyDescent="0.25">
      <c r="B1904" s="1" t="s">
        <v>1797</v>
      </c>
      <c r="C1904" s="1">
        <v>296774</v>
      </c>
      <c r="D1904" s="1"/>
      <c r="E1904" s="1" t="s">
        <v>12580</v>
      </c>
      <c r="F1904" s="1" t="s">
        <v>12581</v>
      </c>
      <c r="G1904" s="1" t="s">
        <v>38</v>
      </c>
      <c r="H1904" s="1">
        <v>63528874</v>
      </c>
      <c r="I1904" s="1" t="s">
        <v>12582</v>
      </c>
      <c r="J1904" s="1" t="s">
        <v>12583</v>
      </c>
      <c r="K1904" s="1">
        <v>3176451329</v>
      </c>
      <c r="L1904" s="1"/>
      <c r="M1904" s="1"/>
      <c r="N1904" s="1" t="s">
        <v>12584</v>
      </c>
      <c r="O1904" s="1">
        <v>3</v>
      </c>
      <c r="P1904" s="1" t="s">
        <v>42</v>
      </c>
      <c r="Q1904" s="1" t="s">
        <v>43</v>
      </c>
      <c r="R1904" s="1" t="s">
        <v>97</v>
      </c>
      <c r="S1904" s="1">
        <v>12</v>
      </c>
      <c r="T1904" s="1" t="s">
        <v>12585</v>
      </c>
      <c r="U1904" s="1" t="s">
        <v>260</v>
      </c>
      <c r="V1904" s="1" t="s">
        <v>30</v>
      </c>
      <c r="W1904" s="1" t="s">
        <v>47</v>
      </c>
      <c r="X1904" s="1" t="s">
        <v>48</v>
      </c>
      <c r="Y1904" s="1">
        <v>4772</v>
      </c>
      <c r="Z1904" s="1" t="s">
        <v>1487</v>
      </c>
      <c r="AA1904" s="1">
        <v>2</v>
      </c>
      <c r="AB1904" s="1" t="s">
        <v>12586</v>
      </c>
      <c r="AC1904" s="1">
        <v>2</v>
      </c>
      <c r="AD1904" s="1" t="s">
        <v>51</v>
      </c>
      <c r="AE1904" s="1" t="s">
        <v>51</v>
      </c>
      <c r="AF1904" s="7">
        <v>479857000</v>
      </c>
      <c r="AG1904" s="7">
        <v>283891000</v>
      </c>
      <c r="AH1904" s="7">
        <v>195966000</v>
      </c>
      <c r="AI1904" s="7">
        <v>461919000</v>
      </c>
      <c r="AJ1904" s="7">
        <v>110421000</v>
      </c>
    </row>
    <row r="1905" spans="2:36" ht="25.5" hidden="1" x14ac:dyDescent="0.25">
      <c r="B1905" s="1" t="s">
        <v>1797</v>
      </c>
      <c r="C1905" s="1">
        <v>371537</v>
      </c>
      <c r="D1905" s="1"/>
      <c r="E1905" s="1" t="s">
        <v>12587</v>
      </c>
      <c r="F1905" s="1" t="s">
        <v>12588</v>
      </c>
      <c r="G1905" s="1" t="s">
        <v>38</v>
      </c>
      <c r="H1905" s="1">
        <v>73169054</v>
      </c>
      <c r="I1905" s="1" t="s">
        <v>12589</v>
      </c>
      <c r="J1905" s="1" t="s">
        <v>12590</v>
      </c>
      <c r="K1905" s="1">
        <v>3008013130</v>
      </c>
      <c r="L1905" s="1"/>
      <c r="M1905" s="1"/>
      <c r="N1905" s="1" t="s">
        <v>12591</v>
      </c>
      <c r="O1905" s="1">
        <v>1</v>
      </c>
      <c r="P1905" s="1" t="s">
        <v>42</v>
      </c>
      <c r="Q1905" s="1" t="s">
        <v>43</v>
      </c>
      <c r="R1905" s="1" t="s">
        <v>545</v>
      </c>
      <c r="S1905" s="1">
        <v>3</v>
      </c>
      <c r="T1905" s="1" t="s">
        <v>6777</v>
      </c>
      <c r="U1905" s="1" t="s">
        <v>109</v>
      </c>
      <c r="V1905" s="1" t="s">
        <v>30</v>
      </c>
      <c r="W1905" s="1" t="s">
        <v>47</v>
      </c>
      <c r="X1905" s="1" t="s">
        <v>48</v>
      </c>
      <c r="Y1905" s="1">
        <v>4645</v>
      </c>
      <c r="Z1905" s="1" t="s">
        <v>615</v>
      </c>
      <c r="AA1905" s="1">
        <v>1</v>
      </c>
      <c r="AB1905" s="1" t="s">
        <v>12592</v>
      </c>
      <c r="AC1905" s="1">
        <v>1</v>
      </c>
      <c r="AD1905" s="1" t="s">
        <v>51</v>
      </c>
      <c r="AE1905" s="1" t="s">
        <v>51</v>
      </c>
      <c r="AF1905" s="7">
        <v>478904579</v>
      </c>
      <c r="AG1905" s="7">
        <v>451835290</v>
      </c>
      <c r="AH1905" s="7">
        <v>27069289</v>
      </c>
      <c r="AI1905" s="7">
        <v>1116409000</v>
      </c>
      <c r="AJ1905" s="7">
        <v>99711000</v>
      </c>
    </row>
    <row r="1906" spans="2:36" ht="25.5" hidden="1" x14ac:dyDescent="0.25">
      <c r="B1906" s="1" t="s">
        <v>1797</v>
      </c>
      <c r="C1906" s="1">
        <v>439607</v>
      </c>
      <c r="D1906" s="1"/>
      <c r="E1906" s="1" t="s">
        <v>12593</v>
      </c>
      <c r="F1906" s="1" t="s">
        <v>12594</v>
      </c>
      <c r="G1906" s="1" t="s">
        <v>38</v>
      </c>
      <c r="H1906" s="1">
        <v>13717945</v>
      </c>
      <c r="I1906" s="1" t="s">
        <v>12595</v>
      </c>
      <c r="J1906" s="1" t="s">
        <v>12596</v>
      </c>
      <c r="K1906" s="1">
        <v>3158000615</v>
      </c>
      <c r="L1906" s="1">
        <v>3153784535</v>
      </c>
      <c r="M1906" s="1"/>
      <c r="N1906" s="1" t="s">
        <v>12597</v>
      </c>
      <c r="O1906" s="1">
        <v>3</v>
      </c>
      <c r="P1906" s="1" t="s">
        <v>42</v>
      </c>
      <c r="Q1906" s="1" t="s">
        <v>43</v>
      </c>
      <c r="R1906" s="1" t="s">
        <v>991</v>
      </c>
      <c r="S1906" s="1">
        <v>4</v>
      </c>
      <c r="T1906" s="1" t="s">
        <v>10545</v>
      </c>
      <c r="U1906" s="1" t="s">
        <v>1244</v>
      </c>
      <c r="V1906" s="1" t="s">
        <v>30</v>
      </c>
      <c r="W1906" s="1" t="s">
        <v>47</v>
      </c>
      <c r="X1906" s="1" t="s">
        <v>48</v>
      </c>
      <c r="Y1906" s="1">
        <v>1521</v>
      </c>
      <c r="Z1906" s="1" t="s">
        <v>1839</v>
      </c>
      <c r="AA1906" s="1">
        <v>1</v>
      </c>
      <c r="AB1906" s="1" t="s">
        <v>12598</v>
      </c>
      <c r="AC1906" s="1">
        <v>1</v>
      </c>
      <c r="AD1906" s="1" t="s">
        <v>51</v>
      </c>
      <c r="AE1906" s="1" t="s">
        <v>51</v>
      </c>
      <c r="AF1906" s="7">
        <v>478575265</v>
      </c>
      <c r="AG1906" s="7">
        <v>412383122</v>
      </c>
      <c r="AH1906" s="7">
        <v>66192143</v>
      </c>
      <c r="AI1906" s="7">
        <v>701483983</v>
      </c>
      <c r="AJ1906" s="7">
        <v>50153564</v>
      </c>
    </row>
    <row r="1907" spans="2:36" ht="38.25" hidden="1" x14ac:dyDescent="0.25">
      <c r="B1907" s="1" t="s">
        <v>1797</v>
      </c>
      <c r="C1907" s="1">
        <v>61420</v>
      </c>
      <c r="D1907" s="3"/>
      <c r="E1907" s="1" t="s">
        <v>12599</v>
      </c>
      <c r="F1907" s="1" t="s">
        <v>12600</v>
      </c>
      <c r="G1907" s="1" t="s">
        <v>38</v>
      </c>
      <c r="H1907" s="1">
        <v>28212971</v>
      </c>
      <c r="I1907" s="1" t="s">
        <v>12601</v>
      </c>
      <c r="J1907" s="1" t="s">
        <v>12602</v>
      </c>
      <c r="K1907" s="1">
        <v>6341685</v>
      </c>
      <c r="L1907" s="1">
        <v>6320658</v>
      </c>
      <c r="M1907" s="1">
        <v>3153740560</v>
      </c>
      <c r="N1907" s="1" t="s">
        <v>12603</v>
      </c>
      <c r="O1907" s="1">
        <v>6</v>
      </c>
      <c r="P1907" s="1" t="s">
        <v>42</v>
      </c>
      <c r="Q1907" s="1" t="s">
        <v>43</v>
      </c>
      <c r="R1907" s="1" t="s">
        <v>65</v>
      </c>
      <c r="S1907" s="1">
        <v>15</v>
      </c>
      <c r="T1907" s="1" t="s">
        <v>12604</v>
      </c>
      <c r="U1907" s="1" t="s">
        <v>46</v>
      </c>
      <c r="V1907" s="1" t="s">
        <v>30</v>
      </c>
      <c r="W1907" s="1" t="s">
        <v>110</v>
      </c>
      <c r="X1907" s="1" t="s">
        <v>48</v>
      </c>
      <c r="Y1907" s="1">
        <v>4761</v>
      </c>
      <c r="Z1907" s="1" t="s">
        <v>452</v>
      </c>
      <c r="AA1907" s="1">
        <v>1</v>
      </c>
      <c r="AB1907" s="1" t="s">
        <v>12605</v>
      </c>
      <c r="AC1907" s="1">
        <v>1</v>
      </c>
      <c r="AD1907" s="1" t="s">
        <v>51</v>
      </c>
      <c r="AE1907" s="1" t="s">
        <v>51</v>
      </c>
      <c r="AF1907" s="7">
        <v>478424000</v>
      </c>
      <c r="AG1907" s="7">
        <v>391588000</v>
      </c>
      <c r="AH1907" s="7">
        <v>86836000</v>
      </c>
      <c r="AI1907" s="7">
        <v>1719955000</v>
      </c>
      <c r="AJ1907" s="7">
        <v>-2825000</v>
      </c>
    </row>
    <row r="1908" spans="2:36" hidden="1" x14ac:dyDescent="0.25">
      <c r="B1908" s="1" t="s">
        <v>1797</v>
      </c>
      <c r="C1908" s="1">
        <v>141883</v>
      </c>
      <c r="D1908" s="1"/>
      <c r="E1908" s="1" t="s">
        <v>12606</v>
      </c>
      <c r="F1908" s="1">
        <v>13717760</v>
      </c>
      <c r="G1908" s="1"/>
      <c r="H1908" s="1"/>
      <c r="I1908" s="1"/>
      <c r="J1908" s="1" t="s">
        <v>12607</v>
      </c>
      <c r="K1908" s="1">
        <v>6522857</v>
      </c>
      <c r="L1908" s="1">
        <v>6304503</v>
      </c>
      <c r="M1908" s="1"/>
      <c r="N1908" s="1" t="s">
        <v>12608</v>
      </c>
      <c r="O1908" s="1">
        <v>10</v>
      </c>
      <c r="P1908" s="1" t="s">
        <v>42</v>
      </c>
      <c r="Q1908" s="1" t="s">
        <v>43</v>
      </c>
      <c r="R1908" s="1" t="s">
        <v>107</v>
      </c>
      <c r="S1908" s="1">
        <v>6</v>
      </c>
      <c r="T1908" s="1" t="s">
        <v>12609</v>
      </c>
      <c r="U1908" s="1" t="s">
        <v>1089</v>
      </c>
      <c r="V1908" s="1" t="s">
        <v>30</v>
      </c>
      <c r="W1908" s="1" t="s">
        <v>68</v>
      </c>
      <c r="X1908" s="1" t="s">
        <v>69</v>
      </c>
      <c r="Y1908" s="1">
        <v>5611</v>
      </c>
      <c r="Z1908" s="1" t="s">
        <v>1499</v>
      </c>
      <c r="AA1908" s="1">
        <v>1</v>
      </c>
      <c r="AB1908" s="1" t="s">
        <v>12610</v>
      </c>
      <c r="AC1908" s="1">
        <v>1</v>
      </c>
      <c r="AD1908" s="1" t="s">
        <v>51</v>
      </c>
      <c r="AE1908" s="1" t="s">
        <v>51</v>
      </c>
      <c r="AF1908" s="7">
        <v>477912000</v>
      </c>
      <c r="AG1908" s="7">
        <v>132428376</v>
      </c>
      <c r="AH1908" s="7">
        <v>345483624</v>
      </c>
      <c r="AI1908" s="7">
        <v>679053215</v>
      </c>
      <c r="AJ1908" s="7">
        <v>56086849</v>
      </c>
    </row>
    <row r="1909" spans="2:36" hidden="1" x14ac:dyDescent="0.25">
      <c r="B1909" s="1" t="s">
        <v>1797</v>
      </c>
      <c r="C1909" s="1">
        <v>272498</v>
      </c>
      <c r="D1909" s="1"/>
      <c r="E1909" s="1" t="s">
        <v>12611</v>
      </c>
      <c r="F1909" s="1" t="s">
        <v>12612</v>
      </c>
      <c r="G1909" s="1" t="s">
        <v>38</v>
      </c>
      <c r="H1909" s="1">
        <v>80041219</v>
      </c>
      <c r="I1909" s="1" t="s">
        <v>12613</v>
      </c>
      <c r="J1909" s="1" t="s">
        <v>12614</v>
      </c>
      <c r="K1909" s="1">
        <v>3166942945</v>
      </c>
      <c r="L1909" s="1"/>
      <c r="M1909" s="1"/>
      <c r="N1909" s="1" t="s">
        <v>12615</v>
      </c>
      <c r="O1909" s="1">
        <v>9</v>
      </c>
      <c r="P1909" s="1" t="s">
        <v>42</v>
      </c>
      <c r="Q1909" s="1" t="s">
        <v>43</v>
      </c>
      <c r="R1909" s="1" t="s">
        <v>97</v>
      </c>
      <c r="S1909" s="1">
        <v>12</v>
      </c>
      <c r="T1909" s="1" t="s">
        <v>12616</v>
      </c>
      <c r="U1909" s="1" t="s">
        <v>89</v>
      </c>
      <c r="V1909" s="1" t="s">
        <v>30</v>
      </c>
      <c r="W1909" s="1" t="s">
        <v>47</v>
      </c>
      <c r="X1909" s="1" t="s">
        <v>48</v>
      </c>
      <c r="Y1909" s="1">
        <v>8621</v>
      </c>
      <c r="Z1909" s="1" t="s">
        <v>597</v>
      </c>
      <c r="AA1909" s="1">
        <v>1</v>
      </c>
      <c r="AB1909" s="1" t="s">
        <v>12611</v>
      </c>
      <c r="AC1909" s="1">
        <v>1</v>
      </c>
      <c r="AD1909" s="1" t="s">
        <v>51</v>
      </c>
      <c r="AE1909" s="1" t="s">
        <v>51</v>
      </c>
      <c r="AF1909" s="7">
        <v>477511579</v>
      </c>
      <c r="AG1909" s="7">
        <v>324635140</v>
      </c>
      <c r="AH1909" s="7">
        <v>152876439</v>
      </c>
      <c r="AI1909" s="7">
        <v>698503125</v>
      </c>
      <c r="AJ1909" s="7">
        <v>30895630</v>
      </c>
    </row>
    <row r="1910" spans="2:36" hidden="1" x14ac:dyDescent="0.25">
      <c r="B1910" s="1" t="s">
        <v>1797</v>
      </c>
      <c r="C1910" s="1">
        <v>313019</v>
      </c>
      <c r="D1910" s="1" t="s">
        <v>12617</v>
      </c>
      <c r="E1910" s="1" t="s">
        <v>12618</v>
      </c>
      <c r="F1910" s="1" t="s">
        <v>12619</v>
      </c>
      <c r="G1910" s="1" t="s">
        <v>38</v>
      </c>
      <c r="H1910" s="1">
        <v>91231543</v>
      </c>
      <c r="I1910" s="1" t="s">
        <v>12620</v>
      </c>
      <c r="J1910" s="1" t="s">
        <v>12621</v>
      </c>
      <c r="K1910" s="1">
        <v>6445419</v>
      </c>
      <c r="L1910" s="1">
        <v>3176679582</v>
      </c>
      <c r="M1910" s="1">
        <v>6445419</v>
      </c>
      <c r="N1910" s="1" t="s">
        <v>12622</v>
      </c>
      <c r="O1910" s="1">
        <v>12</v>
      </c>
      <c r="P1910" s="1" t="s">
        <v>42</v>
      </c>
      <c r="Q1910" s="1" t="s">
        <v>43</v>
      </c>
      <c r="R1910" s="1" t="s">
        <v>687</v>
      </c>
      <c r="S1910" s="1">
        <v>6</v>
      </c>
      <c r="T1910" s="1" t="s">
        <v>634</v>
      </c>
      <c r="U1910" s="1" t="s">
        <v>109</v>
      </c>
      <c r="V1910" s="1" t="s">
        <v>30</v>
      </c>
      <c r="W1910" s="1" t="s">
        <v>47</v>
      </c>
      <c r="X1910" s="1" t="s">
        <v>48</v>
      </c>
      <c r="Y1910" s="1">
        <v>4731</v>
      </c>
      <c r="Z1910" s="1" t="s">
        <v>657</v>
      </c>
      <c r="AA1910" s="1">
        <v>1</v>
      </c>
      <c r="AB1910" s="1" t="s">
        <v>12623</v>
      </c>
      <c r="AC1910" s="1">
        <v>1</v>
      </c>
      <c r="AD1910" s="1" t="s">
        <v>51</v>
      </c>
      <c r="AE1910" s="1" t="s">
        <v>51</v>
      </c>
      <c r="AF1910" s="7">
        <v>477072427</v>
      </c>
      <c r="AG1910" s="7">
        <v>290608746</v>
      </c>
      <c r="AH1910" s="7">
        <v>186463681</v>
      </c>
      <c r="AI1910" s="7">
        <v>505548212</v>
      </c>
      <c r="AJ1910" s="7">
        <v>8985477</v>
      </c>
    </row>
    <row r="1911" spans="2:36" ht="25.5" hidden="1" x14ac:dyDescent="0.25">
      <c r="B1911" s="1" t="s">
        <v>1797</v>
      </c>
      <c r="C1911" s="1">
        <v>354378</v>
      </c>
      <c r="D1911" s="1"/>
      <c r="E1911" s="1" t="s">
        <v>12624</v>
      </c>
      <c r="F1911" s="1">
        <v>1098703353</v>
      </c>
      <c r="G1911" s="1"/>
      <c r="H1911" s="1"/>
      <c r="I1911" s="1"/>
      <c r="J1911" s="1" t="s">
        <v>12625</v>
      </c>
      <c r="K1911" s="1">
        <v>3153732546</v>
      </c>
      <c r="L1911" s="1">
        <v>6320752</v>
      </c>
      <c r="M1911" s="1"/>
      <c r="N1911" s="1" t="s">
        <v>12626</v>
      </c>
      <c r="O1911" s="1">
        <v>0</v>
      </c>
      <c r="P1911" s="1" t="s">
        <v>42</v>
      </c>
      <c r="Q1911" s="1" t="s">
        <v>43</v>
      </c>
      <c r="R1911" s="1" t="s">
        <v>276</v>
      </c>
      <c r="S1911" s="1">
        <v>13</v>
      </c>
      <c r="T1911" s="1" t="s">
        <v>9929</v>
      </c>
      <c r="U1911" s="1" t="s">
        <v>211</v>
      </c>
      <c r="V1911" s="1" t="s">
        <v>30</v>
      </c>
      <c r="W1911" s="1" t="s">
        <v>68</v>
      </c>
      <c r="X1911" s="1" t="s">
        <v>69</v>
      </c>
      <c r="Y1911" s="1">
        <v>4390</v>
      </c>
      <c r="Z1911" s="1" t="s">
        <v>1356</v>
      </c>
      <c r="AA1911" s="1">
        <v>0</v>
      </c>
      <c r="AB1911" s="1"/>
      <c r="AC1911" s="1">
        <v>0</v>
      </c>
      <c r="AD1911" s="1" t="s">
        <v>51</v>
      </c>
      <c r="AE1911" s="1" t="s">
        <v>51</v>
      </c>
      <c r="AF1911" s="7">
        <v>476982622</v>
      </c>
      <c r="AG1911" s="7">
        <v>190613482</v>
      </c>
      <c r="AH1911" s="7">
        <v>286369140</v>
      </c>
      <c r="AI1911" s="7">
        <v>429876964</v>
      </c>
      <c r="AJ1911" s="7">
        <v>152022591</v>
      </c>
    </row>
    <row r="1912" spans="2:36" ht="25.5" hidden="1" x14ac:dyDescent="0.25">
      <c r="B1912" s="1" t="s">
        <v>1797</v>
      </c>
      <c r="C1912" s="1">
        <v>75950</v>
      </c>
      <c r="D1912" s="3"/>
      <c r="E1912" s="1" t="s">
        <v>12627</v>
      </c>
      <c r="F1912" s="1" t="s">
        <v>12628</v>
      </c>
      <c r="G1912" s="1" t="s">
        <v>38</v>
      </c>
      <c r="H1912" s="1">
        <v>91425482</v>
      </c>
      <c r="I1912" s="1" t="s">
        <v>12629</v>
      </c>
      <c r="J1912" s="1" t="s">
        <v>12630</v>
      </c>
      <c r="K1912" s="1">
        <v>6996802</v>
      </c>
      <c r="L1912" s="1">
        <v>3153817070</v>
      </c>
      <c r="M1912" s="1"/>
      <c r="N1912" s="1" t="s">
        <v>12631</v>
      </c>
      <c r="O1912" s="1">
        <v>2</v>
      </c>
      <c r="P1912" s="1" t="s">
        <v>42</v>
      </c>
      <c r="Q1912" s="1" t="s">
        <v>43</v>
      </c>
      <c r="R1912" s="1" t="s">
        <v>658</v>
      </c>
      <c r="S1912" s="1">
        <v>13</v>
      </c>
      <c r="T1912" s="1" t="s">
        <v>12632</v>
      </c>
      <c r="U1912" s="1" t="s">
        <v>46</v>
      </c>
      <c r="V1912" s="1" t="s">
        <v>30</v>
      </c>
      <c r="W1912" s="1" t="s">
        <v>110</v>
      </c>
      <c r="X1912" s="1" t="s">
        <v>48</v>
      </c>
      <c r="Y1912" s="1">
        <v>4290</v>
      </c>
      <c r="Z1912" s="1" t="s">
        <v>169</v>
      </c>
      <c r="AA1912" s="1">
        <v>1</v>
      </c>
      <c r="AB1912" s="1" t="s">
        <v>12633</v>
      </c>
      <c r="AC1912" s="1">
        <v>1</v>
      </c>
      <c r="AD1912" s="1" t="s">
        <v>51</v>
      </c>
      <c r="AE1912" s="1" t="s">
        <v>51</v>
      </c>
      <c r="AF1912" s="7">
        <v>476863905</v>
      </c>
      <c r="AG1912" s="7">
        <v>2713000</v>
      </c>
      <c r="AH1912" s="7">
        <v>474150905</v>
      </c>
      <c r="AI1912" s="7">
        <v>0</v>
      </c>
      <c r="AJ1912" s="7">
        <v>0</v>
      </c>
    </row>
    <row r="1913" spans="2:36" hidden="1" x14ac:dyDescent="0.25">
      <c r="B1913" s="1" t="s">
        <v>1797</v>
      </c>
      <c r="C1913" s="1">
        <v>142134</v>
      </c>
      <c r="D1913" s="3"/>
      <c r="E1913" s="1" t="s">
        <v>12634</v>
      </c>
      <c r="F1913" s="1" t="s">
        <v>12635</v>
      </c>
      <c r="G1913" s="1" t="s">
        <v>38</v>
      </c>
      <c r="H1913" s="1">
        <v>91492859</v>
      </c>
      <c r="I1913" s="1" t="s">
        <v>12636</v>
      </c>
      <c r="J1913" s="1" t="s">
        <v>12637</v>
      </c>
      <c r="K1913" s="1">
        <v>6711524</v>
      </c>
      <c r="L1913" s="1">
        <v>6716567</v>
      </c>
      <c r="M1913" s="1">
        <v>3152329818</v>
      </c>
      <c r="N1913" s="1" t="s">
        <v>12638</v>
      </c>
      <c r="O1913" s="1">
        <v>10</v>
      </c>
      <c r="P1913" s="1" t="s">
        <v>42</v>
      </c>
      <c r="Q1913" s="1" t="s">
        <v>43</v>
      </c>
      <c r="R1913" s="1" t="s">
        <v>633</v>
      </c>
      <c r="S1913" s="1">
        <v>3</v>
      </c>
      <c r="T1913" s="1" t="s">
        <v>12639</v>
      </c>
      <c r="U1913" s="1" t="s">
        <v>1845</v>
      </c>
      <c r="V1913" s="1" t="s">
        <v>30</v>
      </c>
      <c r="W1913" s="1" t="s">
        <v>47</v>
      </c>
      <c r="X1913" s="1" t="s">
        <v>48</v>
      </c>
      <c r="Y1913" s="1">
        <v>2821</v>
      </c>
      <c r="Z1913" s="1" t="s">
        <v>12640</v>
      </c>
      <c r="AA1913" s="1">
        <v>1</v>
      </c>
      <c r="AB1913" s="1" t="s">
        <v>12634</v>
      </c>
      <c r="AC1913" s="1">
        <v>1</v>
      </c>
      <c r="AD1913" s="1" t="s">
        <v>51</v>
      </c>
      <c r="AE1913" s="1" t="s">
        <v>51</v>
      </c>
      <c r="AF1913" s="7">
        <v>476772246</v>
      </c>
      <c r="AG1913" s="7">
        <v>151182800</v>
      </c>
      <c r="AH1913" s="7">
        <v>325589446</v>
      </c>
      <c r="AI1913" s="7">
        <v>625069252</v>
      </c>
      <c r="AJ1913" s="7">
        <v>32941850</v>
      </c>
    </row>
    <row r="1914" spans="2:36" ht="38.25" hidden="1" x14ac:dyDescent="0.25">
      <c r="B1914" s="1" t="s">
        <v>1797</v>
      </c>
      <c r="C1914" s="1">
        <v>137941</v>
      </c>
      <c r="D1914" s="3"/>
      <c r="E1914" s="1" t="s">
        <v>12641</v>
      </c>
      <c r="F1914" s="1" t="s">
        <v>12642</v>
      </c>
      <c r="G1914" s="1" t="s">
        <v>38</v>
      </c>
      <c r="H1914" s="1">
        <v>5688495</v>
      </c>
      <c r="I1914" s="1" t="s">
        <v>12643</v>
      </c>
      <c r="J1914" s="1" t="s">
        <v>12644</v>
      </c>
      <c r="K1914" s="1">
        <v>6345926</v>
      </c>
      <c r="L1914" s="1">
        <v>3152572528</v>
      </c>
      <c r="M1914" s="1"/>
      <c r="N1914" s="1" t="s">
        <v>12645</v>
      </c>
      <c r="O1914" s="1">
        <v>2</v>
      </c>
      <c r="P1914" s="1" t="s">
        <v>42</v>
      </c>
      <c r="Q1914" s="1" t="s">
        <v>43</v>
      </c>
      <c r="R1914" s="1" t="s">
        <v>77</v>
      </c>
      <c r="S1914" s="1">
        <v>13</v>
      </c>
      <c r="T1914" s="1" t="s">
        <v>2166</v>
      </c>
      <c r="U1914" s="1" t="s">
        <v>670</v>
      </c>
      <c r="V1914" s="1" t="s">
        <v>30</v>
      </c>
      <c r="W1914" s="1" t="s">
        <v>110</v>
      </c>
      <c r="X1914" s="1" t="s">
        <v>48</v>
      </c>
      <c r="Y1914" s="1">
        <v>4754</v>
      </c>
      <c r="Z1914" s="1" t="s">
        <v>598</v>
      </c>
      <c r="AA1914" s="1">
        <v>1</v>
      </c>
      <c r="AB1914" s="1" t="s">
        <v>12641</v>
      </c>
      <c r="AC1914" s="1">
        <v>1</v>
      </c>
      <c r="AD1914" s="1" t="s">
        <v>51</v>
      </c>
      <c r="AE1914" s="1" t="s">
        <v>51</v>
      </c>
      <c r="AF1914" s="7">
        <v>475714000</v>
      </c>
      <c r="AG1914" s="7">
        <v>511258000</v>
      </c>
      <c r="AH1914" s="7">
        <v>-35544000</v>
      </c>
      <c r="AI1914" s="7">
        <v>131733176</v>
      </c>
      <c r="AJ1914" s="7">
        <v>-2573909</v>
      </c>
    </row>
    <row r="1915" spans="2:36" ht="25.5" hidden="1" x14ac:dyDescent="0.25">
      <c r="B1915" s="1" t="s">
        <v>1797</v>
      </c>
      <c r="C1915" s="1">
        <v>384847</v>
      </c>
      <c r="D1915" s="1"/>
      <c r="E1915" s="1" t="s">
        <v>12646</v>
      </c>
      <c r="F1915" s="1" t="s">
        <v>12647</v>
      </c>
      <c r="G1915" s="1" t="s">
        <v>38</v>
      </c>
      <c r="H1915" s="1">
        <v>1098703262</v>
      </c>
      <c r="I1915" s="1" t="s">
        <v>12648</v>
      </c>
      <c r="J1915" s="1" t="s">
        <v>12649</v>
      </c>
      <c r="K1915" s="1">
        <v>3175211164</v>
      </c>
      <c r="L1915" s="1">
        <v>3134192700</v>
      </c>
      <c r="M1915" s="1"/>
      <c r="N1915" s="1" t="s">
        <v>12650</v>
      </c>
      <c r="O1915" s="1">
        <v>5</v>
      </c>
      <c r="P1915" s="1" t="s">
        <v>42</v>
      </c>
      <c r="Q1915" s="1" t="s">
        <v>43</v>
      </c>
      <c r="R1915" s="1" t="s">
        <v>545</v>
      </c>
      <c r="S1915" s="1">
        <v>3</v>
      </c>
      <c r="T1915" s="1" t="s">
        <v>10779</v>
      </c>
      <c r="U1915" s="1" t="s">
        <v>46</v>
      </c>
      <c r="V1915" s="1" t="s">
        <v>30</v>
      </c>
      <c r="W1915" s="1" t="s">
        <v>47</v>
      </c>
      <c r="X1915" s="1" t="s">
        <v>48</v>
      </c>
      <c r="Y1915" s="1">
        <v>3312</v>
      </c>
      <c r="Z1915" s="1" t="s">
        <v>1403</v>
      </c>
      <c r="AA1915" s="1">
        <v>1</v>
      </c>
      <c r="AB1915" s="1" t="s">
        <v>12651</v>
      </c>
      <c r="AC1915" s="1">
        <v>1</v>
      </c>
      <c r="AD1915" s="1" t="s">
        <v>51</v>
      </c>
      <c r="AE1915" s="1" t="s">
        <v>51</v>
      </c>
      <c r="AF1915" s="7">
        <v>475690568</v>
      </c>
      <c r="AG1915" s="7">
        <v>453972396</v>
      </c>
      <c r="AH1915" s="7">
        <v>21718172</v>
      </c>
      <c r="AI1915" s="7">
        <v>273729101</v>
      </c>
      <c r="AJ1915" s="7">
        <v>28831399</v>
      </c>
    </row>
    <row r="1916" spans="2:36" ht="25.5" hidden="1" x14ac:dyDescent="0.25">
      <c r="B1916" s="1" t="s">
        <v>1797</v>
      </c>
      <c r="C1916" s="1">
        <v>269439</v>
      </c>
      <c r="D1916" s="1"/>
      <c r="E1916" s="1" t="s">
        <v>12652</v>
      </c>
      <c r="F1916" s="1" t="s">
        <v>12653</v>
      </c>
      <c r="G1916" s="1" t="s">
        <v>38</v>
      </c>
      <c r="H1916" s="1">
        <v>91230999</v>
      </c>
      <c r="I1916" s="1" t="s">
        <v>12654</v>
      </c>
      <c r="J1916" s="1" t="s">
        <v>12655</v>
      </c>
      <c r="K1916" s="1">
        <v>3153859659</v>
      </c>
      <c r="L1916" s="1">
        <v>6947179</v>
      </c>
      <c r="M1916" s="1"/>
      <c r="N1916" s="1" t="s">
        <v>12656</v>
      </c>
      <c r="O1916" s="1">
        <v>0</v>
      </c>
      <c r="P1916" s="1" t="s">
        <v>42</v>
      </c>
      <c r="Q1916" s="1" t="s">
        <v>43</v>
      </c>
      <c r="R1916" s="1" t="s">
        <v>330</v>
      </c>
      <c r="S1916" s="1">
        <v>7</v>
      </c>
      <c r="T1916" s="1" t="s">
        <v>12657</v>
      </c>
      <c r="U1916" s="1" t="s">
        <v>46</v>
      </c>
      <c r="V1916" s="1" t="s">
        <v>30</v>
      </c>
      <c r="W1916" s="1" t="s">
        <v>47</v>
      </c>
      <c r="X1916" s="1" t="s">
        <v>48</v>
      </c>
      <c r="Y1916" s="1">
        <v>4322</v>
      </c>
      <c r="Z1916" s="1" t="s">
        <v>1724</v>
      </c>
      <c r="AA1916" s="1">
        <v>1</v>
      </c>
      <c r="AB1916" s="1" t="s">
        <v>12658</v>
      </c>
      <c r="AC1916" s="1">
        <v>1</v>
      </c>
      <c r="AD1916" s="1" t="s">
        <v>51</v>
      </c>
      <c r="AE1916" s="1" t="s">
        <v>51</v>
      </c>
      <c r="AF1916" s="7">
        <v>475517000</v>
      </c>
      <c r="AG1916" s="7">
        <v>270289000</v>
      </c>
      <c r="AH1916" s="7">
        <v>205228000</v>
      </c>
      <c r="AI1916" s="7">
        <v>969607000</v>
      </c>
      <c r="AJ1916" s="7">
        <v>40912000</v>
      </c>
    </row>
    <row r="1917" spans="2:36" ht="25.5" hidden="1" x14ac:dyDescent="0.25">
      <c r="B1917" s="1" t="s">
        <v>1797</v>
      </c>
      <c r="C1917" s="1">
        <v>369198</v>
      </c>
      <c r="D1917" s="1"/>
      <c r="E1917" s="1" t="s">
        <v>12659</v>
      </c>
      <c r="F1917" s="1" t="s">
        <v>12660</v>
      </c>
      <c r="G1917" s="1" t="s">
        <v>38</v>
      </c>
      <c r="H1917" s="1">
        <v>91261147</v>
      </c>
      <c r="I1917" s="1" t="s">
        <v>12661</v>
      </c>
      <c r="J1917" s="1" t="s">
        <v>12662</v>
      </c>
      <c r="K1917" s="1">
        <v>6450745</v>
      </c>
      <c r="L1917" s="1">
        <v>3156355484</v>
      </c>
      <c r="M1917" s="1">
        <v>3156348697</v>
      </c>
      <c r="N1917" s="1" t="s">
        <v>12663</v>
      </c>
      <c r="O1917" s="1">
        <v>4</v>
      </c>
      <c r="P1917" s="1" t="s">
        <v>42</v>
      </c>
      <c r="Q1917" s="1" t="s">
        <v>43</v>
      </c>
      <c r="R1917" s="1" t="s">
        <v>545</v>
      </c>
      <c r="S1917" s="1">
        <v>3</v>
      </c>
      <c r="T1917" s="1" t="s">
        <v>12664</v>
      </c>
      <c r="U1917" s="1" t="s">
        <v>1826</v>
      </c>
      <c r="V1917" s="1" t="s">
        <v>30</v>
      </c>
      <c r="W1917" s="1" t="s">
        <v>47</v>
      </c>
      <c r="X1917" s="1" t="s">
        <v>48</v>
      </c>
      <c r="Y1917" s="1">
        <v>2012</v>
      </c>
      <c r="Z1917" s="1" t="s">
        <v>4450</v>
      </c>
      <c r="AA1917" s="1">
        <v>3</v>
      </c>
      <c r="AB1917" s="1" t="s">
        <v>12665</v>
      </c>
      <c r="AC1917" s="1">
        <v>3</v>
      </c>
      <c r="AD1917" s="1" t="s">
        <v>51</v>
      </c>
      <c r="AE1917" s="1" t="s">
        <v>51</v>
      </c>
      <c r="AF1917" s="7">
        <v>475170000</v>
      </c>
      <c r="AG1917" s="7">
        <v>180284000</v>
      </c>
      <c r="AH1917" s="7">
        <v>294886000</v>
      </c>
      <c r="AI1917" s="7">
        <v>832577000</v>
      </c>
      <c r="AJ1917" s="7">
        <v>0</v>
      </c>
    </row>
    <row r="1918" spans="2:36" hidden="1" x14ac:dyDescent="0.25">
      <c r="B1918" s="1" t="s">
        <v>1797</v>
      </c>
      <c r="C1918" s="1">
        <v>77188</v>
      </c>
      <c r="D1918" s="3"/>
      <c r="E1918" s="1" t="s">
        <v>12666</v>
      </c>
      <c r="F1918" s="1" t="s">
        <v>12667</v>
      </c>
      <c r="G1918" s="1" t="s">
        <v>38</v>
      </c>
      <c r="H1918" s="1">
        <v>91290356</v>
      </c>
      <c r="I1918" s="1" t="s">
        <v>12668</v>
      </c>
      <c r="J1918" s="1" t="s">
        <v>12669</v>
      </c>
      <c r="K1918" s="1">
        <v>7274712</v>
      </c>
      <c r="L1918" s="1">
        <v>3102787231</v>
      </c>
      <c r="M1918" s="1">
        <v>3176405420</v>
      </c>
      <c r="N1918" s="1" t="s">
        <v>12670</v>
      </c>
      <c r="O1918" s="1">
        <v>1</v>
      </c>
      <c r="P1918" s="1" t="s">
        <v>42</v>
      </c>
      <c r="Q1918" s="1" t="s">
        <v>43</v>
      </c>
      <c r="R1918" s="1" t="s">
        <v>871</v>
      </c>
      <c r="S1918" s="1">
        <v>10</v>
      </c>
      <c r="T1918" s="1" t="s">
        <v>12671</v>
      </c>
      <c r="U1918" s="1" t="s">
        <v>89</v>
      </c>
      <c r="V1918" s="1" t="s">
        <v>30</v>
      </c>
      <c r="W1918" s="1" t="s">
        <v>47</v>
      </c>
      <c r="X1918" s="1" t="s">
        <v>48</v>
      </c>
      <c r="Y1918" s="1">
        <v>7490</v>
      </c>
      <c r="Z1918" s="1" t="s">
        <v>674</v>
      </c>
      <c r="AA1918" s="1">
        <v>1</v>
      </c>
      <c r="AB1918" s="1" t="s">
        <v>12672</v>
      </c>
      <c r="AC1918" s="1">
        <v>1</v>
      </c>
      <c r="AD1918" s="1" t="s">
        <v>51</v>
      </c>
      <c r="AE1918" s="1" t="s">
        <v>51</v>
      </c>
      <c r="AF1918" s="7">
        <v>475076399</v>
      </c>
      <c r="AG1918" s="7">
        <v>0</v>
      </c>
      <c r="AH1918" s="7">
        <v>475076399</v>
      </c>
      <c r="AI1918" s="7">
        <v>59620000</v>
      </c>
      <c r="AJ1918" s="7">
        <v>4960000</v>
      </c>
    </row>
    <row r="1919" spans="2:36" ht="25.5" hidden="1" x14ac:dyDescent="0.25">
      <c r="B1919" s="1" t="s">
        <v>1797</v>
      </c>
      <c r="C1919" s="1">
        <v>339772</v>
      </c>
      <c r="D1919" s="1"/>
      <c r="E1919" s="1" t="s">
        <v>12673</v>
      </c>
      <c r="F1919" s="1" t="s">
        <v>12674</v>
      </c>
      <c r="G1919" s="1" t="s">
        <v>38</v>
      </c>
      <c r="H1919" s="1">
        <v>63544877</v>
      </c>
      <c r="I1919" s="1" t="s">
        <v>12675</v>
      </c>
      <c r="J1919" s="1" t="s">
        <v>12676</v>
      </c>
      <c r="K1919" s="1">
        <v>3157015854</v>
      </c>
      <c r="L1919" s="1"/>
      <c r="M1919" s="1"/>
      <c r="N1919" s="1" t="s">
        <v>12677</v>
      </c>
      <c r="O1919" s="1">
        <v>3</v>
      </c>
      <c r="P1919" s="1" t="s">
        <v>42</v>
      </c>
      <c r="Q1919" s="1" t="s">
        <v>43</v>
      </c>
      <c r="R1919" s="1"/>
      <c r="S1919" s="1"/>
      <c r="T1919" s="1" t="s">
        <v>12678</v>
      </c>
      <c r="U1919" s="1" t="s">
        <v>251</v>
      </c>
      <c r="V1919" s="1" t="s">
        <v>30</v>
      </c>
      <c r="W1919" s="1" t="s">
        <v>47</v>
      </c>
      <c r="X1919" s="1" t="s">
        <v>48</v>
      </c>
      <c r="Y1919" s="1">
        <v>7912</v>
      </c>
      <c r="Z1919" s="1" t="s">
        <v>12679</v>
      </c>
      <c r="AA1919" s="1">
        <v>1</v>
      </c>
      <c r="AB1919" s="1" t="s">
        <v>12680</v>
      </c>
      <c r="AC1919" s="1">
        <v>1</v>
      </c>
      <c r="AD1919" s="1" t="s">
        <v>51</v>
      </c>
      <c r="AE1919" s="1" t="s">
        <v>51</v>
      </c>
      <c r="AF1919" s="7">
        <v>474428728</v>
      </c>
      <c r="AG1919" s="7">
        <v>272594049</v>
      </c>
      <c r="AH1919" s="7">
        <v>201834679</v>
      </c>
      <c r="AI1919" s="7">
        <v>737748068</v>
      </c>
      <c r="AJ1919" s="7">
        <v>19517361</v>
      </c>
    </row>
    <row r="1920" spans="2:36" ht="25.5" hidden="1" x14ac:dyDescent="0.25">
      <c r="B1920" s="1" t="s">
        <v>1797</v>
      </c>
      <c r="C1920" s="1">
        <v>230328</v>
      </c>
      <c r="D1920" s="1" t="s">
        <v>12681</v>
      </c>
      <c r="E1920" s="1" t="s">
        <v>12682</v>
      </c>
      <c r="F1920" s="1" t="s">
        <v>12683</v>
      </c>
      <c r="G1920" s="1" t="s">
        <v>38</v>
      </c>
      <c r="H1920" s="1">
        <v>91069413</v>
      </c>
      <c r="I1920" s="1" t="s">
        <v>12684</v>
      </c>
      <c r="J1920" s="1" t="s">
        <v>12685</v>
      </c>
      <c r="K1920" s="1">
        <v>6707583</v>
      </c>
      <c r="L1920" s="1">
        <v>3176364298</v>
      </c>
      <c r="M1920" s="1"/>
      <c r="N1920" s="1" t="s">
        <v>12686</v>
      </c>
      <c r="O1920" s="1">
        <v>8</v>
      </c>
      <c r="P1920" s="1" t="s">
        <v>42</v>
      </c>
      <c r="Q1920" s="1" t="s">
        <v>43</v>
      </c>
      <c r="R1920" s="1" t="s">
        <v>65</v>
      </c>
      <c r="S1920" s="1">
        <v>15</v>
      </c>
      <c r="T1920" s="1" t="s">
        <v>11160</v>
      </c>
      <c r="U1920" s="1" t="s">
        <v>623</v>
      </c>
      <c r="V1920" s="1" t="s">
        <v>30</v>
      </c>
      <c r="W1920" s="1" t="s">
        <v>47</v>
      </c>
      <c r="X1920" s="1" t="s">
        <v>48</v>
      </c>
      <c r="Y1920" s="1">
        <v>7112</v>
      </c>
      <c r="Z1920" s="1" t="s">
        <v>425</v>
      </c>
      <c r="AA1920" s="1">
        <v>1</v>
      </c>
      <c r="AB1920" s="1" t="s">
        <v>12687</v>
      </c>
      <c r="AC1920" s="1">
        <v>1</v>
      </c>
      <c r="AD1920" s="1" t="s">
        <v>51</v>
      </c>
      <c r="AE1920" s="1" t="s">
        <v>51</v>
      </c>
      <c r="AF1920" s="7">
        <v>474152083</v>
      </c>
      <c r="AG1920" s="7">
        <v>57346449</v>
      </c>
      <c r="AH1920" s="7">
        <v>416805634</v>
      </c>
      <c r="AI1920" s="7">
        <v>816689000</v>
      </c>
      <c r="AJ1920" s="7">
        <v>303764000</v>
      </c>
    </row>
    <row r="1921" spans="2:36" ht="25.5" hidden="1" x14ac:dyDescent="0.25">
      <c r="B1921" s="1" t="s">
        <v>1797</v>
      </c>
      <c r="C1921" s="1">
        <v>105796</v>
      </c>
      <c r="D1921" s="3"/>
      <c r="E1921" s="1" t="s">
        <v>12688</v>
      </c>
      <c r="F1921" s="1">
        <v>63272969</v>
      </c>
      <c r="G1921" s="1"/>
      <c r="H1921" s="1"/>
      <c r="I1921" s="1"/>
      <c r="J1921" s="1" t="s">
        <v>12689</v>
      </c>
      <c r="K1921" s="1">
        <v>6378972</v>
      </c>
      <c r="L1921" s="1">
        <v>6373239</v>
      </c>
      <c r="M1921" s="1"/>
      <c r="N1921" s="1" t="s">
        <v>12690</v>
      </c>
      <c r="O1921" s="1">
        <v>1</v>
      </c>
      <c r="P1921" s="1" t="s">
        <v>42</v>
      </c>
      <c r="Q1921" s="1" t="s">
        <v>43</v>
      </c>
      <c r="R1921" s="1" t="s">
        <v>315</v>
      </c>
      <c r="S1921" s="1">
        <v>11</v>
      </c>
      <c r="T1921" s="1" t="s">
        <v>12691</v>
      </c>
      <c r="U1921" s="1" t="s">
        <v>583</v>
      </c>
      <c r="V1921" s="1" t="s">
        <v>30</v>
      </c>
      <c r="W1921" s="1" t="s">
        <v>68</v>
      </c>
      <c r="X1921" s="1" t="s">
        <v>69</v>
      </c>
      <c r="Y1921" s="1">
        <v>5229</v>
      </c>
      <c r="Z1921" s="1" t="s">
        <v>1933</v>
      </c>
      <c r="AA1921" s="1">
        <v>1</v>
      </c>
      <c r="AB1921" s="1" t="s">
        <v>12692</v>
      </c>
      <c r="AC1921" s="1">
        <v>1</v>
      </c>
      <c r="AD1921" s="1" t="s">
        <v>51</v>
      </c>
      <c r="AE1921" s="1" t="s">
        <v>51</v>
      </c>
      <c r="AF1921" s="7">
        <v>473710000</v>
      </c>
      <c r="AG1921" s="7">
        <v>126592000</v>
      </c>
      <c r="AH1921" s="7">
        <v>347118000</v>
      </c>
      <c r="AI1921" s="7">
        <v>197758000</v>
      </c>
      <c r="AJ1921" s="7">
        <v>0</v>
      </c>
    </row>
    <row r="1922" spans="2:36" ht="25.5" hidden="1" x14ac:dyDescent="0.25">
      <c r="B1922" s="1" t="s">
        <v>1797</v>
      </c>
      <c r="C1922" s="1">
        <v>475517</v>
      </c>
      <c r="D1922" s="1"/>
      <c r="E1922" s="1" t="s">
        <v>12693</v>
      </c>
      <c r="F1922" s="1">
        <v>63337046</v>
      </c>
      <c r="G1922" s="1"/>
      <c r="H1922" s="1"/>
      <c r="I1922" s="1"/>
      <c r="J1922" s="1" t="s">
        <v>12694</v>
      </c>
      <c r="K1922" s="1">
        <v>3118987190</v>
      </c>
      <c r="L1922" s="1"/>
      <c r="M1922" s="1"/>
      <c r="N1922" s="1" t="s">
        <v>12695</v>
      </c>
      <c r="O1922" s="1">
        <v>1</v>
      </c>
      <c r="P1922" s="1" t="s">
        <v>42</v>
      </c>
      <c r="Q1922" s="1" t="s">
        <v>43</v>
      </c>
      <c r="R1922" s="1" t="s">
        <v>611</v>
      </c>
      <c r="S1922" s="1">
        <v>13</v>
      </c>
      <c r="T1922" s="1" t="s">
        <v>12696</v>
      </c>
      <c r="U1922" s="1" t="s">
        <v>556</v>
      </c>
      <c r="V1922" s="1" t="s">
        <v>30</v>
      </c>
      <c r="W1922" s="1" t="s">
        <v>68</v>
      </c>
      <c r="X1922" s="1" t="s">
        <v>69</v>
      </c>
      <c r="Y1922" s="1">
        <v>5519</v>
      </c>
      <c r="Z1922" s="1" t="s">
        <v>12697</v>
      </c>
      <c r="AA1922" s="1">
        <v>1</v>
      </c>
      <c r="AB1922" s="1" t="s">
        <v>12693</v>
      </c>
      <c r="AC1922" s="1">
        <v>1</v>
      </c>
      <c r="AD1922" s="1" t="s">
        <v>51</v>
      </c>
      <c r="AE1922" s="1" t="s">
        <v>51</v>
      </c>
      <c r="AF1922" s="7">
        <v>473376000</v>
      </c>
      <c r="AG1922" s="7">
        <v>13675000</v>
      </c>
      <c r="AH1922" s="7">
        <v>459701000</v>
      </c>
      <c r="AI1922" s="7">
        <v>100000</v>
      </c>
      <c r="AJ1922" s="7">
        <v>0</v>
      </c>
    </row>
    <row r="1923" spans="2:36" ht="25.5" hidden="1" x14ac:dyDescent="0.25">
      <c r="B1923" s="1" t="s">
        <v>1797</v>
      </c>
      <c r="C1923" s="1">
        <v>320762</v>
      </c>
      <c r="D1923" s="1"/>
      <c r="E1923" s="1" t="s">
        <v>12698</v>
      </c>
      <c r="F1923" s="1" t="s">
        <v>12699</v>
      </c>
      <c r="G1923" s="1" t="s">
        <v>38</v>
      </c>
      <c r="H1923" s="1">
        <v>91447338</v>
      </c>
      <c r="I1923" s="1" t="s">
        <v>12700</v>
      </c>
      <c r="J1923" s="1" t="s">
        <v>12701</v>
      </c>
      <c r="K1923" s="1">
        <v>3183477539</v>
      </c>
      <c r="L1923" s="1">
        <v>6981055</v>
      </c>
      <c r="M1923" s="1"/>
      <c r="N1923" s="1" t="s">
        <v>12702</v>
      </c>
      <c r="O1923" s="1">
        <v>2</v>
      </c>
      <c r="P1923" s="1" t="s">
        <v>42</v>
      </c>
      <c r="Q1923" s="1" t="s">
        <v>43</v>
      </c>
      <c r="R1923" s="1" t="s">
        <v>593</v>
      </c>
      <c r="S1923" s="1">
        <v>12</v>
      </c>
      <c r="T1923" s="1" t="s">
        <v>10158</v>
      </c>
      <c r="U1923" s="1" t="s">
        <v>46</v>
      </c>
      <c r="V1923" s="1" t="s">
        <v>30</v>
      </c>
      <c r="W1923" s="1" t="s">
        <v>47</v>
      </c>
      <c r="X1923" s="1" t="s">
        <v>48</v>
      </c>
      <c r="Y1923" s="1">
        <v>7730</v>
      </c>
      <c r="Z1923" s="1" t="s">
        <v>178</v>
      </c>
      <c r="AA1923" s="1">
        <v>1</v>
      </c>
      <c r="AB1923" s="1" t="s">
        <v>12703</v>
      </c>
      <c r="AC1923" s="1">
        <v>1</v>
      </c>
      <c r="AD1923" s="1" t="s">
        <v>51</v>
      </c>
      <c r="AE1923" s="1" t="s">
        <v>51</v>
      </c>
      <c r="AF1923" s="7">
        <v>473040157</v>
      </c>
      <c r="AG1923" s="7">
        <v>417648488</v>
      </c>
      <c r="AH1923" s="7">
        <v>55391669</v>
      </c>
      <c r="AI1923" s="7">
        <v>169647589</v>
      </c>
      <c r="AJ1923" s="7">
        <v>5381218</v>
      </c>
    </row>
    <row r="1924" spans="2:36" ht="25.5" hidden="1" x14ac:dyDescent="0.25">
      <c r="B1924" s="1" t="s">
        <v>1797</v>
      </c>
      <c r="C1924" s="1">
        <v>91851</v>
      </c>
      <c r="D1924" s="3"/>
      <c r="E1924" s="1" t="s">
        <v>12704</v>
      </c>
      <c r="F1924" s="1" t="s">
        <v>12705</v>
      </c>
      <c r="G1924" s="1" t="s">
        <v>38</v>
      </c>
      <c r="H1924" s="1">
        <v>37829468</v>
      </c>
      <c r="I1924" s="1" t="s">
        <v>12706</v>
      </c>
      <c r="J1924" s="1" t="s">
        <v>12707</v>
      </c>
      <c r="K1924" s="1">
        <v>6979757</v>
      </c>
      <c r="L1924" s="1">
        <v>3118994223</v>
      </c>
      <c r="M1924" s="1"/>
      <c r="N1924" s="1" t="s">
        <v>12708</v>
      </c>
      <c r="O1924" s="1">
        <v>10</v>
      </c>
      <c r="P1924" s="1" t="s">
        <v>42</v>
      </c>
      <c r="Q1924" s="1" t="s">
        <v>43</v>
      </c>
      <c r="R1924" s="1" t="s">
        <v>1905</v>
      </c>
      <c r="S1924" s="1">
        <v>12</v>
      </c>
      <c r="T1924" s="1" t="s">
        <v>12709</v>
      </c>
      <c r="U1924" s="1" t="s">
        <v>177</v>
      </c>
      <c r="V1924" s="1" t="s">
        <v>30</v>
      </c>
      <c r="W1924" s="1" t="s">
        <v>47</v>
      </c>
      <c r="X1924" s="1" t="s">
        <v>48</v>
      </c>
      <c r="Y1924" s="1">
        <v>4645</v>
      </c>
      <c r="Z1924" s="1" t="s">
        <v>615</v>
      </c>
      <c r="AA1924" s="1">
        <v>1</v>
      </c>
      <c r="AB1924" s="1" t="s">
        <v>12704</v>
      </c>
      <c r="AC1924" s="1">
        <v>1</v>
      </c>
      <c r="AD1924" s="1" t="s">
        <v>51</v>
      </c>
      <c r="AE1924" s="1" t="s">
        <v>51</v>
      </c>
      <c r="AF1924" s="7">
        <v>472948728</v>
      </c>
      <c r="AG1924" s="7">
        <v>207008972</v>
      </c>
      <c r="AH1924" s="7">
        <v>265939756</v>
      </c>
      <c r="AI1924" s="7">
        <v>592387717</v>
      </c>
      <c r="AJ1924" s="7">
        <v>-116675250</v>
      </c>
    </row>
    <row r="1925" spans="2:36" hidden="1" x14ac:dyDescent="0.25">
      <c r="B1925" s="1" t="s">
        <v>1797</v>
      </c>
      <c r="C1925" s="1">
        <v>350541</v>
      </c>
      <c r="D1925" s="1" t="s">
        <v>12710</v>
      </c>
      <c r="E1925" s="1" t="s">
        <v>12711</v>
      </c>
      <c r="F1925" s="1" t="s">
        <v>12712</v>
      </c>
      <c r="G1925" s="1" t="s">
        <v>38</v>
      </c>
      <c r="H1925" s="1">
        <v>13716383</v>
      </c>
      <c r="I1925" s="1" t="s">
        <v>12713</v>
      </c>
      <c r="J1925" s="1" t="s">
        <v>12714</v>
      </c>
      <c r="K1925" s="1">
        <v>3134724592</v>
      </c>
      <c r="L1925" s="1"/>
      <c r="M1925" s="1"/>
      <c r="N1925" s="1" t="s">
        <v>12715</v>
      </c>
      <c r="O1925" s="1">
        <v>8</v>
      </c>
      <c r="P1925" s="1" t="s">
        <v>42</v>
      </c>
      <c r="Q1925" s="1" t="s">
        <v>43</v>
      </c>
      <c r="R1925" s="1" t="s">
        <v>2802</v>
      </c>
      <c r="S1925" s="1">
        <v>12</v>
      </c>
      <c r="T1925" s="1" t="s">
        <v>12716</v>
      </c>
      <c r="U1925" s="1" t="s">
        <v>46</v>
      </c>
      <c r="V1925" s="1" t="s">
        <v>30</v>
      </c>
      <c r="W1925" s="1" t="s">
        <v>47</v>
      </c>
      <c r="X1925" s="1" t="s">
        <v>48</v>
      </c>
      <c r="Y1925" s="1">
        <v>7020</v>
      </c>
      <c r="Z1925" s="1" t="s">
        <v>186</v>
      </c>
      <c r="AA1925" s="1">
        <v>1</v>
      </c>
      <c r="AB1925" s="1" t="s">
        <v>12711</v>
      </c>
      <c r="AC1925" s="1">
        <v>1</v>
      </c>
      <c r="AD1925" s="1" t="s">
        <v>51</v>
      </c>
      <c r="AE1925" s="1" t="s">
        <v>51</v>
      </c>
      <c r="AF1925" s="7">
        <v>472675996</v>
      </c>
      <c r="AG1925" s="7">
        <v>97653565</v>
      </c>
      <c r="AH1925" s="7">
        <v>375022431</v>
      </c>
      <c r="AI1925" s="7">
        <v>565500459</v>
      </c>
      <c r="AJ1925" s="7">
        <v>18638357</v>
      </c>
    </row>
    <row r="1926" spans="2:36" ht="38.25" hidden="1" x14ac:dyDescent="0.25">
      <c r="B1926" s="1" t="s">
        <v>1797</v>
      </c>
      <c r="C1926" s="1">
        <v>206110</v>
      </c>
      <c r="D1926" s="1" t="s">
        <v>12717</v>
      </c>
      <c r="E1926" s="1" t="s">
        <v>12718</v>
      </c>
      <c r="F1926" s="1" t="s">
        <v>12719</v>
      </c>
      <c r="G1926" s="1" t="s">
        <v>38</v>
      </c>
      <c r="H1926" s="1">
        <v>91506898</v>
      </c>
      <c r="I1926" s="1" t="s">
        <v>12720</v>
      </c>
      <c r="J1926" s="1" t="s">
        <v>12721</v>
      </c>
      <c r="K1926" s="1">
        <v>6915096</v>
      </c>
      <c r="L1926" s="1">
        <v>3219342949</v>
      </c>
      <c r="M1926" s="1">
        <v>3138763419</v>
      </c>
      <c r="N1926" s="1" t="s">
        <v>12722</v>
      </c>
      <c r="O1926" s="1">
        <v>1</v>
      </c>
      <c r="P1926" s="1" t="s">
        <v>42</v>
      </c>
      <c r="Q1926" s="1" t="s">
        <v>43</v>
      </c>
      <c r="R1926" s="1" t="s">
        <v>77</v>
      </c>
      <c r="S1926" s="1">
        <v>13</v>
      </c>
      <c r="T1926" s="1" t="s">
        <v>1716</v>
      </c>
      <c r="U1926" s="1" t="s">
        <v>46</v>
      </c>
      <c r="V1926" s="1" t="s">
        <v>30</v>
      </c>
      <c r="W1926" s="1" t="s">
        <v>47</v>
      </c>
      <c r="X1926" s="1" t="s">
        <v>48</v>
      </c>
      <c r="Y1926" s="1">
        <v>4741</v>
      </c>
      <c r="Z1926" s="1" t="s">
        <v>644</v>
      </c>
      <c r="AA1926" s="1">
        <v>0</v>
      </c>
      <c r="AB1926" s="1"/>
      <c r="AC1926" s="1">
        <v>0</v>
      </c>
      <c r="AD1926" s="1" t="s">
        <v>51</v>
      </c>
      <c r="AE1926" s="1" t="s">
        <v>51</v>
      </c>
      <c r="AF1926" s="7">
        <v>472548202</v>
      </c>
      <c r="AG1926" s="7">
        <v>183205035</v>
      </c>
      <c r="AH1926" s="7">
        <v>289343167</v>
      </c>
      <c r="AI1926" s="7">
        <v>485572173</v>
      </c>
      <c r="AJ1926" s="7">
        <v>43252557</v>
      </c>
    </row>
    <row r="1927" spans="2:36" hidden="1" x14ac:dyDescent="0.25">
      <c r="B1927" s="1" t="s">
        <v>1797</v>
      </c>
      <c r="C1927" s="1">
        <v>36041</v>
      </c>
      <c r="D1927" s="3"/>
      <c r="E1927" s="1" t="s">
        <v>12723</v>
      </c>
      <c r="F1927" s="1" t="s">
        <v>12724</v>
      </c>
      <c r="G1927" s="1" t="s">
        <v>38</v>
      </c>
      <c r="H1927" s="1">
        <v>73072809</v>
      </c>
      <c r="I1927" s="1" t="s">
        <v>12725</v>
      </c>
      <c r="J1927" s="1" t="s">
        <v>12726</v>
      </c>
      <c r="K1927" s="1">
        <v>6573066</v>
      </c>
      <c r="L1927" s="1">
        <v>3108094821</v>
      </c>
      <c r="M1927" s="1"/>
      <c r="N1927" s="1" t="s">
        <v>12727</v>
      </c>
      <c r="O1927" s="1">
        <v>2</v>
      </c>
      <c r="P1927" s="1" t="s">
        <v>42</v>
      </c>
      <c r="Q1927" s="1" t="s">
        <v>43</v>
      </c>
      <c r="R1927" s="1"/>
      <c r="S1927" s="1"/>
      <c r="T1927" s="1" t="s">
        <v>12728</v>
      </c>
      <c r="U1927" s="1" t="s">
        <v>109</v>
      </c>
      <c r="V1927" s="1" t="s">
        <v>30</v>
      </c>
      <c r="W1927" s="1" t="s">
        <v>110</v>
      </c>
      <c r="X1927" s="1" t="s">
        <v>48</v>
      </c>
      <c r="Y1927" s="1">
        <v>7912</v>
      </c>
      <c r="Z1927" s="1" t="s">
        <v>12679</v>
      </c>
      <c r="AA1927" s="1">
        <v>1</v>
      </c>
      <c r="AB1927" s="1" t="s">
        <v>12723</v>
      </c>
      <c r="AC1927" s="1">
        <v>1</v>
      </c>
      <c r="AD1927" s="1" t="s">
        <v>51</v>
      </c>
      <c r="AE1927" s="1" t="s">
        <v>51</v>
      </c>
      <c r="AF1927" s="7">
        <v>472225000</v>
      </c>
      <c r="AG1927" s="7">
        <v>298437000</v>
      </c>
      <c r="AH1927" s="7">
        <v>173788000</v>
      </c>
      <c r="AI1927" s="7">
        <v>0</v>
      </c>
      <c r="AJ1927" s="7">
        <v>232000</v>
      </c>
    </row>
    <row r="1928" spans="2:36" ht="38.25" hidden="1" x14ac:dyDescent="0.25">
      <c r="B1928" s="1" t="s">
        <v>1797</v>
      </c>
      <c r="C1928" s="1">
        <v>378942</v>
      </c>
      <c r="D1928" s="1"/>
      <c r="E1928" s="1" t="s">
        <v>12729</v>
      </c>
      <c r="F1928" s="1" t="s">
        <v>12730</v>
      </c>
      <c r="G1928" s="1" t="s">
        <v>38</v>
      </c>
      <c r="H1928" s="1">
        <v>1098643561</v>
      </c>
      <c r="I1928" s="1" t="s">
        <v>12731</v>
      </c>
      <c r="J1928" s="1" t="s">
        <v>12732</v>
      </c>
      <c r="K1928" s="1">
        <v>3172480129</v>
      </c>
      <c r="L1928" s="1">
        <v>3168687077</v>
      </c>
      <c r="M1928" s="1"/>
      <c r="N1928" s="1" t="s">
        <v>12733</v>
      </c>
      <c r="O1928" s="1">
        <v>5</v>
      </c>
      <c r="P1928" s="1" t="s">
        <v>42</v>
      </c>
      <c r="Q1928" s="1" t="s">
        <v>43</v>
      </c>
      <c r="R1928" s="1" t="s">
        <v>1844</v>
      </c>
      <c r="S1928" s="1">
        <v>17</v>
      </c>
      <c r="T1928" s="1" t="s">
        <v>12734</v>
      </c>
      <c r="U1928" s="1" t="s">
        <v>46</v>
      </c>
      <c r="V1928" s="1" t="s">
        <v>30</v>
      </c>
      <c r="W1928" s="1" t="s">
        <v>47</v>
      </c>
      <c r="X1928" s="1" t="s">
        <v>48</v>
      </c>
      <c r="Y1928" s="1">
        <v>4663</v>
      </c>
      <c r="Z1928" s="1" t="s">
        <v>134</v>
      </c>
      <c r="AA1928" s="1">
        <v>1</v>
      </c>
      <c r="AB1928" s="1" t="s">
        <v>12735</v>
      </c>
      <c r="AC1928" s="1">
        <v>1</v>
      </c>
      <c r="AD1928" s="1" t="s">
        <v>51</v>
      </c>
      <c r="AE1928" s="1" t="s">
        <v>51</v>
      </c>
      <c r="AF1928" s="7">
        <v>472006100</v>
      </c>
      <c r="AG1928" s="7">
        <v>374133911</v>
      </c>
      <c r="AH1928" s="7">
        <v>97872189</v>
      </c>
      <c r="AI1928" s="7">
        <v>627583584</v>
      </c>
      <c r="AJ1928" s="7">
        <v>16093143</v>
      </c>
    </row>
    <row r="1929" spans="2:36" ht="25.5" hidden="1" x14ac:dyDescent="0.25">
      <c r="B1929" s="1" t="s">
        <v>1797</v>
      </c>
      <c r="C1929" s="1">
        <v>80494</v>
      </c>
      <c r="D1929" s="3"/>
      <c r="E1929" s="1" t="s">
        <v>12736</v>
      </c>
      <c r="F1929" s="1" t="s">
        <v>12737</v>
      </c>
      <c r="G1929" s="1" t="s">
        <v>38</v>
      </c>
      <c r="H1929" s="1">
        <v>51615846</v>
      </c>
      <c r="I1929" s="1" t="s">
        <v>12738</v>
      </c>
      <c r="J1929" s="1" t="s">
        <v>12739</v>
      </c>
      <c r="K1929" s="1">
        <v>6372299</v>
      </c>
      <c r="L1929" s="1"/>
      <c r="M1929" s="1"/>
      <c r="N1929" s="1" t="s">
        <v>12740</v>
      </c>
      <c r="O1929" s="1">
        <v>5</v>
      </c>
      <c r="P1929" s="1" t="s">
        <v>42</v>
      </c>
      <c r="Q1929" s="1" t="s">
        <v>43</v>
      </c>
      <c r="R1929" s="1"/>
      <c r="S1929" s="1"/>
      <c r="T1929" s="1" t="s">
        <v>12741</v>
      </c>
      <c r="U1929" s="1" t="s">
        <v>46</v>
      </c>
      <c r="V1929" s="1" t="s">
        <v>30</v>
      </c>
      <c r="W1929" s="1" t="s">
        <v>47</v>
      </c>
      <c r="X1929" s="1" t="s">
        <v>48</v>
      </c>
      <c r="Y1929" s="1">
        <v>2023</v>
      </c>
      <c r="Z1929" s="1" t="s">
        <v>1577</v>
      </c>
      <c r="AA1929" s="1">
        <v>1</v>
      </c>
      <c r="AB1929" s="1" t="s">
        <v>12742</v>
      </c>
      <c r="AC1929" s="1">
        <v>1</v>
      </c>
      <c r="AD1929" s="1" t="s">
        <v>51</v>
      </c>
      <c r="AE1929" s="1" t="s">
        <v>51</v>
      </c>
      <c r="AF1929" s="7">
        <v>470983317</v>
      </c>
      <c r="AG1929" s="7">
        <v>65890317</v>
      </c>
      <c r="AH1929" s="7">
        <v>405093000</v>
      </c>
      <c r="AI1929" s="7">
        <v>654817000</v>
      </c>
      <c r="AJ1929" s="7">
        <v>37189100</v>
      </c>
    </row>
    <row r="1930" spans="2:36" hidden="1" x14ac:dyDescent="0.25">
      <c r="B1930" s="1" t="s">
        <v>1797</v>
      </c>
      <c r="C1930" s="1">
        <v>409500</v>
      </c>
      <c r="D1930" s="1"/>
      <c r="E1930" s="1" t="s">
        <v>12743</v>
      </c>
      <c r="F1930" s="1" t="s">
        <v>12744</v>
      </c>
      <c r="G1930" s="1" t="s">
        <v>38</v>
      </c>
      <c r="H1930" s="1">
        <v>91255932</v>
      </c>
      <c r="I1930" s="1" t="s">
        <v>12745</v>
      </c>
      <c r="J1930" s="1" t="s">
        <v>12746</v>
      </c>
      <c r="K1930" s="1">
        <v>3142851248</v>
      </c>
      <c r="L1930" s="1"/>
      <c r="M1930" s="1"/>
      <c r="N1930" s="1" t="s">
        <v>12747</v>
      </c>
      <c r="O1930" s="1">
        <v>18</v>
      </c>
      <c r="P1930" s="1" t="s">
        <v>42</v>
      </c>
      <c r="Q1930" s="1" t="s">
        <v>43</v>
      </c>
      <c r="R1930" s="1"/>
      <c r="S1930" s="1"/>
      <c r="T1930" s="1" t="s">
        <v>12748</v>
      </c>
      <c r="U1930" s="1" t="s">
        <v>109</v>
      </c>
      <c r="V1930" s="1" t="s">
        <v>30</v>
      </c>
      <c r="W1930" s="1" t="s">
        <v>47</v>
      </c>
      <c r="X1930" s="1" t="s">
        <v>48</v>
      </c>
      <c r="Y1930" s="1">
        <v>5512</v>
      </c>
      <c r="Z1930" s="1" t="s">
        <v>12749</v>
      </c>
      <c r="AA1930" s="1">
        <v>0</v>
      </c>
      <c r="AB1930" s="1"/>
      <c r="AC1930" s="1">
        <v>0</v>
      </c>
      <c r="AD1930" s="1" t="s">
        <v>51</v>
      </c>
      <c r="AE1930" s="1" t="s">
        <v>51</v>
      </c>
      <c r="AF1930" s="7">
        <v>470860872</v>
      </c>
      <c r="AG1930" s="7">
        <v>410152464</v>
      </c>
      <c r="AH1930" s="7">
        <v>60708408</v>
      </c>
      <c r="AI1930" s="7">
        <v>638322334</v>
      </c>
      <c r="AJ1930" s="7">
        <v>43266756</v>
      </c>
    </row>
    <row r="1931" spans="2:36" ht="25.5" hidden="1" x14ac:dyDescent="0.25">
      <c r="B1931" s="1" t="s">
        <v>1797</v>
      </c>
      <c r="C1931" s="1">
        <v>101412</v>
      </c>
      <c r="D1931" s="3"/>
      <c r="E1931" s="1" t="s">
        <v>12750</v>
      </c>
      <c r="F1931" s="1" t="s">
        <v>12751</v>
      </c>
      <c r="G1931" s="1" t="s">
        <v>38</v>
      </c>
      <c r="H1931" s="1">
        <v>91297669</v>
      </c>
      <c r="I1931" s="1" t="s">
        <v>12752</v>
      </c>
      <c r="J1931" s="1" t="s">
        <v>12753</v>
      </c>
      <c r="K1931" s="1">
        <v>6717033</v>
      </c>
      <c r="L1931" s="1"/>
      <c r="M1931" s="1"/>
      <c r="N1931" s="1" t="s">
        <v>12754</v>
      </c>
      <c r="O1931" s="1">
        <v>5</v>
      </c>
      <c r="P1931" s="1" t="s">
        <v>42</v>
      </c>
      <c r="Q1931" s="1" t="s">
        <v>43</v>
      </c>
      <c r="R1931" s="1" t="s">
        <v>545</v>
      </c>
      <c r="S1931" s="1">
        <v>3</v>
      </c>
      <c r="T1931" s="1" t="s">
        <v>12755</v>
      </c>
      <c r="U1931" s="1" t="s">
        <v>46</v>
      </c>
      <c r="V1931" s="1" t="s">
        <v>30</v>
      </c>
      <c r="W1931" s="1" t="s">
        <v>110</v>
      </c>
      <c r="X1931" s="1" t="s">
        <v>48</v>
      </c>
      <c r="Y1931" s="1">
        <v>1521</v>
      </c>
      <c r="Z1931" s="1" t="s">
        <v>1839</v>
      </c>
      <c r="AA1931" s="1">
        <v>1</v>
      </c>
      <c r="AB1931" s="1" t="s">
        <v>12756</v>
      </c>
      <c r="AC1931" s="1">
        <v>1</v>
      </c>
      <c r="AD1931" s="1" t="s">
        <v>51</v>
      </c>
      <c r="AE1931" s="1" t="s">
        <v>51</v>
      </c>
      <c r="AF1931" s="7">
        <v>470120000</v>
      </c>
      <c r="AG1931" s="7">
        <v>103836000</v>
      </c>
      <c r="AH1931" s="7">
        <v>366284000</v>
      </c>
      <c r="AI1931" s="7">
        <v>354598000</v>
      </c>
      <c r="AJ1931" s="7">
        <v>9846000</v>
      </c>
    </row>
    <row r="1932" spans="2:36" ht="25.5" hidden="1" x14ac:dyDescent="0.25">
      <c r="B1932" s="1" t="s">
        <v>1797</v>
      </c>
      <c r="C1932" s="1">
        <v>26181</v>
      </c>
      <c r="D1932" s="3"/>
      <c r="E1932" s="1" t="s">
        <v>12757</v>
      </c>
      <c r="F1932" s="1" t="s">
        <v>12758</v>
      </c>
      <c r="G1932" s="1" t="s">
        <v>38</v>
      </c>
      <c r="H1932" s="1">
        <v>13845276</v>
      </c>
      <c r="I1932" s="1" t="s">
        <v>12759</v>
      </c>
      <c r="J1932" s="1" t="s">
        <v>12760</v>
      </c>
      <c r="K1932" s="1">
        <v>6712209</v>
      </c>
      <c r="L1932" s="1">
        <v>6712749</v>
      </c>
      <c r="M1932" s="1">
        <v>3108081660</v>
      </c>
      <c r="N1932" s="1" t="s">
        <v>12761</v>
      </c>
      <c r="O1932" s="1">
        <v>12</v>
      </c>
      <c r="P1932" s="1" t="s">
        <v>42</v>
      </c>
      <c r="Q1932" s="1" t="s">
        <v>43</v>
      </c>
      <c r="R1932" s="1" t="s">
        <v>249</v>
      </c>
      <c r="S1932" s="1">
        <v>3</v>
      </c>
      <c r="T1932" s="1" t="s">
        <v>12762</v>
      </c>
      <c r="U1932" s="1" t="s">
        <v>640</v>
      </c>
      <c r="V1932" s="1" t="s">
        <v>30</v>
      </c>
      <c r="W1932" s="1" t="s">
        <v>110</v>
      </c>
      <c r="X1932" s="1" t="s">
        <v>48</v>
      </c>
      <c r="Y1932" s="1">
        <v>3312</v>
      </c>
      <c r="Z1932" s="1" t="s">
        <v>1403</v>
      </c>
      <c r="AA1932" s="1">
        <v>2</v>
      </c>
      <c r="AB1932" s="1" t="s">
        <v>12763</v>
      </c>
      <c r="AC1932" s="1">
        <v>2</v>
      </c>
      <c r="AD1932" s="1" t="s">
        <v>51</v>
      </c>
      <c r="AE1932" s="1" t="s">
        <v>51</v>
      </c>
      <c r="AF1932" s="7">
        <v>470075637</v>
      </c>
      <c r="AG1932" s="7">
        <v>257476637</v>
      </c>
      <c r="AH1932" s="7">
        <v>212599000</v>
      </c>
      <c r="AI1932" s="7">
        <v>429340438</v>
      </c>
      <c r="AJ1932" s="7">
        <v>11529933</v>
      </c>
    </row>
    <row r="1933" spans="2:36" ht="25.5" hidden="1" x14ac:dyDescent="0.25">
      <c r="B1933" s="1" t="s">
        <v>1797</v>
      </c>
      <c r="C1933" s="1">
        <v>475760</v>
      </c>
      <c r="D1933" s="1"/>
      <c r="E1933" s="1" t="s">
        <v>12764</v>
      </c>
      <c r="F1933" s="1">
        <v>91224496</v>
      </c>
      <c r="G1933" s="1"/>
      <c r="H1933" s="1"/>
      <c r="I1933" s="1"/>
      <c r="J1933" s="1" t="s">
        <v>12765</v>
      </c>
      <c r="K1933" s="1">
        <v>3176693987</v>
      </c>
      <c r="L1933" s="1"/>
      <c r="M1933" s="1"/>
      <c r="N1933" s="1" t="s">
        <v>12766</v>
      </c>
      <c r="O1933" s="1">
        <v>0</v>
      </c>
      <c r="P1933" s="1" t="s">
        <v>42</v>
      </c>
      <c r="Q1933" s="1" t="s">
        <v>43</v>
      </c>
      <c r="R1933" s="1" t="s">
        <v>65</v>
      </c>
      <c r="S1933" s="1">
        <v>15</v>
      </c>
      <c r="T1933" s="1" t="s">
        <v>12767</v>
      </c>
      <c r="U1933" s="1" t="s">
        <v>705</v>
      </c>
      <c r="V1933" s="1" t="s">
        <v>30</v>
      </c>
      <c r="W1933" s="1" t="s">
        <v>68</v>
      </c>
      <c r="X1933" s="1" t="s">
        <v>69</v>
      </c>
      <c r="Y1933" s="1">
        <v>4645</v>
      </c>
      <c r="Z1933" s="1" t="s">
        <v>615</v>
      </c>
      <c r="AA1933" s="1">
        <v>0</v>
      </c>
      <c r="AB1933" s="1"/>
      <c r="AC1933" s="1">
        <v>0</v>
      </c>
      <c r="AD1933" s="1" t="s">
        <v>51</v>
      </c>
      <c r="AE1933" s="1" t="s">
        <v>51</v>
      </c>
      <c r="AF1933" s="7">
        <v>469936615</v>
      </c>
      <c r="AG1933" s="7">
        <v>7700053</v>
      </c>
      <c r="AH1933" s="7">
        <v>462236562</v>
      </c>
      <c r="AI1933" s="7">
        <v>61582435</v>
      </c>
      <c r="AJ1933" s="7">
        <v>11641673</v>
      </c>
    </row>
    <row r="1934" spans="2:36" ht="25.5" hidden="1" x14ac:dyDescent="0.25">
      <c r="B1934" s="1" t="s">
        <v>1797</v>
      </c>
      <c r="C1934" s="1">
        <v>129659</v>
      </c>
      <c r="D1934" s="3"/>
      <c r="E1934" s="1" t="s">
        <v>12768</v>
      </c>
      <c r="F1934" s="1" t="s">
        <v>12769</v>
      </c>
      <c r="G1934" s="1" t="s">
        <v>38</v>
      </c>
      <c r="H1934" s="1">
        <v>91072392</v>
      </c>
      <c r="I1934" s="1" t="s">
        <v>12770</v>
      </c>
      <c r="J1934" s="1" t="s">
        <v>12771</v>
      </c>
      <c r="K1934" s="1">
        <v>6301681</v>
      </c>
      <c r="L1934" s="1">
        <v>6525426</v>
      </c>
      <c r="M1934" s="1">
        <v>3184278211</v>
      </c>
      <c r="N1934" s="1" t="s">
        <v>12772</v>
      </c>
      <c r="O1934" s="1">
        <v>7</v>
      </c>
      <c r="P1934" s="1" t="s">
        <v>42</v>
      </c>
      <c r="Q1934" s="1" t="s">
        <v>43</v>
      </c>
      <c r="R1934" s="1" t="s">
        <v>65</v>
      </c>
      <c r="S1934" s="1">
        <v>15</v>
      </c>
      <c r="T1934" s="1" t="s">
        <v>12773</v>
      </c>
      <c r="U1934" s="1" t="s">
        <v>46</v>
      </c>
      <c r="V1934" s="1" t="s">
        <v>30</v>
      </c>
      <c r="W1934" s="1" t="s">
        <v>47</v>
      </c>
      <c r="X1934" s="1" t="s">
        <v>48</v>
      </c>
      <c r="Y1934" s="1">
        <v>4752</v>
      </c>
      <c r="Z1934" s="1" t="s">
        <v>233</v>
      </c>
      <c r="AA1934" s="1">
        <v>1</v>
      </c>
      <c r="AB1934" s="1" t="s">
        <v>12774</v>
      </c>
      <c r="AC1934" s="1">
        <v>1</v>
      </c>
      <c r="AD1934" s="1" t="s">
        <v>51</v>
      </c>
      <c r="AE1934" s="1" t="s">
        <v>51</v>
      </c>
      <c r="AF1934" s="7">
        <v>469478000</v>
      </c>
      <c r="AG1934" s="7">
        <v>358403000</v>
      </c>
      <c r="AH1934" s="7">
        <v>111075000</v>
      </c>
      <c r="AI1934" s="7">
        <v>923641000</v>
      </c>
      <c r="AJ1934" s="7">
        <v>20456000</v>
      </c>
    </row>
    <row r="1935" spans="2:36" hidden="1" x14ac:dyDescent="0.25">
      <c r="B1935" s="1" t="s">
        <v>1797</v>
      </c>
      <c r="C1935" s="1">
        <v>388327</v>
      </c>
      <c r="D1935" s="1"/>
      <c r="E1935" s="1" t="s">
        <v>12775</v>
      </c>
      <c r="F1935" s="1" t="s">
        <v>12776</v>
      </c>
      <c r="G1935" s="1" t="s">
        <v>38</v>
      </c>
      <c r="H1935" s="1">
        <v>91239667</v>
      </c>
      <c r="I1935" s="1" t="s">
        <v>12777</v>
      </c>
      <c r="J1935" s="1" t="s">
        <v>12778</v>
      </c>
      <c r="K1935" s="1">
        <v>3167432880</v>
      </c>
      <c r="L1935" s="1">
        <v>3187753964</v>
      </c>
      <c r="M1935" s="1"/>
      <c r="N1935" s="1" t="s">
        <v>12779</v>
      </c>
      <c r="O1935" s="1">
        <v>7</v>
      </c>
      <c r="P1935" s="1" t="s">
        <v>42</v>
      </c>
      <c r="Q1935" s="1" t="s">
        <v>43</v>
      </c>
      <c r="R1935" s="1" t="s">
        <v>596</v>
      </c>
      <c r="S1935" s="1">
        <v>12</v>
      </c>
      <c r="T1935" s="1" t="s">
        <v>12780</v>
      </c>
      <c r="U1935" s="1" t="s">
        <v>460</v>
      </c>
      <c r="V1935" s="1" t="s">
        <v>30</v>
      </c>
      <c r="W1935" s="1" t="s">
        <v>47</v>
      </c>
      <c r="X1935" s="1" t="s">
        <v>48</v>
      </c>
      <c r="Y1935" s="1">
        <v>6910</v>
      </c>
      <c r="Z1935" s="1" t="s">
        <v>1871</v>
      </c>
      <c r="AA1935" s="1">
        <v>1</v>
      </c>
      <c r="AB1935" s="1" t="s">
        <v>12781</v>
      </c>
      <c r="AC1935" s="1">
        <v>1</v>
      </c>
      <c r="AD1935" s="1" t="s">
        <v>51</v>
      </c>
      <c r="AE1935" s="1" t="s">
        <v>51</v>
      </c>
      <c r="AF1935" s="7">
        <v>467876856</v>
      </c>
      <c r="AG1935" s="7">
        <v>232859529</v>
      </c>
      <c r="AH1935" s="7">
        <v>235017327</v>
      </c>
      <c r="AI1935" s="7">
        <v>420183917</v>
      </c>
      <c r="AJ1935" s="7">
        <v>72975440</v>
      </c>
    </row>
    <row r="1936" spans="2:36" hidden="1" x14ac:dyDescent="0.25">
      <c r="B1936" s="1" t="s">
        <v>1797</v>
      </c>
      <c r="C1936" s="1">
        <v>339451</v>
      </c>
      <c r="D1936" s="1"/>
      <c r="E1936" s="1" t="s">
        <v>12782</v>
      </c>
      <c r="F1936" s="1" t="s">
        <v>12783</v>
      </c>
      <c r="G1936" s="1" t="s">
        <v>38</v>
      </c>
      <c r="H1936" s="1">
        <v>78015996</v>
      </c>
      <c r="I1936" s="1" t="s">
        <v>12784</v>
      </c>
      <c r="J1936" s="1" t="s">
        <v>12785</v>
      </c>
      <c r="K1936" s="1">
        <v>6343075</v>
      </c>
      <c r="L1936" s="1">
        <v>3174301034</v>
      </c>
      <c r="M1936" s="1"/>
      <c r="N1936" s="1" t="s">
        <v>12786</v>
      </c>
      <c r="O1936" s="1">
        <v>5</v>
      </c>
      <c r="P1936" s="1" t="s">
        <v>42</v>
      </c>
      <c r="Q1936" s="1" t="s">
        <v>43</v>
      </c>
      <c r="R1936" s="1" t="s">
        <v>545</v>
      </c>
      <c r="S1936" s="1">
        <v>3</v>
      </c>
      <c r="T1936" s="1" t="s">
        <v>12787</v>
      </c>
      <c r="U1936" s="1" t="s">
        <v>89</v>
      </c>
      <c r="V1936" s="1" t="s">
        <v>30</v>
      </c>
      <c r="W1936" s="1" t="s">
        <v>47</v>
      </c>
      <c r="X1936" s="1" t="s">
        <v>48</v>
      </c>
      <c r="Y1936" s="1">
        <v>4669</v>
      </c>
      <c r="Z1936" s="1" t="s">
        <v>680</v>
      </c>
      <c r="AA1936" s="1">
        <v>1</v>
      </c>
      <c r="AB1936" s="1" t="s">
        <v>12788</v>
      </c>
      <c r="AC1936" s="1">
        <v>1</v>
      </c>
      <c r="AD1936" s="1" t="s">
        <v>51</v>
      </c>
      <c r="AE1936" s="1" t="s">
        <v>51</v>
      </c>
      <c r="AF1936" s="7">
        <v>467655652</v>
      </c>
      <c r="AG1936" s="7">
        <v>332947295</v>
      </c>
      <c r="AH1936" s="7">
        <v>134708357</v>
      </c>
      <c r="AI1936" s="7">
        <v>1945807000</v>
      </c>
      <c r="AJ1936" s="7">
        <v>89302019</v>
      </c>
    </row>
    <row r="1937" spans="2:36" hidden="1" x14ac:dyDescent="0.25">
      <c r="B1937" s="1" t="s">
        <v>1797</v>
      </c>
      <c r="C1937" s="1">
        <v>106531</v>
      </c>
      <c r="D1937" s="3"/>
      <c r="E1937" s="1" t="s">
        <v>12789</v>
      </c>
      <c r="F1937" s="1" t="s">
        <v>12790</v>
      </c>
      <c r="G1937" s="1" t="s">
        <v>38</v>
      </c>
      <c r="H1937" s="1">
        <v>91281127</v>
      </c>
      <c r="I1937" s="1" t="s">
        <v>12791</v>
      </c>
      <c r="J1937" s="1" t="s">
        <v>12792</v>
      </c>
      <c r="K1937" s="1">
        <v>6365152</v>
      </c>
      <c r="L1937" s="1">
        <v>6361969</v>
      </c>
      <c r="M1937" s="1">
        <v>3176436318</v>
      </c>
      <c r="N1937" s="1" t="s">
        <v>12793</v>
      </c>
      <c r="O1937" s="1">
        <v>4</v>
      </c>
      <c r="P1937" s="1" t="s">
        <v>42</v>
      </c>
      <c r="Q1937" s="1" t="s">
        <v>43</v>
      </c>
      <c r="R1937" s="1" t="s">
        <v>696</v>
      </c>
      <c r="S1937" s="1">
        <v>10</v>
      </c>
      <c r="T1937" s="1" t="s">
        <v>6798</v>
      </c>
      <c r="U1937" s="1" t="s">
        <v>89</v>
      </c>
      <c r="V1937" s="1" t="s">
        <v>30</v>
      </c>
      <c r="W1937" s="1" t="s">
        <v>110</v>
      </c>
      <c r="X1937" s="1" t="s">
        <v>48</v>
      </c>
      <c r="Y1937" s="1">
        <v>7020</v>
      </c>
      <c r="Z1937" s="1" t="s">
        <v>186</v>
      </c>
      <c r="AA1937" s="1">
        <v>1</v>
      </c>
      <c r="AB1937" s="1" t="s">
        <v>12794</v>
      </c>
      <c r="AC1937" s="1">
        <v>1</v>
      </c>
      <c r="AD1937" s="1" t="s">
        <v>51</v>
      </c>
      <c r="AE1937" s="1" t="s">
        <v>51</v>
      </c>
      <c r="AF1937" s="7">
        <v>467621104</v>
      </c>
      <c r="AG1937" s="7">
        <v>241726843</v>
      </c>
      <c r="AH1937" s="7">
        <v>225894261</v>
      </c>
      <c r="AI1937" s="7">
        <v>258568000</v>
      </c>
      <c r="AJ1937" s="7">
        <v>13578000</v>
      </c>
    </row>
    <row r="1938" spans="2:36" hidden="1" x14ac:dyDescent="0.25">
      <c r="B1938" s="1" t="s">
        <v>1797</v>
      </c>
      <c r="C1938" s="1">
        <v>166456</v>
      </c>
      <c r="D1938" s="3"/>
      <c r="E1938" s="1" t="s">
        <v>12795</v>
      </c>
      <c r="F1938" s="1" t="s">
        <v>12796</v>
      </c>
      <c r="G1938" s="1" t="s">
        <v>38</v>
      </c>
      <c r="H1938" s="1">
        <v>91253815</v>
      </c>
      <c r="I1938" s="1" t="s">
        <v>12797</v>
      </c>
      <c r="J1938" s="1" t="s">
        <v>12798</v>
      </c>
      <c r="K1938" s="1">
        <v>3162689829</v>
      </c>
      <c r="L1938" s="1">
        <v>3203359709</v>
      </c>
      <c r="M1938" s="1">
        <v>6822630</v>
      </c>
      <c r="N1938" s="1" t="s">
        <v>12799</v>
      </c>
      <c r="O1938" s="1">
        <v>6</v>
      </c>
      <c r="P1938" s="1" t="s">
        <v>42</v>
      </c>
      <c r="Q1938" s="1" t="s">
        <v>43</v>
      </c>
      <c r="R1938" s="1" t="s">
        <v>593</v>
      </c>
      <c r="S1938" s="1">
        <v>12</v>
      </c>
      <c r="T1938" s="1" t="s">
        <v>12800</v>
      </c>
      <c r="U1938" s="1" t="s">
        <v>89</v>
      </c>
      <c r="V1938" s="1" t="s">
        <v>30</v>
      </c>
      <c r="W1938" s="1" t="s">
        <v>110</v>
      </c>
      <c r="X1938" s="1" t="s">
        <v>48</v>
      </c>
      <c r="Y1938" s="1">
        <v>7111</v>
      </c>
      <c r="Z1938" s="1" t="s">
        <v>650</v>
      </c>
      <c r="AA1938" s="1">
        <v>1</v>
      </c>
      <c r="AB1938" s="1" t="s">
        <v>12795</v>
      </c>
      <c r="AC1938" s="1">
        <v>1</v>
      </c>
      <c r="AD1938" s="1" t="s">
        <v>51</v>
      </c>
      <c r="AE1938" s="1" t="s">
        <v>51</v>
      </c>
      <c r="AF1938" s="7">
        <v>467208788</v>
      </c>
      <c r="AG1938" s="7">
        <v>39306465</v>
      </c>
      <c r="AH1938" s="7">
        <v>427902323</v>
      </c>
      <c r="AI1938" s="7">
        <v>712184000</v>
      </c>
      <c r="AJ1938" s="7">
        <v>85471000</v>
      </c>
    </row>
    <row r="1939" spans="2:36" ht="38.25" hidden="1" x14ac:dyDescent="0.25">
      <c r="B1939" s="1" t="s">
        <v>1797</v>
      </c>
      <c r="C1939" s="1">
        <v>26328</v>
      </c>
      <c r="D1939" s="3"/>
      <c r="E1939" s="1" t="s">
        <v>12801</v>
      </c>
      <c r="F1939" s="1">
        <v>13921668</v>
      </c>
      <c r="G1939" s="1"/>
      <c r="H1939" s="1"/>
      <c r="I1939" s="1"/>
      <c r="J1939" s="1" t="s">
        <v>12802</v>
      </c>
      <c r="K1939" s="1">
        <v>6350438</v>
      </c>
      <c r="L1939" s="1"/>
      <c r="M1939" s="1"/>
      <c r="N1939" s="1" t="s">
        <v>12803</v>
      </c>
      <c r="O1939" s="1">
        <v>4</v>
      </c>
      <c r="P1939" s="1" t="s">
        <v>42</v>
      </c>
      <c r="Q1939" s="1" t="s">
        <v>43</v>
      </c>
      <c r="R1939" s="1" t="s">
        <v>410</v>
      </c>
      <c r="S1939" s="1">
        <v>13</v>
      </c>
      <c r="T1939" s="1" t="s">
        <v>1851</v>
      </c>
      <c r="U1939" s="1" t="s">
        <v>89</v>
      </c>
      <c r="V1939" s="1" t="s">
        <v>30</v>
      </c>
      <c r="W1939" s="1" t="s">
        <v>68</v>
      </c>
      <c r="X1939" s="1" t="s">
        <v>69</v>
      </c>
      <c r="Y1939" s="1">
        <v>4761</v>
      </c>
      <c r="Z1939" s="1" t="s">
        <v>452</v>
      </c>
      <c r="AA1939" s="1">
        <v>1</v>
      </c>
      <c r="AB1939" s="1" t="s">
        <v>12804</v>
      </c>
      <c r="AC1939" s="1">
        <v>1</v>
      </c>
      <c r="AD1939" s="1" t="s">
        <v>51</v>
      </c>
      <c r="AE1939" s="1" t="s">
        <v>51</v>
      </c>
      <c r="AF1939" s="7">
        <v>466611995</v>
      </c>
      <c r="AG1939" s="7">
        <v>21438980</v>
      </c>
      <c r="AH1939" s="7">
        <v>445173015</v>
      </c>
      <c r="AI1939" s="7">
        <v>637099576</v>
      </c>
      <c r="AJ1939" s="7">
        <v>77398731</v>
      </c>
    </row>
    <row r="1940" spans="2:36" ht="25.5" hidden="1" x14ac:dyDescent="0.25">
      <c r="B1940" s="1" t="s">
        <v>1797</v>
      </c>
      <c r="C1940" s="1">
        <v>285343</v>
      </c>
      <c r="D1940" s="1"/>
      <c r="E1940" s="1" t="s">
        <v>12805</v>
      </c>
      <c r="F1940" s="1" t="s">
        <v>12806</v>
      </c>
      <c r="G1940" s="1" t="s">
        <v>38</v>
      </c>
      <c r="H1940" s="1">
        <v>63339062</v>
      </c>
      <c r="I1940" s="1" t="s">
        <v>12807</v>
      </c>
      <c r="J1940" s="1" t="s">
        <v>12808</v>
      </c>
      <c r="K1940" s="1">
        <v>3185165401</v>
      </c>
      <c r="L1940" s="1"/>
      <c r="M1940" s="1"/>
      <c r="N1940" s="1" t="s">
        <v>12809</v>
      </c>
      <c r="O1940" s="1">
        <v>4</v>
      </c>
      <c r="P1940" s="1" t="s">
        <v>42</v>
      </c>
      <c r="Q1940" s="1" t="s">
        <v>43</v>
      </c>
      <c r="R1940" s="1" t="s">
        <v>97</v>
      </c>
      <c r="S1940" s="1">
        <v>12</v>
      </c>
      <c r="T1940" s="1" t="s">
        <v>10651</v>
      </c>
      <c r="U1940" s="1" t="s">
        <v>635</v>
      </c>
      <c r="V1940" s="1" t="s">
        <v>30</v>
      </c>
      <c r="W1940" s="1" t="s">
        <v>47</v>
      </c>
      <c r="X1940" s="1" t="s">
        <v>48</v>
      </c>
      <c r="Y1940" s="1">
        <v>6820</v>
      </c>
      <c r="Z1940" s="1" t="s">
        <v>619</v>
      </c>
      <c r="AA1940" s="1">
        <v>0</v>
      </c>
      <c r="AB1940" s="1"/>
      <c r="AC1940" s="1">
        <v>0</v>
      </c>
      <c r="AD1940" s="1" t="s">
        <v>51</v>
      </c>
      <c r="AE1940" s="1" t="s">
        <v>51</v>
      </c>
      <c r="AF1940" s="7">
        <v>466311111</v>
      </c>
      <c r="AG1940" s="7">
        <v>34418616</v>
      </c>
      <c r="AH1940" s="7">
        <v>431892495</v>
      </c>
      <c r="AI1940" s="7">
        <v>231680533</v>
      </c>
      <c r="AJ1940" s="7">
        <v>10191495</v>
      </c>
    </row>
    <row r="1941" spans="2:36" ht="25.5" hidden="1" x14ac:dyDescent="0.25">
      <c r="B1941" s="1" t="s">
        <v>1797</v>
      </c>
      <c r="C1941" s="1">
        <v>238551</v>
      </c>
      <c r="D1941" s="1"/>
      <c r="E1941" s="1" t="s">
        <v>12810</v>
      </c>
      <c r="F1941" s="1" t="s">
        <v>12811</v>
      </c>
      <c r="G1941" s="1" t="s">
        <v>38</v>
      </c>
      <c r="H1941" s="1">
        <v>91017767</v>
      </c>
      <c r="I1941" s="1" t="s">
        <v>12812</v>
      </c>
      <c r="J1941" s="1" t="s">
        <v>12813</v>
      </c>
      <c r="K1941" s="1">
        <v>6950728</v>
      </c>
      <c r="L1941" s="1">
        <v>3168758278</v>
      </c>
      <c r="M1941" s="1">
        <v>3168758278</v>
      </c>
      <c r="N1941" s="1" t="s">
        <v>12814</v>
      </c>
      <c r="O1941" s="1">
        <v>40</v>
      </c>
      <c r="P1941" s="1" t="s">
        <v>42</v>
      </c>
      <c r="Q1941" s="1" t="s">
        <v>43</v>
      </c>
      <c r="R1941" s="1" t="s">
        <v>633</v>
      </c>
      <c r="S1941" s="1">
        <v>3</v>
      </c>
      <c r="T1941" s="1" t="s">
        <v>12815</v>
      </c>
      <c r="U1941" s="1" t="s">
        <v>46</v>
      </c>
      <c r="V1941" s="1" t="s">
        <v>30</v>
      </c>
      <c r="W1941" s="1" t="s">
        <v>110</v>
      </c>
      <c r="X1941" s="1" t="s">
        <v>48</v>
      </c>
      <c r="Y1941" s="1">
        <v>7112</v>
      </c>
      <c r="Z1941" s="1" t="s">
        <v>425</v>
      </c>
      <c r="AA1941" s="1">
        <v>1</v>
      </c>
      <c r="AB1941" s="1" t="s">
        <v>12810</v>
      </c>
      <c r="AC1941" s="1">
        <v>1</v>
      </c>
      <c r="AD1941" s="1" t="s">
        <v>51</v>
      </c>
      <c r="AE1941" s="1" t="s">
        <v>51</v>
      </c>
      <c r="AF1941" s="7">
        <v>465663601</v>
      </c>
      <c r="AG1941" s="7">
        <v>49054472</v>
      </c>
      <c r="AH1941" s="7">
        <v>416609129</v>
      </c>
      <c r="AI1941" s="7">
        <v>1180864800</v>
      </c>
      <c r="AJ1941" s="7">
        <v>221997551</v>
      </c>
    </row>
    <row r="1942" spans="2:36" hidden="1" x14ac:dyDescent="0.25">
      <c r="B1942" s="1" t="s">
        <v>1797</v>
      </c>
      <c r="C1942" s="1">
        <v>420767</v>
      </c>
      <c r="D1942" s="1" t="s">
        <v>12816</v>
      </c>
      <c r="E1942" s="1" t="s">
        <v>12817</v>
      </c>
      <c r="F1942" s="1" t="s">
        <v>12818</v>
      </c>
      <c r="G1942" s="1" t="s">
        <v>38</v>
      </c>
      <c r="H1942" s="1">
        <v>63532365</v>
      </c>
      <c r="I1942" s="1" t="s">
        <v>12819</v>
      </c>
      <c r="J1942" s="1" t="s">
        <v>12820</v>
      </c>
      <c r="K1942" s="1">
        <v>6339214</v>
      </c>
      <c r="L1942" s="1">
        <v>6336685</v>
      </c>
      <c r="M1942" s="1">
        <v>3175005172</v>
      </c>
      <c r="N1942" s="1" t="s">
        <v>12821</v>
      </c>
      <c r="O1942" s="1">
        <v>15</v>
      </c>
      <c r="P1942" s="1" t="s">
        <v>42</v>
      </c>
      <c r="Q1942" s="1" t="s">
        <v>43</v>
      </c>
      <c r="R1942" s="1" t="s">
        <v>175</v>
      </c>
      <c r="S1942" s="1">
        <v>3</v>
      </c>
      <c r="T1942" s="1" t="s">
        <v>9122</v>
      </c>
      <c r="U1942" s="1" t="s">
        <v>89</v>
      </c>
      <c r="V1942" s="1" t="s">
        <v>30</v>
      </c>
      <c r="W1942" s="1" t="s">
        <v>47</v>
      </c>
      <c r="X1942" s="1" t="s">
        <v>48</v>
      </c>
      <c r="Y1942" s="1">
        <v>5611</v>
      </c>
      <c r="Z1942" s="1" t="s">
        <v>1499</v>
      </c>
      <c r="AA1942" s="1">
        <v>1</v>
      </c>
      <c r="AB1942" s="1" t="s">
        <v>12822</v>
      </c>
      <c r="AC1942" s="1">
        <v>1</v>
      </c>
      <c r="AD1942" s="1" t="s">
        <v>51</v>
      </c>
      <c r="AE1942" s="1" t="s">
        <v>51</v>
      </c>
      <c r="AF1942" s="7">
        <v>465521946</v>
      </c>
      <c r="AG1942" s="7">
        <v>395038141</v>
      </c>
      <c r="AH1942" s="7">
        <v>70483805</v>
      </c>
      <c r="AI1942" s="7">
        <v>1549029018</v>
      </c>
      <c r="AJ1942" s="7">
        <v>-59417080</v>
      </c>
    </row>
    <row r="1943" spans="2:36" hidden="1" x14ac:dyDescent="0.25">
      <c r="B1943" s="1" t="s">
        <v>1797</v>
      </c>
      <c r="C1943" s="1">
        <v>30850</v>
      </c>
      <c r="D1943" s="1" t="s">
        <v>12823</v>
      </c>
      <c r="E1943" s="1" t="s">
        <v>12824</v>
      </c>
      <c r="F1943" s="1" t="s">
        <v>12825</v>
      </c>
      <c r="G1943" s="1" t="s">
        <v>38</v>
      </c>
      <c r="H1943" s="1">
        <v>91292102</v>
      </c>
      <c r="I1943" s="1" t="s">
        <v>12826</v>
      </c>
      <c r="J1943" s="1" t="s">
        <v>12827</v>
      </c>
      <c r="K1943" s="1">
        <v>6378787</v>
      </c>
      <c r="L1943" s="1">
        <v>3112049459</v>
      </c>
      <c r="M1943" s="1"/>
      <c r="N1943" s="1" t="s">
        <v>12828</v>
      </c>
      <c r="O1943" s="1">
        <v>2</v>
      </c>
      <c r="P1943" s="1" t="s">
        <v>42</v>
      </c>
      <c r="Q1943" s="1" t="s">
        <v>43</v>
      </c>
      <c r="R1943" s="1"/>
      <c r="S1943" s="1"/>
      <c r="T1943" s="1" t="s">
        <v>12829</v>
      </c>
      <c r="U1943" s="1" t="s">
        <v>159</v>
      </c>
      <c r="V1943" s="1" t="s">
        <v>30</v>
      </c>
      <c r="W1943" s="1" t="s">
        <v>110</v>
      </c>
      <c r="X1943" s="1" t="s">
        <v>48</v>
      </c>
      <c r="Y1943" s="1">
        <v>1051</v>
      </c>
      <c r="Z1943" s="1" t="s">
        <v>252</v>
      </c>
      <c r="AA1943" s="1">
        <v>1</v>
      </c>
      <c r="AB1943" s="1" t="s">
        <v>12824</v>
      </c>
      <c r="AC1943" s="1">
        <v>1</v>
      </c>
      <c r="AD1943" s="1" t="s">
        <v>51</v>
      </c>
      <c r="AE1943" s="1" t="s">
        <v>187</v>
      </c>
      <c r="AF1943" s="7">
        <v>465475404</v>
      </c>
      <c r="AG1943" s="7">
        <v>170942572</v>
      </c>
      <c r="AH1943" s="7">
        <v>294532832</v>
      </c>
      <c r="AI1943" s="7">
        <v>257516278</v>
      </c>
      <c r="AJ1943" s="7">
        <v>50853778</v>
      </c>
    </row>
    <row r="1944" spans="2:36" hidden="1" x14ac:dyDescent="0.25">
      <c r="B1944" s="1" t="s">
        <v>1797</v>
      </c>
      <c r="C1944" s="1">
        <v>48431</v>
      </c>
      <c r="D1944" s="3"/>
      <c r="E1944" s="1" t="s">
        <v>12830</v>
      </c>
      <c r="F1944" s="1" t="s">
        <v>12831</v>
      </c>
      <c r="G1944" s="1" t="s">
        <v>38</v>
      </c>
      <c r="H1944" s="1">
        <v>91265161</v>
      </c>
      <c r="I1944" s="1" t="s">
        <v>12832</v>
      </c>
      <c r="J1944" s="1" t="s">
        <v>12833</v>
      </c>
      <c r="K1944" s="1">
        <v>6359751</v>
      </c>
      <c r="L1944" s="1">
        <v>6359751</v>
      </c>
      <c r="M1944" s="1">
        <v>3158521369</v>
      </c>
      <c r="N1944" s="1" t="s">
        <v>12834</v>
      </c>
      <c r="O1944" s="1">
        <v>15</v>
      </c>
      <c r="P1944" s="1" t="s">
        <v>42</v>
      </c>
      <c r="Q1944" s="1" t="s">
        <v>43</v>
      </c>
      <c r="R1944" s="1" t="s">
        <v>410</v>
      </c>
      <c r="S1944" s="1">
        <v>13</v>
      </c>
      <c r="T1944" s="1" t="s">
        <v>12835</v>
      </c>
      <c r="U1944" s="1" t="s">
        <v>5207</v>
      </c>
      <c r="V1944" s="1" t="s">
        <v>30</v>
      </c>
      <c r="W1944" s="1" t="s">
        <v>110</v>
      </c>
      <c r="X1944" s="1" t="s">
        <v>48</v>
      </c>
      <c r="Y1944" s="1">
        <v>5611</v>
      </c>
      <c r="Z1944" s="1" t="s">
        <v>1499</v>
      </c>
      <c r="AA1944" s="1">
        <v>2</v>
      </c>
      <c r="AB1944" s="1" t="s">
        <v>12836</v>
      </c>
      <c r="AC1944" s="1">
        <v>2</v>
      </c>
      <c r="AD1944" s="1" t="s">
        <v>51</v>
      </c>
      <c r="AE1944" s="1" t="s">
        <v>51</v>
      </c>
      <c r="AF1944" s="7">
        <v>465018000</v>
      </c>
      <c r="AG1944" s="7">
        <v>224562000</v>
      </c>
      <c r="AH1944" s="7">
        <v>240456000</v>
      </c>
      <c r="AI1944" s="7">
        <v>1201725000</v>
      </c>
      <c r="AJ1944" s="7">
        <v>0</v>
      </c>
    </row>
    <row r="1945" spans="2:36" hidden="1" x14ac:dyDescent="0.25">
      <c r="B1945" s="1" t="s">
        <v>1797</v>
      </c>
      <c r="C1945" s="1">
        <v>385899</v>
      </c>
      <c r="D1945" s="1"/>
      <c r="E1945" s="1" t="s">
        <v>12837</v>
      </c>
      <c r="F1945" s="1">
        <v>63484941</v>
      </c>
      <c r="G1945" s="1"/>
      <c r="H1945" s="1"/>
      <c r="I1945" s="1"/>
      <c r="J1945" s="1" t="s">
        <v>12838</v>
      </c>
      <c r="K1945" s="1">
        <v>3177358837</v>
      </c>
      <c r="L1945" s="1"/>
      <c r="M1945" s="1"/>
      <c r="N1945" s="1" t="s">
        <v>12839</v>
      </c>
      <c r="O1945" s="1">
        <v>3</v>
      </c>
      <c r="P1945" s="1" t="s">
        <v>42</v>
      </c>
      <c r="Q1945" s="1" t="s">
        <v>43</v>
      </c>
      <c r="R1945" s="1" t="s">
        <v>991</v>
      </c>
      <c r="S1945" s="1">
        <v>4</v>
      </c>
      <c r="T1945" s="1" t="s">
        <v>12840</v>
      </c>
      <c r="U1945" s="1" t="s">
        <v>1845</v>
      </c>
      <c r="V1945" s="1" t="s">
        <v>30</v>
      </c>
      <c r="W1945" s="1" t="s">
        <v>68</v>
      </c>
      <c r="X1945" s="1" t="s">
        <v>69</v>
      </c>
      <c r="Y1945" s="1">
        <v>150</v>
      </c>
      <c r="Z1945" s="1" t="s">
        <v>269</v>
      </c>
      <c r="AA1945" s="1">
        <v>1</v>
      </c>
      <c r="AB1945" s="1" t="s">
        <v>12841</v>
      </c>
      <c r="AC1945" s="1">
        <v>1</v>
      </c>
      <c r="AD1945" s="1" t="s">
        <v>51</v>
      </c>
      <c r="AE1945" s="1" t="s">
        <v>51</v>
      </c>
      <c r="AF1945" s="7">
        <v>464820000</v>
      </c>
      <c r="AG1945" s="7">
        <v>13120000</v>
      </c>
      <c r="AH1945" s="7">
        <v>451700000</v>
      </c>
      <c r="AI1945" s="7">
        <v>200000000</v>
      </c>
      <c r="AJ1945" s="7">
        <v>51700000</v>
      </c>
    </row>
    <row r="1946" spans="2:36" ht="38.25" hidden="1" x14ac:dyDescent="0.25">
      <c r="B1946" s="1" t="s">
        <v>1797</v>
      </c>
      <c r="C1946" s="1">
        <v>426465</v>
      </c>
      <c r="D1946" s="1"/>
      <c r="E1946" s="1" t="s">
        <v>12842</v>
      </c>
      <c r="F1946" s="1" t="s">
        <v>12843</v>
      </c>
      <c r="G1946" s="1" t="s">
        <v>38</v>
      </c>
      <c r="H1946" s="1">
        <v>1098621438</v>
      </c>
      <c r="I1946" s="1" t="s">
        <v>12844</v>
      </c>
      <c r="J1946" s="1" t="s">
        <v>12845</v>
      </c>
      <c r="K1946" s="1">
        <v>3107615239</v>
      </c>
      <c r="L1946" s="1">
        <v>3174696402</v>
      </c>
      <c r="M1946" s="1">
        <v>6978630</v>
      </c>
      <c r="N1946" s="1" t="s">
        <v>12846</v>
      </c>
      <c r="O1946" s="1">
        <v>4</v>
      </c>
      <c r="P1946" s="1" t="s">
        <v>42</v>
      </c>
      <c r="Q1946" s="1" t="s">
        <v>43</v>
      </c>
      <c r="R1946" s="1" t="s">
        <v>65</v>
      </c>
      <c r="S1946" s="1">
        <v>15</v>
      </c>
      <c r="T1946" s="1" t="s">
        <v>12847</v>
      </c>
      <c r="U1946" s="1" t="s">
        <v>46</v>
      </c>
      <c r="V1946" s="1" t="s">
        <v>30</v>
      </c>
      <c r="W1946" s="1" t="s">
        <v>47</v>
      </c>
      <c r="X1946" s="1" t="s">
        <v>48</v>
      </c>
      <c r="Y1946" s="1">
        <v>4663</v>
      </c>
      <c r="Z1946" s="1" t="s">
        <v>134</v>
      </c>
      <c r="AA1946" s="1">
        <v>1</v>
      </c>
      <c r="AB1946" s="1" t="s">
        <v>12848</v>
      </c>
      <c r="AC1946" s="1">
        <v>1</v>
      </c>
      <c r="AD1946" s="1" t="s">
        <v>51</v>
      </c>
      <c r="AE1946" s="1" t="s">
        <v>51</v>
      </c>
      <c r="AF1946" s="7">
        <v>464800139</v>
      </c>
      <c r="AG1946" s="7">
        <v>337183460</v>
      </c>
      <c r="AH1946" s="7">
        <v>127616679</v>
      </c>
      <c r="AI1946" s="7">
        <v>717494775</v>
      </c>
      <c r="AJ1946" s="7">
        <v>6649580</v>
      </c>
    </row>
    <row r="1947" spans="2:36" ht="25.5" hidden="1" x14ac:dyDescent="0.25">
      <c r="B1947" s="1" t="s">
        <v>1797</v>
      </c>
      <c r="C1947" s="1">
        <v>271669</v>
      </c>
      <c r="D1947" s="1" t="s">
        <v>12849</v>
      </c>
      <c r="E1947" s="1" t="s">
        <v>12850</v>
      </c>
      <c r="F1947" s="1" t="s">
        <v>12851</v>
      </c>
      <c r="G1947" s="1" t="s">
        <v>38</v>
      </c>
      <c r="H1947" s="1">
        <v>91526497</v>
      </c>
      <c r="I1947" s="1" t="s">
        <v>12852</v>
      </c>
      <c r="J1947" s="1" t="s">
        <v>12853</v>
      </c>
      <c r="K1947" s="1">
        <v>3166808067</v>
      </c>
      <c r="L1947" s="1">
        <v>3174692147</v>
      </c>
      <c r="M1947" s="1"/>
      <c r="N1947" s="1" t="s">
        <v>12854</v>
      </c>
      <c r="O1947" s="1">
        <v>8</v>
      </c>
      <c r="P1947" s="1" t="s">
        <v>42</v>
      </c>
      <c r="Q1947" s="1" t="s">
        <v>43</v>
      </c>
      <c r="R1947" s="1" t="s">
        <v>871</v>
      </c>
      <c r="S1947" s="1">
        <v>10</v>
      </c>
      <c r="T1947" s="1" t="s">
        <v>12855</v>
      </c>
      <c r="U1947" s="1" t="s">
        <v>89</v>
      </c>
      <c r="V1947" s="1" t="s">
        <v>30</v>
      </c>
      <c r="W1947" s="1" t="s">
        <v>47</v>
      </c>
      <c r="X1947" s="1" t="s">
        <v>48</v>
      </c>
      <c r="Y1947" s="1">
        <v>4390</v>
      </c>
      <c r="Z1947" s="1" t="s">
        <v>1356</v>
      </c>
      <c r="AA1947" s="1">
        <v>0</v>
      </c>
      <c r="AB1947" s="1"/>
      <c r="AC1947" s="1">
        <v>0</v>
      </c>
      <c r="AD1947" s="1" t="s">
        <v>51</v>
      </c>
      <c r="AE1947" s="1" t="s">
        <v>51</v>
      </c>
      <c r="AF1947" s="7">
        <v>463720283</v>
      </c>
      <c r="AG1947" s="7">
        <v>129679199</v>
      </c>
      <c r="AH1947" s="7">
        <v>334041084</v>
      </c>
      <c r="AI1947" s="7">
        <v>428444078</v>
      </c>
      <c r="AJ1947" s="7">
        <v>71929396</v>
      </c>
    </row>
    <row r="1948" spans="2:36" hidden="1" x14ac:dyDescent="0.25">
      <c r="B1948" s="1" t="s">
        <v>1797</v>
      </c>
      <c r="C1948" s="1">
        <v>130794</v>
      </c>
      <c r="D1948" s="1" t="s">
        <v>12856</v>
      </c>
      <c r="E1948" s="1" t="s">
        <v>12857</v>
      </c>
      <c r="F1948" s="1" t="s">
        <v>12858</v>
      </c>
      <c r="G1948" s="1" t="s">
        <v>38</v>
      </c>
      <c r="H1948" s="1">
        <v>13872673</v>
      </c>
      <c r="I1948" s="1" t="s">
        <v>12859</v>
      </c>
      <c r="J1948" s="1" t="s">
        <v>12860</v>
      </c>
      <c r="K1948" s="1">
        <v>3173675384</v>
      </c>
      <c r="L1948" s="1">
        <v>6348171</v>
      </c>
      <c r="M1948" s="1"/>
      <c r="N1948" s="1" t="s">
        <v>12861</v>
      </c>
      <c r="O1948" s="1">
        <v>2</v>
      </c>
      <c r="P1948" s="1" t="s">
        <v>42</v>
      </c>
      <c r="Q1948" s="1" t="s">
        <v>43</v>
      </c>
      <c r="R1948" s="1" t="s">
        <v>658</v>
      </c>
      <c r="S1948" s="1">
        <v>13</v>
      </c>
      <c r="T1948" s="1" t="s">
        <v>12862</v>
      </c>
      <c r="U1948" s="1" t="s">
        <v>1459</v>
      </c>
      <c r="V1948" s="1" t="s">
        <v>30</v>
      </c>
      <c r="W1948" s="1" t="s">
        <v>110</v>
      </c>
      <c r="X1948" s="1" t="s">
        <v>48</v>
      </c>
      <c r="Y1948" s="1">
        <v>4321</v>
      </c>
      <c r="Z1948" s="1" t="s">
        <v>630</v>
      </c>
      <c r="AA1948" s="1">
        <v>1</v>
      </c>
      <c r="AB1948" s="1" t="s">
        <v>12857</v>
      </c>
      <c r="AC1948" s="1">
        <v>1</v>
      </c>
      <c r="AD1948" s="1" t="s">
        <v>51</v>
      </c>
      <c r="AE1948" s="1" t="s">
        <v>51</v>
      </c>
      <c r="AF1948" s="7">
        <v>463635621</v>
      </c>
      <c r="AG1948" s="7">
        <v>141449562</v>
      </c>
      <c r="AH1948" s="7">
        <v>322186059</v>
      </c>
      <c r="AI1948" s="7">
        <v>362557000</v>
      </c>
      <c r="AJ1948" s="7">
        <v>0</v>
      </c>
    </row>
    <row r="1949" spans="2:36" ht="25.5" hidden="1" x14ac:dyDescent="0.25">
      <c r="B1949" s="1" t="s">
        <v>1797</v>
      </c>
      <c r="C1949" s="1">
        <v>287595</v>
      </c>
      <c r="D1949" s="1"/>
      <c r="E1949" s="1" t="s">
        <v>12863</v>
      </c>
      <c r="F1949" s="1">
        <v>63504561</v>
      </c>
      <c r="G1949" s="1"/>
      <c r="H1949" s="1"/>
      <c r="I1949" s="1"/>
      <c r="J1949" s="1" t="s">
        <v>12864</v>
      </c>
      <c r="K1949" s="1">
        <v>3112968301</v>
      </c>
      <c r="L1949" s="1">
        <v>6585778</v>
      </c>
      <c r="M1949" s="1"/>
      <c r="N1949" s="1" t="s">
        <v>12865</v>
      </c>
      <c r="O1949" s="1">
        <v>2</v>
      </c>
      <c r="P1949" s="1" t="s">
        <v>42</v>
      </c>
      <c r="Q1949" s="1" t="s">
        <v>43</v>
      </c>
      <c r="R1949" s="1" t="s">
        <v>87</v>
      </c>
      <c r="S1949" s="1">
        <v>4</v>
      </c>
      <c r="T1949" s="1" t="s">
        <v>12866</v>
      </c>
      <c r="U1949" s="1" t="s">
        <v>1861</v>
      </c>
      <c r="V1949" s="1" t="s">
        <v>30</v>
      </c>
      <c r="W1949" s="1" t="s">
        <v>68</v>
      </c>
      <c r="X1949" s="1" t="s">
        <v>69</v>
      </c>
      <c r="Y1949" s="1">
        <v>4721</v>
      </c>
      <c r="Z1949" s="1" t="s">
        <v>1688</v>
      </c>
      <c r="AA1949" s="1">
        <v>1</v>
      </c>
      <c r="AB1949" s="1" t="s">
        <v>12867</v>
      </c>
      <c r="AC1949" s="1">
        <v>1</v>
      </c>
      <c r="AD1949" s="1" t="s">
        <v>51</v>
      </c>
      <c r="AE1949" s="1" t="s">
        <v>51</v>
      </c>
      <c r="AF1949" s="7">
        <v>463350000</v>
      </c>
      <c r="AG1949" s="7">
        <v>185000000</v>
      </c>
      <c r="AH1949" s="7">
        <v>278350000</v>
      </c>
      <c r="AI1949" s="7">
        <v>203401000</v>
      </c>
      <c r="AJ1949" s="7">
        <v>61611000</v>
      </c>
    </row>
    <row r="1950" spans="2:36" hidden="1" x14ac:dyDescent="0.25">
      <c r="B1950" s="1" t="s">
        <v>1797</v>
      </c>
      <c r="C1950" s="1">
        <v>423637</v>
      </c>
      <c r="D1950" s="1"/>
      <c r="E1950" s="1" t="s">
        <v>12868</v>
      </c>
      <c r="F1950" s="1" t="s">
        <v>12869</v>
      </c>
      <c r="G1950" s="1" t="s">
        <v>38</v>
      </c>
      <c r="H1950" s="1">
        <v>37934541</v>
      </c>
      <c r="I1950" s="1" t="s">
        <v>12870</v>
      </c>
      <c r="J1950" s="1" t="s">
        <v>11865</v>
      </c>
      <c r="K1950" s="1">
        <v>3176425740</v>
      </c>
      <c r="L1950" s="1"/>
      <c r="M1950" s="1"/>
      <c r="N1950" s="1" t="s">
        <v>12871</v>
      </c>
      <c r="O1950" s="1">
        <v>0</v>
      </c>
      <c r="P1950" s="1" t="s">
        <v>42</v>
      </c>
      <c r="Q1950" s="1" t="s">
        <v>43</v>
      </c>
      <c r="R1950" s="1" t="s">
        <v>77</v>
      </c>
      <c r="S1950" s="1">
        <v>13</v>
      </c>
      <c r="T1950" s="1" t="s">
        <v>12872</v>
      </c>
      <c r="U1950" s="1" t="s">
        <v>460</v>
      </c>
      <c r="V1950" s="1" t="s">
        <v>30</v>
      </c>
      <c r="W1950" s="1" t="s">
        <v>47</v>
      </c>
      <c r="X1950" s="1" t="s">
        <v>48</v>
      </c>
      <c r="Y1950" s="1">
        <v>4290</v>
      </c>
      <c r="Z1950" s="1" t="s">
        <v>169</v>
      </c>
      <c r="AA1950" s="1">
        <v>1</v>
      </c>
      <c r="AB1950" s="1" t="s">
        <v>12873</v>
      </c>
      <c r="AC1950" s="1">
        <v>1</v>
      </c>
      <c r="AD1950" s="1" t="s">
        <v>51</v>
      </c>
      <c r="AE1950" s="1" t="s">
        <v>51</v>
      </c>
      <c r="AF1950" s="7">
        <v>462514745</v>
      </c>
      <c r="AG1950" s="7">
        <v>0</v>
      </c>
      <c r="AH1950" s="7">
        <v>462514745</v>
      </c>
      <c r="AI1950" s="7">
        <v>410078700</v>
      </c>
      <c r="AJ1950" s="7">
        <v>43502587</v>
      </c>
    </row>
    <row r="1951" spans="2:36" hidden="1" x14ac:dyDescent="0.25">
      <c r="B1951" s="1" t="s">
        <v>1797</v>
      </c>
      <c r="C1951" s="1">
        <v>317538</v>
      </c>
      <c r="D1951" s="1"/>
      <c r="E1951" s="1" t="s">
        <v>12874</v>
      </c>
      <c r="F1951" s="1">
        <v>73926</v>
      </c>
      <c r="G1951" s="1"/>
      <c r="H1951" s="1"/>
      <c r="I1951" s="1"/>
      <c r="J1951" s="1" t="s">
        <v>12875</v>
      </c>
      <c r="K1951" s="1">
        <v>6437212</v>
      </c>
      <c r="L1951" s="1">
        <v>3168478527</v>
      </c>
      <c r="M1951" s="1"/>
      <c r="N1951" s="1" t="s">
        <v>12876</v>
      </c>
      <c r="O1951" s="1">
        <v>15</v>
      </c>
      <c r="P1951" s="1" t="s">
        <v>42</v>
      </c>
      <c r="Q1951" s="1" t="s">
        <v>43</v>
      </c>
      <c r="R1951" s="1" t="s">
        <v>202</v>
      </c>
      <c r="S1951" s="1">
        <v>12</v>
      </c>
      <c r="T1951" s="1" t="s">
        <v>12877</v>
      </c>
      <c r="U1951" s="1" t="s">
        <v>109</v>
      </c>
      <c r="V1951" s="1" t="s">
        <v>30</v>
      </c>
      <c r="W1951" s="1" t="s">
        <v>68</v>
      </c>
      <c r="X1951" s="1" t="s">
        <v>69</v>
      </c>
      <c r="Y1951" s="1">
        <v>5611</v>
      </c>
      <c r="Z1951" s="1" t="s">
        <v>1499</v>
      </c>
      <c r="AA1951" s="1">
        <v>2</v>
      </c>
      <c r="AB1951" s="1" t="s">
        <v>12878</v>
      </c>
      <c r="AC1951" s="1">
        <v>2</v>
      </c>
      <c r="AD1951" s="1" t="s">
        <v>51</v>
      </c>
      <c r="AE1951" s="1" t="s">
        <v>51</v>
      </c>
      <c r="AF1951" s="7">
        <v>460536917</v>
      </c>
      <c r="AG1951" s="7">
        <v>315347304</v>
      </c>
      <c r="AH1951" s="7">
        <v>145189613</v>
      </c>
      <c r="AI1951" s="7">
        <v>1012135000</v>
      </c>
      <c r="AJ1951" s="7">
        <v>-79179213</v>
      </c>
    </row>
    <row r="1952" spans="2:36" ht="25.5" hidden="1" x14ac:dyDescent="0.25">
      <c r="B1952" s="1" t="s">
        <v>1797</v>
      </c>
      <c r="C1952" s="1">
        <v>50812</v>
      </c>
      <c r="D1952" s="3"/>
      <c r="E1952" s="1" t="s">
        <v>11143</v>
      </c>
      <c r="F1952" s="1">
        <v>91487470</v>
      </c>
      <c r="G1952" s="1"/>
      <c r="H1952" s="1"/>
      <c r="I1952" s="1"/>
      <c r="J1952" s="1" t="s">
        <v>11144</v>
      </c>
      <c r="K1952" s="1">
        <v>6450646</v>
      </c>
      <c r="L1952" s="1">
        <v>3114905628</v>
      </c>
      <c r="M1952" s="1"/>
      <c r="N1952" s="1" t="s">
        <v>12879</v>
      </c>
      <c r="O1952" s="1">
        <v>2</v>
      </c>
      <c r="P1952" s="1" t="s">
        <v>42</v>
      </c>
      <c r="Q1952" s="1" t="s">
        <v>43</v>
      </c>
      <c r="R1952" s="1" t="s">
        <v>696</v>
      </c>
      <c r="S1952" s="1">
        <v>10</v>
      </c>
      <c r="T1952" s="1" t="s">
        <v>12880</v>
      </c>
      <c r="U1952" s="1" t="s">
        <v>59</v>
      </c>
      <c r="V1952" s="1" t="s">
        <v>30</v>
      </c>
      <c r="W1952" s="1" t="s">
        <v>68</v>
      </c>
      <c r="X1952" s="1" t="s">
        <v>69</v>
      </c>
      <c r="Y1952" s="1">
        <v>4322</v>
      </c>
      <c r="Z1952" s="1" t="s">
        <v>1724</v>
      </c>
      <c r="AA1952" s="1">
        <v>1</v>
      </c>
      <c r="AB1952" s="1" t="s">
        <v>12881</v>
      </c>
      <c r="AC1952" s="1">
        <v>1</v>
      </c>
      <c r="AD1952" s="1" t="s">
        <v>51</v>
      </c>
      <c r="AE1952" s="1" t="s">
        <v>51</v>
      </c>
      <c r="AF1952" s="7">
        <v>460130544</v>
      </c>
      <c r="AG1952" s="7">
        <v>69649020</v>
      </c>
      <c r="AH1952" s="7">
        <v>390481524</v>
      </c>
      <c r="AI1952" s="7">
        <v>539344000</v>
      </c>
      <c r="AJ1952" s="7">
        <v>148511630</v>
      </c>
    </row>
    <row r="1953" spans="2:36" ht="25.5" hidden="1" x14ac:dyDescent="0.25">
      <c r="B1953" s="1" t="s">
        <v>1797</v>
      </c>
      <c r="C1953" s="1">
        <v>467470</v>
      </c>
      <c r="D1953" s="1"/>
      <c r="E1953" s="1" t="s">
        <v>12882</v>
      </c>
      <c r="F1953" s="1" t="s">
        <v>12883</v>
      </c>
      <c r="G1953" s="1" t="s">
        <v>38</v>
      </c>
      <c r="H1953" s="1">
        <v>13740189</v>
      </c>
      <c r="I1953" s="1" t="s">
        <v>12884</v>
      </c>
      <c r="J1953" s="1" t="s">
        <v>12885</v>
      </c>
      <c r="K1953" s="1">
        <v>3014336777</v>
      </c>
      <c r="L1953" s="1">
        <v>3017957095</v>
      </c>
      <c r="M1953" s="1"/>
      <c r="N1953" s="1" t="s">
        <v>12886</v>
      </c>
      <c r="O1953" s="1">
        <v>0</v>
      </c>
      <c r="P1953" s="1" t="s">
        <v>42</v>
      </c>
      <c r="Q1953" s="1" t="s">
        <v>43</v>
      </c>
      <c r="R1953" s="1" t="s">
        <v>167</v>
      </c>
      <c r="S1953" s="1">
        <v>13</v>
      </c>
      <c r="T1953" s="1" t="s">
        <v>12887</v>
      </c>
      <c r="U1953" s="1" t="s">
        <v>67</v>
      </c>
      <c r="V1953" s="1" t="s">
        <v>30</v>
      </c>
      <c r="W1953" s="1" t="s">
        <v>47</v>
      </c>
      <c r="X1953" s="1" t="s">
        <v>48</v>
      </c>
      <c r="Y1953" s="1">
        <v>8621</v>
      </c>
      <c r="Z1953" s="1" t="s">
        <v>597</v>
      </c>
      <c r="AA1953" s="1">
        <v>0</v>
      </c>
      <c r="AB1953" s="1"/>
      <c r="AC1953" s="1">
        <v>0</v>
      </c>
      <c r="AD1953" s="1" t="s">
        <v>51</v>
      </c>
      <c r="AE1953" s="1" t="s">
        <v>51</v>
      </c>
      <c r="AF1953" s="7">
        <v>460000000</v>
      </c>
      <c r="AG1953" s="7">
        <v>0</v>
      </c>
      <c r="AH1953" s="7">
        <v>460000000</v>
      </c>
      <c r="AI1953" s="7">
        <v>0</v>
      </c>
      <c r="AJ1953" s="7">
        <v>0</v>
      </c>
    </row>
    <row r="1954" spans="2:36" hidden="1" x14ac:dyDescent="0.25">
      <c r="B1954" s="1" t="s">
        <v>1797</v>
      </c>
      <c r="C1954" s="1">
        <v>102962</v>
      </c>
      <c r="D1954" s="3"/>
      <c r="E1954" s="1" t="s">
        <v>12888</v>
      </c>
      <c r="F1954" s="1">
        <v>91278618</v>
      </c>
      <c r="G1954" s="1"/>
      <c r="H1954" s="1"/>
      <c r="I1954" s="1"/>
      <c r="J1954" s="1" t="s">
        <v>12889</v>
      </c>
      <c r="K1954" s="1">
        <v>6712511</v>
      </c>
      <c r="L1954" s="1">
        <v>6712511</v>
      </c>
      <c r="M1954" s="1">
        <v>3174305993</v>
      </c>
      <c r="N1954" s="1" t="s">
        <v>12890</v>
      </c>
      <c r="O1954" s="1">
        <v>10</v>
      </c>
      <c r="P1954" s="1" t="s">
        <v>42</v>
      </c>
      <c r="Q1954" s="1" t="s">
        <v>43</v>
      </c>
      <c r="R1954" s="1" t="s">
        <v>633</v>
      </c>
      <c r="S1954" s="1">
        <v>3</v>
      </c>
      <c r="T1954" s="1" t="s">
        <v>12891</v>
      </c>
      <c r="U1954" s="1" t="s">
        <v>67</v>
      </c>
      <c r="V1954" s="1" t="s">
        <v>30</v>
      </c>
      <c r="W1954" s="1" t="s">
        <v>68</v>
      </c>
      <c r="X1954" s="1" t="s">
        <v>69</v>
      </c>
      <c r="Y1954" s="1">
        <v>3290</v>
      </c>
      <c r="Z1954" s="1" t="s">
        <v>1857</v>
      </c>
      <c r="AA1954" s="1">
        <v>1</v>
      </c>
      <c r="AB1954" s="1" t="s">
        <v>12892</v>
      </c>
      <c r="AC1954" s="1">
        <v>1</v>
      </c>
      <c r="AD1954" s="1" t="s">
        <v>51</v>
      </c>
      <c r="AE1954" s="1" t="s">
        <v>51</v>
      </c>
      <c r="AF1954" s="7">
        <v>459525257</v>
      </c>
      <c r="AG1954" s="7">
        <v>93291914</v>
      </c>
      <c r="AH1954" s="7">
        <v>366233343</v>
      </c>
      <c r="AI1954" s="7">
        <v>1308620987</v>
      </c>
      <c r="AJ1954" s="7">
        <v>46325241</v>
      </c>
    </row>
    <row r="1955" spans="2:36" hidden="1" x14ac:dyDescent="0.25">
      <c r="B1955" s="1" t="s">
        <v>1797</v>
      </c>
      <c r="C1955" s="1">
        <v>469148</v>
      </c>
      <c r="D1955" s="1"/>
      <c r="E1955" s="1" t="s">
        <v>12893</v>
      </c>
      <c r="F1955" s="1" t="s">
        <v>12894</v>
      </c>
      <c r="G1955" s="1" t="s">
        <v>38</v>
      </c>
      <c r="H1955" s="1">
        <v>91477207</v>
      </c>
      <c r="I1955" s="1" t="s">
        <v>12895</v>
      </c>
      <c r="J1955" s="1" t="s">
        <v>12896</v>
      </c>
      <c r="K1955" s="1">
        <v>3173713928</v>
      </c>
      <c r="L1955" s="1"/>
      <c r="M1955" s="1"/>
      <c r="N1955" s="1" t="s">
        <v>12897</v>
      </c>
      <c r="O1955" s="1">
        <v>0</v>
      </c>
      <c r="P1955" s="1" t="s">
        <v>42</v>
      </c>
      <c r="Q1955" s="1" t="s">
        <v>43</v>
      </c>
      <c r="R1955" s="1" t="s">
        <v>97</v>
      </c>
      <c r="S1955" s="1">
        <v>12</v>
      </c>
      <c r="T1955" s="1" t="s">
        <v>12898</v>
      </c>
      <c r="U1955" s="1" t="s">
        <v>46</v>
      </c>
      <c r="V1955" s="1" t="s">
        <v>30</v>
      </c>
      <c r="W1955" s="1" t="s">
        <v>883</v>
      </c>
      <c r="X1955" s="1" t="s">
        <v>48</v>
      </c>
      <c r="Y1955" s="1">
        <v>7010</v>
      </c>
      <c r="Z1955" s="1" t="s">
        <v>196</v>
      </c>
      <c r="AA1955" s="1">
        <v>0</v>
      </c>
      <c r="AB1955" s="1"/>
      <c r="AC1955" s="1">
        <v>0</v>
      </c>
      <c r="AD1955" s="1" t="s">
        <v>51</v>
      </c>
      <c r="AE1955" s="1" t="s">
        <v>51</v>
      </c>
      <c r="AF1955" s="7">
        <v>458925000</v>
      </c>
      <c r="AG1955" s="7">
        <v>48562000</v>
      </c>
      <c r="AH1955" s="7">
        <v>410363000</v>
      </c>
      <c r="AI1955" s="7">
        <v>168015000</v>
      </c>
      <c r="AJ1955" s="7">
        <v>0</v>
      </c>
    </row>
    <row r="1956" spans="2:36" hidden="1" x14ac:dyDescent="0.25">
      <c r="B1956" s="1" t="s">
        <v>1797</v>
      </c>
      <c r="C1956" s="1">
        <v>199987</v>
      </c>
      <c r="D1956" s="3"/>
      <c r="E1956" s="1" t="s">
        <v>12899</v>
      </c>
      <c r="F1956" s="1" t="s">
        <v>12900</v>
      </c>
      <c r="G1956" s="1" t="s">
        <v>38</v>
      </c>
      <c r="H1956" s="1">
        <v>91271279</v>
      </c>
      <c r="I1956" s="1" t="s">
        <v>12901</v>
      </c>
      <c r="J1956" s="1" t="s">
        <v>12902</v>
      </c>
      <c r="K1956" s="1">
        <v>6360348</v>
      </c>
      <c r="L1956" s="1">
        <v>3187957523</v>
      </c>
      <c r="M1956" s="1"/>
      <c r="N1956" s="1" t="s">
        <v>12903</v>
      </c>
      <c r="O1956" s="1">
        <v>0</v>
      </c>
      <c r="P1956" s="1" t="s">
        <v>42</v>
      </c>
      <c r="Q1956" s="1" t="s">
        <v>43</v>
      </c>
      <c r="R1956" s="1" t="s">
        <v>696</v>
      </c>
      <c r="S1956" s="1">
        <v>10</v>
      </c>
      <c r="T1956" s="1" t="s">
        <v>7519</v>
      </c>
      <c r="U1956" s="1" t="s">
        <v>46</v>
      </c>
      <c r="V1956" s="1" t="s">
        <v>30</v>
      </c>
      <c r="W1956" s="1" t="s">
        <v>47</v>
      </c>
      <c r="X1956" s="1" t="s">
        <v>48</v>
      </c>
      <c r="Y1956" s="1">
        <v>7490</v>
      </c>
      <c r="Z1956" s="1" t="s">
        <v>674</v>
      </c>
      <c r="AA1956" s="1">
        <v>0</v>
      </c>
      <c r="AB1956" s="1"/>
      <c r="AC1956" s="1">
        <v>0</v>
      </c>
      <c r="AD1956" s="1" t="s">
        <v>51</v>
      </c>
      <c r="AE1956" s="1" t="s">
        <v>51</v>
      </c>
      <c r="AF1956" s="7">
        <v>458565000</v>
      </c>
      <c r="AG1956" s="7">
        <v>0</v>
      </c>
      <c r="AH1956" s="7">
        <v>458565000</v>
      </c>
      <c r="AI1956" s="7">
        <v>30000000</v>
      </c>
      <c r="AJ1956" s="7">
        <v>0</v>
      </c>
    </row>
    <row r="1957" spans="2:36" hidden="1" x14ac:dyDescent="0.25">
      <c r="B1957" s="1" t="s">
        <v>1797</v>
      </c>
      <c r="C1957" s="1">
        <v>264413</v>
      </c>
      <c r="D1957" s="1"/>
      <c r="E1957" s="1" t="s">
        <v>12904</v>
      </c>
      <c r="F1957" s="1" t="s">
        <v>12905</v>
      </c>
      <c r="G1957" s="1" t="s">
        <v>38</v>
      </c>
      <c r="H1957" s="1">
        <v>63436224</v>
      </c>
      <c r="I1957" s="1" t="s">
        <v>12906</v>
      </c>
      <c r="J1957" s="1" t="s">
        <v>12907</v>
      </c>
      <c r="K1957" s="1">
        <v>3144137331</v>
      </c>
      <c r="L1957" s="1">
        <v>6734513</v>
      </c>
      <c r="M1957" s="1"/>
      <c r="N1957" s="1" t="s">
        <v>12908</v>
      </c>
      <c r="O1957" s="1">
        <v>10</v>
      </c>
      <c r="P1957" s="1" t="s">
        <v>42</v>
      </c>
      <c r="Q1957" s="1" t="s">
        <v>43</v>
      </c>
      <c r="R1957" s="1" t="s">
        <v>65</v>
      </c>
      <c r="S1957" s="1">
        <v>15</v>
      </c>
      <c r="T1957" s="1" t="s">
        <v>10876</v>
      </c>
      <c r="U1957" s="1" t="s">
        <v>46</v>
      </c>
      <c r="V1957" s="1" t="s">
        <v>30</v>
      </c>
      <c r="W1957" s="1" t="s">
        <v>47</v>
      </c>
      <c r="X1957" s="1" t="s">
        <v>48</v>
      </c>
      <c r="Y1957" s="1">
        <v>6910</v>
      </c>
      <c r="Z1957" s="1" t="s">
        <v>1871</v>
      </c>
      <c r="AA1957" s="1">
        <v>1</v>
      </c>
      <c r="AB1957" s="1" t="s">
        <v>12909</v>
      </c>
      <c r="AC1957" s="1">
        <v>1</v>
      </c>
      <c r="AD1957" s="1" t="s">
        <v>51</v>
      </c>
      <c r="AE1957" s="1" t="s">
        <v>51</v>
      </c>
      <c r="AF1957" s="7">
        <v>458545000</v>
      </c>
      <c r="AG1957" s="7">
        <v>87260373</v>
      </c>
      <c r="AH1957" s="7">
        <v>371284627</v>
      </c>
      <c r="AI1957" s="7">
        <v>556097966</v>
      </c>
      <c r="AJ1957" s="7">
        <v>35200000</v>
      </c>
    </row>
    <row r="1958" spans="2:36" ht="25.5" hidden="1" x14ac:dyDescent="0.25">
      <c r="B1958" s="1" t="s">
        <v>1797</v>
      </c>
      <c r="C1958" s="1">
        <v>475033</v>
      </c>
      <c r="D1958" s="1"/>
      <c r="E1958" s="1" t="s">
        <v>12910</v>
      </c>
      <c r="F1958" s="1" t="s">
        <v>12911</v>
      </c>
      <c r="G1958" s="1" t="s">
        <v>38</v>
      </c>
      <c r="H1958" s="1">
        <v>1098728327</v>
      </c>
      <c r="I1958" s="1" t="s">
        <v>12912</v>
      </c>
      <c r="J1958" s="1" t="s">
        <v>12913</v>
      </c>
      <c r="K1958" s="1">
        <v>3115383431</v>
      </c>
      <c r="L1958" s="1">
        <v>3125876516</v>
      </c>
      <c r="M1958" s="1"/>
      <c r="N1958" s="1" t="s">
        <v>12914</v>
      </c>
      <c r="O1958" s="1">
        <v>10</v>
      </c>
      <c r="P1958" s="1" t="s">
        <v>42</v>
      </c>
      <c r="Q1958" s="1" t="s">
        <v>43</v>
      </c>
      <c r="R1958" s="1"/>
      <c r="S1958" s="1"/>
      <c r="T1958" s="1" t="s">
        <v>12915</v>
      </c>
      <c r="U1958" s="1" t="s">
        <v>8185</v>
      </c>
      <c r="V1958" s="1" t="s">
        <v>30</v>
      </c>
      <c r="W1958" s="1" t="s">
        <v>47</v>
      </c>
      <c r="X1958" s="1" t="s">
        <v>48</v>
      </c>
      <c r="Y1958" s="1">
        <v>126</v>
      </c>
      <c r="Z1958" s="1" t="s">
        <v>219</v>
      </c>
      <c r="AA1958" s="1">
        <v>0</v>
      </c>
      <c r="AB1958" s="1"/>
      <c r="AC1958" s="1">
        <v>0</v>
      </c>
      <c r="AD1958" s="1" t="s">
        <v>51</v>
      </c>
      <c r="AE1958" s="1" t="s">
        <v>51</v>
      </c>
      <c r="AF1958" s="7">
        <v>458343303</v>
      </c>
      <c r="AG1958" s="7">
        <v>412273248</v>
      </c>
      <c r="AH1958" s="7">
        <v>46070055</v>
      </c>
      <c r="AI1958" s="7">
        <v>96837799</v>
      </c>
      <c r="AJ1958" s="7">
        <v>6070055</v>
      </c>
    </row>
    <row r="1959" spans="2:36" ht="25.5" hidden="1" x14ac:dyDescent="0.25">
      <c r="B1959" s="1" t="s">
        <v>1797</v>
      </c>
      <c r="C1959" s="1">
        <v>19383</v>
      </c>
      <c r="D1959" s="3"/>
      <c r="E1959" s="1" t="s">
        <v>12916</v>
      </c>
      <c r="F1959" s="1" t="s">
        <v>12917</v>
      </c>
      <c r="G1959" s="1" t="s">
        <v>38</v>
      </c>
      <c r="H1959" s="1">
        <v>91289552</v>
      </c>
      <c r="I1959" s="1" t="s">
        <v>12918</v>
      </c>
      <c r="J1959" s="1" t="s">
        <v>5187</v>
      </c>
      <c r="K1959" s="1">
        <v>3166129706</v>
      </c>
      <c r="L1959" s="1">
        <v>3164535765</v>
      </c>
      <c r="M1959" s="1"/>
      <c r="N1959" s="1" t="s">
        <v>12919</v>
      </c>
      <c r="O1959" s="1">
        <v>4</v>
      </c>
      <c r="P1959" s="1" t="s">
        <v>42</v>
      </c>
      <c r="Q1959" s="1" t="s">
        <v>43</v>
      </c>
      <c r="R1959" s="1" t="s">
        <v>554</v>
      </c>
      <c r="S1959" s="1">
        <v>5</v>
      </c>
      <c r="T1959" s="1" t="s">
        <v>12920</v>
      </c>
      <c r="U1959" s="1" t="s">
        <v>672</v>
      </c>
      <c r="V1959" s="1" t="s">
        <v>30</v>
      </c>
      <c r="W1959" s="1" t="s">
        <v>110</v>
      </c>
      <c r="X1959" s="1" t="s">
        <v>48</v>
      </c>
      <c r="Y1959" s="1">
        <v>7112</v>
      </c>
      <c r="Z1959" s="1" t="s">
        <v>425</v>
      </c>
      <c r="AA1959" s="1">
        <v>1</v>
      </c>
      <c r="AB1959" s="1" t="s">
        <v>12921</v>
      </c>
      <c r="AC1959" s="1">
        <v>1</v>
      </c>
      <c r="AD1959" s="1" t="s">
        <v>51</v>
      </c>
      <c r="AE1959" s="1" t="s">
        <v>51</v>
      </c>
      <c r="AF1959" s="7">
        <v>457878653</v>
      </c>
      <c r="AG1959" s="7">
        <v>58622000</v>
      </c>
      <c r="AH1959" s="7">
        <v>399256653</v>
      </c>
      <c r="AI1959" s="7">
        <v>372234000</v>
      </c>
      <c r="AJ1959" s="7">
        <v>15431600</v>
      </c>
    </row>
    <row r="1960" spans="2:36" ht="38.25" hidden="1" x14ac:dyDescent="0.25">
      <c r="B1960" s="1" t="s">
        <v>1797</v>
      </c>
      <c r="C1960" s="1">
        <v>439084</v>
      </c>
      <c r="D1960" s="1"/>
      <c r="E1960" s="1" t="s">
        <v>12922</v>
      </c>
      <c r="F1960" s="1" t="s">
        <v>12923</v>
      </c>
      <c r="G1960" s="1" t="s">
        <v>38</v>
      </c>
      <c r="H1960" s="1">
        <v>1098722843</v>
      </c>
      <c r="I1960" s="1" t="s">
        <v>12924</v>
      </c>
      <c r="J1960" s="1" t="s">
        <v>12925</v>
      </c>
      <c r="K1960" s="1">
        <v>3217572078</v>
      </c>
      <c r="L1960" s="1">
        <v>3508818531</v>
      </c>
      <c r="M1960" s="1">
        <v>6437733</v>
      </c>
      <c r="N1960" s="1" t="s">
        <v>12926</v>
      </c>
      <c r="O1960" s="1">
        <v>6</v>
      </c>
      <c r="P1960" s="1" t="s">
        <v>42</v>
      </c>
      <c r="Q1960" s="1" t="s">
        <v>43</v>
      </c>
      <c r="R1960" s="1" t="s">
        <v>97</v>
      </c>
      <c r="S1960" s="1">
        <v>12</v>
      </c>
      <c r="T1960" s="1" t="s">
        <v>12927</v>
      </c>
      <c r="U1960" s="1" t="s">
        <v>1896</v>
      </c>
      <c r="V1960" s="1" t="s">
        <v>30</v>
      </c>
      <c r="W1960" s="1" t="s">
        <v>47</v>
      </c>
      <c r="X1960" s="1" t="s">
        <v>48</v>
      </c>
      <c r="Y1960" s="1">
        <v>4771</v>
      </c>
      <c r="Z1960" s="1" t="s">
        <v>126</v>
      </c>
      <c r="AA1960" s="1">
        <v>2</v>
      </c>
      <c r="AB1960" s="1" t="s">
        <v>12928</v>
      </c>
      <c r="AC1960" s="1">
        <v>2</v>
      </c>
      <c r="AD1960" s="1" t="s">
        <v>51</v>
      </c>
      <c r="AE1960" s="1" t="s">
        <v>51</v>
      </c>
      <c r="AF1960" s="7">
        <v>457816364</v>
      </c>
      <c r="AG1960" s="7">
        <v>174286153</v>
      </c>
      <c r="AH1960" s="7">
        <v>283530211</v>
      </c>
      <c r="AI1960" s="7">
        <v>11106132331</v>
      </c>
      <c r="AJ1960" s="7">
        <v>152890867</v>
      </c>
    </row>
    <row r="1961" spans="2:36" ht="25.5" hidden="1" x14ac:dyDescent="0.25">
      <c r="B1961" s="1" t="s">
        <v>1797</v>
      </c>
      <c r="C1961" s="1">
        <v>311959</v>
      </c>
      <c r="D1961" s="1" t="s">
        <v>12929</v>
      </c>
      <c r="E1961" s="1" t="s">
        <v>12930</v>
      </c>
      <c r="F1961" s="1" t="s">
        <v>12931</v>
      </c>
      <c r="G1961" s="1" t="s">
        <v>38</v>
      </c>
      <c r="H1961" s="1">
        <v>1098619251</v>
      </c>
      <c r="I1961" s="1" t="s">
        <v>12932</v>
      </c>
      <c r="J1961" s="1" t="s">
        <v>12933</v>
      </c>
      <c r="K1961" s="1">
        <v>6705662</v>
      </c>
      <c r="L1961" s="1">
        <v>3167106435</v>
      </c>
      <c r="M1961" s="1"/>
      <c r="N1961" s="1" t="s">
        <v>12934</v>
      </c>
      <c r="O1961" s="1">
        <v>6</v>
      </c>
      <c r="P1961" s="1" t="s">
        <v>42</v>
      </c>
      <c r="Q1961" s="1" t="s">
        <v>43</v>
      </c>
      <c r="R1961" s="1" t="s">
        <v>65</v>
      </c>
      <c r="S1961" s="1">
        <v>15</v>
      </c>
      <c r="T1961" s="1" t="s">
        <v>10813</v>
      </c>
      <c r="U1961" s="1" t="s">
        <v>59</v>
      </c>
      <c r="V1961" s="1" t="s">
        <v>30</v>
      </c>
      <c r="W1961" s="1" t="s">
        <v>47</v>
      </c>
      <c r="X1961" s="1" t="s">
        <v>48</v>
      </c>
      <c r="Y1961" s="1">
        <v>6920</v>
      </c>
      <c r="Z1961" s="1" t="s">
        <v>5417</v>
      </c>
      <c r="AA1961" s="1">
        <v>0</v>
      </c>
      <c r="AB1961" s="1"/>
      <c r="AC1961" s="1">
        <v>0</v>
      </c>
      <c r="AD1961" s="1" t="s">
        <v>51</v>
      </c>
      <c r="AE1961" s="1" t="s">
        <v>51</v>
      </c>
      <c r="AF1961" s="7">
        <v>457676807</v>
      </c>
      <c r="AG1961" s="7">
        <v>84114530</v>
      </c>
      <c r="AH1961" s="7">
        <v>373562277</v>
      </c>
      <c r="AI1961" s="7">
        <v>408118144</v>
      </c>
      <c r="AJ1961" s="7">
        <v>172907737</v>
      </c>
    </row>
    <row r="1962" spans="2:36" hidden="1" x14ac:dyDescent="0.25">
      <c r="B1962" s="1" t="s">
        <v>1797</v>
      </c>
      <c r="C1962" s="1">
        <v>316758</v>
      </c>
      <c r="D1962" s="1"/>
      <c r="E1962" s="1" t="s">
        <v>12935</v>
      </c>
      <c r="F1962" s="1" t="s">
        <v>12936</v>
      </c>
      <c r="G1962" s="1" t="s">
        <v>38</v>
      </c>
      <c r="H1962" s="1">
        <v>37545257</v>
      </c>
      <c r="I1962" s="1" t="s">
        <v>9750</v>
      </c>
      <c r="J1962" s="1" t="s">
        <v>12937</v>
      </c>
      <c r="K1962" s="1">
        <v>3208790691</v>
      </c>
      <c r="L1962" s="1">
        <v>6310636</v>
      </c>
      <c r="M1962" s="1"/>
      <c r="N1962" s="1" t="s">
        <v>12938</v>
      </c>
      <c r="O1962" s="1">
        <v>0</v>
      </c>
      <c r="P1962" s="1" t="s">
        <v>42</v>
      </c>
      <c r="Q1962" s="1" t="s">
        <v>43</v>
      </c>
      <c r="R1962" s="1" t="s">
        <v>6151</v>
      </c>
      <c r="S1962" s="1">
        <v>16</v>
      </c>
      <c r="T1962" s="1" t="s">
        <v>2458</v>
      </c>
      <c r="U1962" s="1" t="s">
        <v>46</v>
      </c>
      <c r="V1962" s="1" t="s">
        <v>30</v>
      </c>
      <c r="W1962" s="1" t="s">
        <v>883</v>
      </c>
      <c r="X1962" s="1" t="s">
        <v>48</v>
      </c>
      <c r="Y1962" s="1">
        <v>8699</v>
      </c>
      <c r="Z1962" s="1" t="s">
        <v>160</v>
      </c>
      <c r="AA1962" s="1">
        <v>0</v>
      </c>
      <c r="AB1962" s="1"/>
      <c r="AC1962" s="1">
        <v>0</v>
      </c>
      <c r="AD1962" s="1" t="s">
        <v>51</v>
      </c>
      <c r="AE1962" s="1" t="s">
        <v>51</v>
      </c>
      <c r="AF1962" s="7">
        <v>457652180</v>
      </c>
      <c r="AG1962" s="7">
        <v>136486055</v>
      </c>
      <c r="AH1962" s="7">
        <v>321166125</v>
      </c>
      <c r="AI1962" s="7">
        <v>275214301</v>
      </c>
      <c r="AJ1962" s="7">
        <v>200205803</v>
      </c>
    </row>
    <row r="1963" spans="2:36" hidden="1" x14ac:dyDescent="0.25">
      <c r="B1963" s="1" t="s">
        <v>1797</v>
      </c>
      <c r="C1963" s="1">
        <v>375659</v>
      </c>
      <c r="D1963" s="1"/>
      <c r="E1963" s="1" t="s">
        <v>12939</v>
      </c>
      <c r="F1963" s="1" t="s">
        <v>12940</v>
      </c>
      <c r="G1963" s="1" t="s">
        <v>38</v>
      </c>
      <c r="H1963" s="1">
        <v>91200120</v>
      </c>
      <c r="I1963" s="1" t="s">
        <v>890</v>
      </c>
      <c r="J1963" s="1" t="s">
        <v>12941</v>
      </c>
      <c r="K1963" s="1">
        <v>6719939</v>
      </c>
      <c r="L1963" s="1">
        <v>3102096450</v>
      </c>
      <c r="M1963" s="1"/>
      <c r="N1963" s="1" t="s">
        <v>12942</v>
      </c>
      <c r="O1963" s="1">
        <v>7</v>
      </c>
      <c r="P1963" s="1" t="s">
        <v>42</v>
      </c>
      <c r="Q1963" s="1" t="s">
        <v>43</v>
      </c>
      <c r="R1963" s="1" t="s">
        <v>660</v>
      </c>
      <c r="S1963" s="1">
        <v>3</v>
      </c>
      <c r="T1963" s="1" t="s">
        <v>12943</v>
      </c>
      <c r="U1963" s="1" t="s">
        <v>46</v>
      </c>
      <c r="V1963" s="1" t="s">
        <v>30</v>
      </c>
      <c r="W1963" s="1" t="s">
        <v>47</v>
      </c>
      <c r="X1963" s="1" t="s">
        <v>48</v>
      </c>
      <c r="Y1963" s="1">
        <v>3290</v>
      </c>
      <c r="Z1963" s="1" t="s">
        <v>1857</v>
      </c>
      <c r="AA1963" s="1">
        <v>0</v>
      </c>
      <c r="AB1963" s="1"/>
      <c r="AC1963" s="1">
        <v>0</v>
      </c>
      <c r="AD1963" s="1" t="s">
        <v>51</v>
      </c>
      <c r="AE1963" s="1" t="s">
        <v>51</v>
      </c>
      <c r="AF1963" s="7">
        <v>457373056</v>
      </c>
      <c r="AG1963" s="7">
        <v>331168327</v>
      </c>
      <c r="AH1963" s="7">
        <v>126204729</v>
      </c>
      <c r="AI1963" s="7">
        <v>345233370</v>
      </c>
      <c r="AJ1963" s="7">
        <v>12891900</v>
      </c>
    </row>
    <row r="1964" spans="2:36" ht="25.5" hidden="1" x14ac:dyDescent="0.25">
      <c r="B1964" s="1" t="s">
        <v>1797</v>
      </c>
      <c r="C1964" s="1">
        <v>283328</v>
      </c>
      <c r="D1964" s="1"/>
      <c r="E1964" s="1" t="s">
        <v>12944</v>
      </c>
      <c r="F1964" s="1" t="s">
        <v>12945</v>
      </c>
      <c r="G1964" s="1" t="s">
        <v>38</v>
      </c>
      <c r="H1964" s="1">
        <v>91284781</v>
      </c>
      <c r="I1964" s="1" t="s">
        <v>11996</v>
      </c>
      <c r="J1964" s="1" t="s">
        <v>11997</v>
      </c>
      <c r="K1964" s="1">
        <v>6719898</v>
      </c>
      <c r="L1964" s="1">
        <v>6719798</v>
      </c>
      <c r="M1964" s="1">
        <v>3104720302</v>
      </c>
      <c r="N1964" s="1" t="s">
        <v>12946</v>
      </c>
      <c r="O1964" s="1">
        <v>6</v>
      </c>
      <c r="P1964" s="1" t="s">
        <v>42</v>
      </c>
      <c r="Q1964" s="1" t="s">
        <v>43</v>
      </c>
      <c r="R1964" s="1" t="s">
        <v>633</v>
      </c>
      <c r="S1964" s="1">
        <v>3</v>
      </c>
      <c r="T1964" s="1" t="s">
        <v>3705</v>
      </c>
      <c r="U1964" s="1" t="s">
        <v>623</v>
      </c>
      <c r="V1964" s="1" t="s">
        <v>30</v>
      </c>
      <c r="W1964" s="1" t="s">
        <v>150</v>
      </c>
      <c r="X1964" s="1" t="s">
        <v>462</v>
      </c>
      <c r="Y1964" s="1">
        <v>4530</v>
      </c>
      <c r="Z1964" s="1" t="s">
        <v>286</v>
      </c>
      <c r="AA1964" s="1">
        <v>0</v>
      </c>
      <c r="AB1964" s="1"/>
      <c r="AC1964" s="1">
        <v>0</v>
      </c>
      <c r="AD1964" s="1" t="s">
        <v>51</v>
      </c>
      <c r="AE1964" s="1" t="s">
        <v>51</v>
      </c>
      <c r="AF1964" s="7">
        <v>456924584</v>
      </c>
      <c r="AG1964" s="7">
        <v>0</v>
      </c>
      <c r="AH1964" s="7">
        <v>0</v>
      </c>
      <c r="AI1964" s="7">
        <v>0</v>
      </c>
      <c r="AJ1964" s="7">
        <v>0</v>
      </c>
    </row>
    <row r="1965" spans="2:36" ht="25.5" hidden="1" x14ac:dyDescent="0.25">
      <c r="B1965" s="1" t="s">
        <v>1797</v>
      </c>
      <c r="C1965" s="1">
        <v>279285</v>
      </c>
      <c r="D1965" s="1"/>
      <c r="E1965" s="1" t="s">
        <v>12947</v>
      </c>
      <c r="F1965" s="1" t="s">
        <v>12948</v>
      </c>
      <c r="G1965" s="1" t="s">
        <v>38</v>
      </c>
      <c r="H1965" s="1">
        <v>13846437</v>
      </c>
      <c r="I1965" s="1" t="s">
        <v>12949</v>
      </c>
      <c r="J1965" s="1" t="s">
        <v>12950</v>
      </c>
      <c r="K1965" s="1">
        <v>6717608</v>
      </c>
      <c r="L1965" s="1">
        <v>3164702551</v>
      </c>
      <c r="M1965" s="1">
        <v>6978238</v>
      </c>
      <c r="N1965" s="1" t="s">
        <v>12951</v>
      </c>
      <c r="O1965" s="1">
        <v>9</v>
      </c>
      <c r="P1965" s="1" t="s">
        <v>42</v>
      </c>
      <c r="Q1965" s="1" t="s">
        <v>43</v>
      </c>
      <c r="R1965" s="1" t="s">
        <v>991</v>
      </c>
      <c r="S1965" s="1">
        <v>4</v>
      </c>
      <c r="T1965" s="1" t="s">
        <v>4046</v>
      </c>
      <c r="U1965" s="1" t="s">
        <v>317</v>
      </c>
      <c r="V1965" s="1" t="s">
        <v>30</v>
      </c>
      <c r="W1965" s="1" t="s">
        <v>47</v>
      </c>
      <c r="X1965" s="1" t="s">
        <v>48</v>
      </c>
      <c r="Y1965" s="1">
        <v>2819</v>
      </c>
      <c r="Z1965" s="1" t="s">
        <v>1904</v>
      </c>
      <c r="AA1965" s="1">
        <v>1</v>
      </c>
      <c r="AB1965" s="1" t="s">
        <v>12952</v>
      </c>
      <c r="AC1965" s="1">
        <v>1</v>
      </c>
      <c r="AD1965" s="1" t="s">
        <v>51</v>
      </c>
      <c r="AE1965" s="1" t="s">
        <v>51</v>
      </c>
      <c r="AF1965" s="7">
        <v>455981442</v>
      </c>
      <c r="AG1965" s="7">
        <v>282573530</v>
      </c>
      <c r="AH1965" s="7">
        <v>173407912</v>
      </c>
      <c r="AI1965" s="7">
        <v>1017156515</v>
      </c>
      <c r="AJ1965" s="7">
        <v>43137161</v>
      </c>
    </row>
    <row r="1966" spans="2:36" ht="25.5" hidden="1" x14ac:dyDescent="0.25">
      <c r="B1966" s="1" t="s">
        <v>1797</v>
      </c>
      <c r="C1966" s="1">
        <v>68368</v>
      </c>
      <c r="D1966" s="3"/>
      <c r="E1966" s="1" t="s">
        <v>12953</v>
      </c>
      <c r="F1966" s="1" t="s">
        <v>12954</v>
      </c>
      <c r="G1966" s="1" t="s">
        <v>38</v>
      </c>
      <c r="H1966" s="1">
        <v>5744990</v>
      </c>
      <c r="I1966" s="1" t="s">
        <v>12955</v>
      </c>
      <c r="J1966" s="1" t="s">
        <v>12956</v>
      </c>
      <c r="K1966" s="1">
        <v>3102776853</v>
      </c>
      <c r="L1966" s="1"/>
      <c r="M1966" s="1"/>
      <c r="N1966" s="1" t="s">
        <v>12957</v>
      </c>
      <c r="O1966" s="1">
        <v>0</v>
      </c>
      <c r="P1966" s="1" t="s">
        <v>42</v>
      </c>
      <c r="Q1966" s="1" t="s">
        <v>43</v>
      </c>
      <c r="R1966" s="1" t="s">
        <v>410</v>
      </c>
      <c r="S1966" s="1">
        <v>13</v>
      </c>
      <c r="T1966" s="1" t="s">
        <v>12958</v>
      </c>
      <c r="U1966" s="1" t="s">
        <v>46</v>
      </c>
      <c r="V1966" s="1" t="s">
        <v>30</v>
      </c>
      <c r="W1966" s="1" t="s">
        <v>110</v>
      </c>
      <c r="X1966" s="1" t="s">
        <v>48</v>
      </c>
      <c r="Y1966" s="1">
        <v>7112</v>
      </c>
      <c r="Z1966" s="1" t="s">
        <v>425</v>
      </c>
      <c r="AA1966" s="1">
        <v>1</v>
      </c>
      <c r="AB1966" s="1" t="s">
        <v>12953</v>
      </c>
      <c r="AC1966" s="1">
        <v>1</v>
      </c>
      <c r="AD1966" s="1" t="s">
        <v>51</v>
      </c>
      <c r="AE1966" s="1" t="s">
        <v>51</v>
      </c>
      <c r="AF1966" s="7">
        <v>455583221</v>
      </c>
      <c r="AG1966" s="7">
        <v>4243281</v>
      </c>
      <c r="AH1966" s="7">
        <v>451339940</v>
      </c>
      <c r="AI1966" s="7">
        <v>0</v>
      </c>
      <c r="AJ1966" s="7">
        <v>773</v>
      </c>
    </row>
    <row r="1967" spans="2:36" ht="25.5" hidden="1" x14ac:dyDescent="0.25">
      <c r="B1967" s="1" t="s">
        <v>1797</v>
      </c>
      <c r="C1967" s="1">
        <v>375548</v>
      </c>
      <c r="D1967" s="1"/>
      <c r="E1967" s="1" t="s">
        <v>12959</v>
      </c>
      <c r="F1967" s="1" t="s">
        <v>12960</v>
      </c>
      <c r="G1967" s="1" t="s">
        <v>38</v>
      </c>
      <c r="H1967" s="1">
        <v>13748536</v>
      </c>
      <c r="I1967" s="1" t="s">
        <v>12961</v>
      </c>
      <c r="J1967" s="1" t="s">
        <v>12962</v>
      </c>
      <c r="K1967" s="1">
        <v>319145555</v>
      </c>
      <c r="L1967" s="1">
        <v>3164717146</v>
      </c>
      <c r="M1967" s="1"/>
      <c r="N1967" s="1" t="s">
        <v>12963</v>
      </c>
      <c r="O1967" s="1">
        <v>10</v>
      </c>
      <c r="P1967" s="1" t="s">
        <v>42</v>
      </c>
      <c r="Q1967" s="1" t="s">
        <v>43</v>
      </c>
      <c r="R1967" s="1" t="s">
        <v>77</v>
      </c>
      <c r="S1967" s="1">
        <v>13</v>
      </c>
      <c r="T1967" s="1" t="s">
        <v>6786</v>
      </c>
      <c r="U1967" s="1" t="s">
        <v>241</v>
      </c>
      <c r="V1967" s="1" t="s">
        <v>30</v>
      </c>
      <c r="W1967" s="1" t="s">
        <v>47</v>
      </c>
      <c r="X1967" s="1" t="s">
        <v>48</v>
      </c>
      <c r="Y1967" s="1">
        <v>6201</v>
      </c>
      <c r="Z1967" s="1" t="s">
        <v>1437</v>
      </c>
      <c r="AA1967" s="1">
        <v>0</v>
      </c>
      <c r="AB1967" s="1"/>
      <c r="AC1967" s="1">
        <v>0</v>
      </c>
      <c r="AD1967" s="1" t="s">
        <v>51</v>
      </c>
      <c r="AE1967" s="1" t="s">
        <v>51</v>
      </c>
      <c r="AF1967" s="7">
        <v>454683851</v>
      </c>
      <c r="AG1967" s="7">
        <v>82840924</v>
      </c>
      <c r="AH1967" s="7">
        <v>371842927</v>
      </c>
      <c r="AI1967" s="7">
        <v>889408968</v>
      </c>
      <c r="AJ1967" s="7">
        <v>34707340</v>
      </c>
    </row>
  </sheetData>
  <autoFilter ref="B1:AJ1967" xr:uid="{00000000-0009-0000-0000-000002000000}">
    <filterColumn colId="3">
      <filters>
        <filter val="URBAÉLITE S.A.S."/>
      </filters>
    </filterColumn>
    <filterColumn colId="23">
      <filters>
        <filter val="4111"/>
        <filter val="4112"/>
        <filter val="4290"/>
        <filter val="4390"/>
      </filters>
    </filterColumn>
    <sortState xmlns:xlrd2="http://schemas.microsoft.com/office/spreadsheetml/2017/richdata2" ref="B11:AJ1555">
      <sortCondition sortBy="cellColor" ref="Z1:Z1967" dxfId="9"/>
    </sortState>
  </autoFilter>
  <pageMargins left="0.75" right="0.75" top="1" bottom="1" header="0.5" footer="0.5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4:AP191"/>
  <sheetViews>
    <sheetView topLeftCell="C1" zoomScale="71" zoomScaleNormal="71" workbookViewId="0">
      <selection activeCell="AN4" sqref="C4:AN4"/>
    </sheetView>
  </sheetViews>
  <sheetFormatPr baseColWidth="10" defaultRowHeight="15" x14ac:dyDescent="0.25"/>
  <cols>
    <col min="5" max="5" width="21" customWidth="1"/>
    <col min="6" max="31" width="11.42578125" customWidth="1"/>
    <col min="32" max="33" width="16.42578125" bestFit="1" customWidth="1"/>
    <col min="34" max="35" width="14.7109375" customWidth="1"/>
    <col min="36" max="36" width="19.7109375" customWidth="1"/>
    <col min="37" max="37" width="11.42578125" style="66"/>
    <col min="40" max="40" width="40.7109375" bestFit="1" customWidth="1"/>
  </cols>
  <sheetData>
    <row r="4" spans="1:40" ht="38.25" x14ac:dyDescent="0.2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4" t="s">
        <v>25</v>
      </c>
      <c r="AB4" s="4" t="s">
        <v>26</v>
      </c>
      <c r="AC4" s="4" t="s">
        <v>27</v>
      </c>
      <c r="AD4" s="4" t="s">
        <v>28</v>
      </c>
      <c r="AE4" s="4" t="s">
        <v>29</v>
      </c>
      <c r="AF4" s="6" t="s">
        <v>30</v>
      </c>
      <c r="AG4" s="6" t="s">
        <v>31</v>
      </c>
      <c r="AH4" s="6" t="s">
        <v>32</v>
      </c>
      <c r="AI4" s="6" t="s">
        <v>33</v>
      </c>
      <c r="AJ4" s="6" t="s">
        <v>34</v>
      </c>
      <c r="AK4" s="62" t="s">
        <v>12969</v>
      </c>
      <c r="AL4" s="33" t="s">
        <v>12966</v>
      </c>
      <c r="AM4" s="33" t="s">
        <v>12967</v>
      </c>
      <c r="AN4" s="33" t="s">
        <v>12970</v>
      </c>
    </row>
    <row r="5" spans="1:40" ht="63.75" hidden="1" x14ac:dyDescent="0.25">
      <c r="A5">
        <v>1</v>
      </c>
      <c r="B5" s="1" t="s">
        <v>35</v>
      </c>
      <c r="C5" s="1">
        <v>349642</v>
      </c>
      <c r="D5" s="1"/>
      <c r="E5" s="1" t="s">
        <v>92</v>
      </c>
      <c r="F5" s="1" t="s">
        <v>93</v>
      </c>
      <c r="G5" s="1" t="s">
        <v>38</v>
      </c>
      <c r="H5" s="1">
        <v>13843405</v>
      </c>
      <c r="I5" s="2"/>
      <c r="J5" s="1" t="s">
        <v>95</v>
      </c>
      <c r="K5" s="1">
        <v>6970404</v>
      </c>
      <c r="L5" s="1">
        <v>3163717078</v>
      </c>
      <c r="M5" s="1"/>
      <c r="N5" s="1" t="s">
        <v>96</v>
      </c>
      <c r="O5" s="1">
        <v>6</v>
      </c>
      <c r="P5" s="1" t="s">
        <v>42</v>
      </c>
      <c r="Q5" s="1" t="s">
        <v>43</v>
      </c>
      <c r="R5" s="1" t="s">
        <v>97</v>
      </c>
      <c r="S5" s="1">
        <v>12</v>
      </c>
      <c r="T5" s="1" t="s">
        <v>98</v>
      </c>
      <c r="U5" s="1" t="s">
        <v>46</v>
      </c>
      <c r="V5" s="1" t="s">
        <v>30</v>
      </c>
      <c r="W5" s="1" t="s">
        <v>47</v>
      </c>
      <c r="X5" s="1" t="s">
        <v>48</v>
      </c>
      <c r="Y5" s="1">
        <v>4111</v>
      </c>
      <c r="Z5" s="1" t="s">
        <v>99</v>
      </c>
      <c r="AA5" s="1">
        <v>1</v>
      </c>
      <c r="AB5" s="1" t="s">
        <v>100</v>
      </c>
      <c r="AC5" s="1">
        <v>1</v>
      </c>
      <c r="AD5" s="1" t="s">
        <v>51</v>
      </c>
      <c r="AE5" s="1" t="s">
        <v>51</v>
      </c>
      <c r="AF5" s="7">
        <v>25653983544</v>
      </c>
      <c r="AG5" s="7">
        <v>25029627030</v>
      </c>
      <c r="AH5" s="7">
        <v>624356514</v>
      </c>
      <c r="AI5" s="7">
        <v>0</v>
      </c>
      <c r="AJ5" s="35">
        <v>-203013431</v>
      </c>
      <c r="AK5" s="39">
        <v>2019</v>
      </c>
      <c r="AL5" s="28" t="s">
        <v>12968</v>
      </c>
      <c r="AM5" s="28"/>
      <c r="AN5" s="28" t="s">
        <v>12971</v>
      </c>
    </row>
    <row r="6" spans="1:40" ht="63.75" x14ac:dyDescent="0.25">
      <c r="A6">
        <v>2</v>
      </c>
      <c r="B6" s="11" t="s">
        <v>35</v>
      </c>
      <c r="C6" s="11">
        <v>162577</v>
      </c>
      <c r="D6" s="12"/>
      <c r="E6" s="11" t="s">
        <v>370</v>
      </c>
      <c r="F6" s="11" t="s">
        <v>371</v>
      </c>
      <c r="G6" s="11" t="s">
        <v>38</v>
      </c>
      <c r="H6" s="11">
        <v>91299523</v>
      </c>
      <c r="I6" s="11" t="s">
        <v>372</v>
      </c>
      <c r="J6" s="11" t="s">
        <v>373</v>
      </c>
      <c r="K6" s="11">
        <v>6322550</v>
      </c>
      <c r="L6" s="11">
        <v>3213390777</v>
      </c>
      <c r="M6" s="11"/>
      <c r="N6" s="11" t="s">
        <v>374</v>
      </c>
      <c r="O6" s="11">
        <v>90</v>
      </c>
      <c r="P6" s="11" t="s">
        <v>42</v>
      </c>
      <c r="Q6" s="11" t="s">
        <v>43</v>
      </c>
      <c r="R6" s="11" t="s">
        <v>167</v>
      </c>
      <c r="S6" s="11">
        <v>13</v>
      </c>
      <c r="T6" s="11" t="s">
        <v>375</v>
      </c>
      <c r="U6" s="11" t="s">
        <v>46</v>
      </c>
      <c r="V6" s="11" t="s">
        <v>30</v>
      </c>
      <c r="W6" s="11" t="s">
        <v>47</v>
      </c>
      <c r="X6" s="11" t="s">
        <v>48</v>
      </c>
      <c r="Y6" s="11">
        <v>4111</v>
      </c>
      <c r="Z6" s="11" t="s">
        <v>99</v>
      </c>
      <c r="AA6" s="11">
        <v>1</v>
      </c>
      <c r="AB6" s="11" t="s">
        <v>376</v>
      </c>
      <c r="AC6" s="11">
        <v>1</v>
      </c>
      <c r="AD6" s="11" t="s">
        <v>51</v>
      </c>
      <c r="AE6" s="11" t="s">
        <v>51</v>
      </c>
      <c r="AF6" s="13">
        <v>20558480104</v>
      </c>
      <c r="AG6" s="13">
        <v>18948798850</v>
      </c>
      <c r="AH6" s="13">
        <v>1609681254</v>
      </c>
      <c r="AI6" s="13">
        <v>716591306</v>
      </c>
      <c r="AJ6" s="35">
        <v>-276725129</v>
      </c>
      <c r="AK6" s="63">
        <v>2020</v>
      </c>
      <c r="AL6" s="28" t="s">
        <v>12968</v>
      </c>
      <c r="AM6" s="28"/>
      <c r="AN6" s="28"/>
    </row>
    <row r="7" spans="1:40" ht="63.75" x14ac:dyDescent="0.25">
      <c r="A7">
        <v>3</v>
      </c>
      <c r="B7" s="11" t="s">
        <v>35</v>
      </c>
      <c r="C7" s="11">
        <v>396564</v>
      </c>
      <c r="D7" s="11"/>
      <c r="E7" s="11" t="s">
        <v>398</v>
      </c>
      <c r="F7" s="11" t="s">
        <v>399</v>
      </c>
      <c r="G7" s="11" t="s">
        <v>38</v>
      </c>
      <c r="H7" s="11">
        <v>13544300</v>
      </c>
      <c r="I7" s="11" t="s">
        <v>400</v>
      </c>
      <c r="J7" s="11" t="s">
        <v>192</v>
      </c>
      <c r="K7" s="11">
        <v>3174545035</v>
      </c>
      <c r="L7" s="11">
        <v>3166461618</v>
      </c>
      <c r="M7" s="11"/>
      <c r="N7" s="11" t="s">
        <v>401</v>
      </c>
      <c r="O7" s="11">
        <v>85</v>
      </c>
      <c r="P7" s="11" t="s">
        <v>42</v>
      </c>
      <c r="Q7" s="11" t="s">
        <v>43</v>
      </c>
      <c r="R7" s="11" t="s">
        <v>194</v>
      </c>
      <c r="S7" s="11">
        <v>12</v>
      </c>
      <c r="T7" s="11" t="s">
        <v>402</v>
      </c>
      <c r="U7" s="11" t="s">
        <v>67</v>
      </c>
      <c r="V7" s="11" t="s">
        <v>30</v>
      </c>
      <c r="W7" s="11" t="s">
        <v>47</v>
      </c>
      <c r="X7" s="11" t="s">
        <v>48</v>
      </c>
      <c r="Y7" s="11">
        <v>4111</v>
      </c>
      <c r="Z7" s="11" t="s">
        <v>99</v>
      </c>
      <c r="AA7" s="11">
        <v>1</v>
      </c>
      <c r="AB7" s="11" t="s">
        <v>403</v>
      </c>
      <c r="AC7" s="11">
        <v>1</v>
      </c>
      <c r="AD7" s="11" t="s">
        <v>51</v>
      </c>
      <c r="AE7" s="11" t="s">
        <v>51</v>
      </c>
      <c r="AF7" s="13">
        <v>19567142090</v>
      </c>
      <c r="AG7" s="13">
        <v>16412565010</v>
      </c>
      <c r="AH7" s="13">
        <v>3154577080</v>
      </c>
      <c r="AI7" s="13">
        <v>0</v>
      </c>
      <c r="AJ7" s="36">
        <v>38032281</v>
      </c>
      <c r="AK7" s="63">
        <v>2020</v>
      </c>
      <c r="AL7" s="28" t="s">
        <v>12968</v>
      </c>
      <c r="AM7" s="28"/>
      <c r="AN7" s="28"/>
    </row>
    <row r="8" spans="1:40" ht="63.75" hidden="1" x14ac:dyDescent="0.25">
      <c r="A8">
        <v>4</v>
      </c>
      <c r="B8" s="1" t="s">
        <v>35</v>
      </c>
      <c r="C8" s="1">
        <v>173755</v>
      </c>
      <c r="D8" s="3"/>
      <c r="E8" s="1" t="s">
        <v>253</v>
      </c>
      <c r="F8" s="1" t="s">
        <v>254</v>
      </c>
      <c r="G8" s="1" t="s">
        <v>38</v>
      </c>
      <c r="H8" s="1">
        <v>13847343</v>
      </c>
      <c r="I8" s="1" t="s">
        <v>255</v>
      </c>
      <c r="J8" s="1" t="s">
        <v>256</v>
      </c>
      <c r="K8" s="1">
        <v>6445605</v>
      </c>
      <c r="L8" s="1">
        <v>6706873</v>
      </c>
      <c r="M8" s="1">
        <v>3214497808</v>
      </c>
      <c r="N8" s="1" t="s">
        <v>257</v>
      </c>
      <c r="O8" s="1">
        <v>5</v>
      </c>
      <c r="P8" s="1" t="s">
        <v>42</v>
      </c>
      <c r="Q8" s="1" t="s">
        <v>43</v>
      </c>
      <c r="R8" s="1" t="s">
        <v>258</v>
      </c>
      <c r="S8" s="1">
        <v>17</v>
      </c>
      <c r="T8" s="1" t="s">
        <v>259</v>
      </c>
      <c r="U8" s="1" t="s">
        <v>260</v>
      </c>
      <c r="V8" s="1" t="s">
        <v>30</v>
      </c>
      <c r="W8" s="1" t="s">
        <v>47</v>
      </c>
      <c r="X8" s="1" t="s">
        <v>48</v>
      </c>
      <c r="Y8" s="1">
        <v>4290</v>
      </c>
      <c r="Z8" s="1" t="s">
        <v>169</v>
      </c>
      <c r="AA8" s="1">
        <v>1</v>
      </c>
      <c r="AB8" s="1" t="s">
        <v>261</v>
      </c>
      <c r="AC8" s="1">
        <v>1</v>
      </c>
      <c r="AD8" s="1" t="s">
        <v>51</v>
      </c>
      <c r="AE8" s="1" t="s">
        <v>51</v>
      </c>
      <c r="AF8" s="7">
        <v>22484508566</v>
      </c>
      <c r="AG8" s="7">
        <v>20081105910</v>
      </c>
      <c r="AH8" s="7">
        <v>2403402656</v>
      </c>
      <c r="AI8" s="7">
        <v>4584346312</v>
      </c>
      <c r="AJ8" s="37">
        <v>228202245</v>
      </c>
      <c r="AK8" s="28">
        <v>2018</v>
      </c>
      <c r="AL8" s="28"/>
      <c r="AM8" s="28" t="s">
        <v>12968</v>
      </c>
      <c r="AN8" s="28"/>
    </row>
    <row r="9" spans="1:40" ht="63.75" x14ac:dyDescent="0.25">
      <c r="A9">
        <v>5</v>
      </c>
      <c r="B9" s="11" t="s">
        <v>35</v>
      </c>
      <c r="C9" s="11">
        <v>251986</v>
      </c>
      <c r="D9" s="11"/>
      <c r="E9" s="11" t="s">
        <v>510</v>
      </c>
      <c r="F9" s="11" t="s">
        <v>511</v>
      </c>
      <c r="G9" s="11" t="s">
        <v>38</v>
      </c>
      <c r="H9" s="11">
        <v>13544300</v>
      </c>
      <c r="I9" s="11" t="s">
        <v>400</v>
      </c>
      <c r="J9" s="11" t="s">
        <v>192</v>
      </c>
      <c r="K9" s="11">
        <v>3174545035</v>
      </c>
      <c r="L9" s="11">
        <v>3166461618</v>
      </c>
      <c r="M9" s="11">
        <v>6960662</v>
      </c>
      <c r="N9" s="11" t="s">
        <v>193</v>
      </c>
      <c r="O9" s="11">
        <v>98</v>
      </c>
      <c r="P9" s="11" t="s">
        <v>42</v>
      </c>
      <c r="Q9" s="11" t="s">
        <v>43</v>
      </c>
      <c r="R9" s="11" t="s">
        <v>194</v>
      </c>
      <c r="S9" s="11">
        <v>12</v>
      </c>
      <c r="T9" s="11" t="s">
        <v>512</v>
      </c>
      <c r="U9" s="11" t="s">
        <v>89</v>
      </c>
      <c r="V9" s="11" t="s">
        <v>30</v>
      </c>
      <c r="W9" s="11" t="s">
        <v>47</v>
      </c>
      <c r="X9" s="11" t="s">
        <v>48</v>
      </c>
      <c r="Y9" s="11">
        <v>4111</v>
      </c>
      <c r="Z9" s="11" t="s">
        <v>99</v>
      </c>
      <c r="AA9" s="11">
        <v>1</v>
      </c>
      <c r="AB9" s="11" t="s">
        <v>510</v>
      </c>
      <c r="AC9" s="11">
        <v>1</v>
      </c>
      <c r="AD9" s="11" t="s">
        <v>51</v>
      </c>
      <c r="AE9" s="11" t="s">
        <v>51</v>
      </c>
      <c r="AF9" s="13">
        <v>18087903608</v>
      </c>
      <c r="AG9" s="13">
        <v>14498223819</v>
      </c>
      <c r="AH9" s="13">
        <v>3589679789</v>
      </c>
      <c r="AI9" s="13">
        <v>14639261511</v>
      </c>
      <c r="AJ9" s="36">
        <v>458276770</v>
      </c>
      <c r="AK9" s="63">
        <v>2020</v>
      </c>
      <c r="AL9" s="28" t="s">
        <v>12968</v>
      </c>
      <c r="AM9" s="28"/>
      <c r="AN9" s="28"/>
    </row>
    <row r="10" spans="1:40" ht="63.75" x14ac:dyDescent="0.25">
      <c r="A10">
        <v>6</v>
      </c>
      <c r="B10" s="1" t="s">
        <v>35</v>
      </c>
      <c r="C10" s="1">
        <v>244157</v>
      </c>
      <c r="D10" s="1"/>
      <c r="E10" s="1" t="s">
        <v>335</v>
      </c>
      <c r="F10" s="1" t="s">
        <v>336</v>
      </c>
      <c r="G10" s="1" t="s">
        <v>38</v>
      </c>
      <c r="H10" s="1">
        <v>13541216</v>
      </c>
      <c r="I10" s="1" t="s">
        <v>337</v>
      </c>
      <c r="J10" s="1" t="s">
        <v>338</v>
      </c>
      <c r="K10" s="1">
        <v>6471718</v>
      </c>
      <c r="L10" s="1">
        <v>3112762949</v>
      </c>
      <c r="M10" s="1"/>
      <c r="N10" s="1" t="s">
        <v>339</v>
      </c>
      <c r="O10" s="1">
        <v>2</v>
      </c>
      <c r="P10" s="1" t="s">
        <v>42</v>
      </c>
      <c r="Q10" s="1" t="s">
        <v>43</v>
      </c>
      <c r="R10" s="1"/>
      <c r="S10" s="1"/>
      <c r="T10" s="1" t="s">
        <v>340</v>
      </c>
      <c r="U10" s="1" t="s">
        <v>46</v>
      </c>
      <c r="V10" s="1" t="s">
        <v>30</v>
      </c>
      <c r="W10" s="1" t="s">
        <v>47</v>
      </c>
      <c r="X10" s="1" t="s">
        <v>48</v>
      </c>
      <c r="Y10" s="1">
        <v>4290</v>
      </c>
      <c r="Z10" s="1" t="s">
        <v>169</v>
      </c>
      <c r="AA10" s="1">
        <v>1</v>
      </c>
      <c r="AB10" s="1" t="s">
        <v>341</v>
      </c>
      <c r="AC10" s="1">
        <v>1</v>
      </c>
      <c r="AD10" s="1" t="s">
        <v>187</v>
      </c>
      <c r="AE10" s="1" t="s">
        <v>51</v>
      </c>
      <c r="AF10" s="7">
        <v>21632097299</v>
      </c>
      <c r="AG10" s="7">
        <v>5229987018</v>
      </c>
      <c r="AH10" s="7">
        <v>16402110281</v>
      </c>
      <c r="AI10" s="7">
        <v>471600000</v>
      </c>
      <c r="AJ10" s="37">
        <v>19857810</v>
      </c>
      <c r="AK10" s="64">
        <v>2020</v>
      </c>
      <c r="AL10" s="28" t="s">
        <v>12968</v>
      </c>
      <c r="AN10" s="28" t="s">
        <v>12971</v>
      </c>
    </row>
    <row r="11" spans="1:40" ht="89.25" x14ac:dyDescent="0.25">
      <c r="A11">
        <v>7</v>
      </c>
      <c r="B11" s="11" t="s">
        <v>35</v>
      </c>
      <c r="C11" s="11">
        <v>427127</v>
      </c>
      <c r="D11" s="11"/>
      <c r="E11" s="11" t="s">
        <v>723</v>
      </c>
      <c r="F11" s="1" t="s">
        <v>724</v>
      </c>
      <c r="G11" s="1" t="s">
        <v>38</v>
      </c>
      <c r="H11" s="1">
        <v>13847343</v>
      </c>
      <c r="I11" s="1" t="s">
        <v>255</v>
      </c>
      <c r="J11" s="1" t="s">
        <v>725</v>
      </c>
      <c r="K11" s="1">
        <v>6445605</v>
      </c>
      <c r="L11" s="1">
        <v>3214497803</v>
      </c>
      <c r="M11" s="1"/>
      <c r="N11" s="1" t="s">
        <v>726</v>
      </c>
      <c r="O11" s="1">
        <v>20</v>
      </c>
      <c r="P11" s="1" t="s">
        <v>42</v>
      </c>
      <c r="Q11" s="1" t="s">
        <v>43</v>
      </c>
      <c r="R11" s="1" t="s">
        <v>258</v>
      </c>
      <c r="S11" s="1">
        <v>17</v>
      </c>
      <c r="T11" s="1" t="s">
        <v>727</v>
      </c>
      <c r="U11" s="1" t="s">
        <v>260</v>
      </c>
      <c r="V11" s="1" t="s">
        <v>30</v>
      </c>
      <c r="W11" s="1" t="s">
        <v>47</v>
      </c>
      <c r="X11" s="1" t="s">
        <v>48</v>
      </c>
      <c r="Y11" s="1">
        <v>4290</v>
      </c>
      <c r="Z11" s="11" t="s">
        <v>169</v>
      </c>
      <c r="AA11" s="11">
        <v>1</v>
      </c>
      <c r="AB11" s="11" t="s">
        <v>728</v>
      </c>
      <c r="AC11" s="11">
        <v>1</v>
      </c>
      <c r="AD11" s="11" t="s">
        <v>51</v>
      </c>
      <c r="AE11" s="11" t="s">
        <v>51</v>
      </c>
      <c r="AF11" s="13">
        <v>9692739091</v>
      </c>
      <c r="AG11" s="13">
        <v>9449954163</v>
      </c>
      <c r="AH11" s="13">
        <v>242784928</v>
      </c>
      <c r="AI11" s="13">
        <v>0</v>
      </c>
      <c r="AJ11" s="35">
        <v>-57327358</v>
      </c>
      <c r="AK11" s="63">
        <v>2020</v>
      </c>
      <c r="AL11" s="28" t="s">
        <v>12968</v>
      </c>
      <c r="AM11" s="28"/>
      <c r="AN11" s="28"/>
    </row>
    <row r="12" spans="1:40" ht="102" hidden="1" x14ac:dyDescent="0.25">
      <c r="A12">
        <v>8</v>
      </c>
      <c r="B12" s="1" t="s">
        <v>35</v>
      </c>
      <c r="C12" s="1">
        <v>44160</v>
      </c>
      <c r="D12" s="1"/>
      <c r="E12" s="1" t="s">
        <v>391</v>
      </c>
      <c r="F12" s="1" t="s">
        <v>392</v>
      </c>
      <c r="G12" s="1" t="s">
        <v>38</v>
      </c>
      <c r="H12" s="1">
        <v>13803747</v>
      </c>
      <c r="I12" s="1" t="s">
        <v>393</v>
      </c>
      <c r="J12" s="1" t="s">
        <v>394</v>
      </c>
      <c r="K12" s="1">
        <v>6470352</v>
      </c>
      <c r="L12" s="1">
        <v>3174294838</v>
      </c>
      <c r="M12" s="1"/>
      <c r="N12" s="1" t="s">
        <v>395</v>
      </c>
      <c r="O12" s="1">
        <v>1</v>
      </c>
      <c r="P12" s="1" t="s">
        <v>42</v>
      </c>
      <c r="Q12" s="1" t="s">
        <v>43</v>
      </c>
      <c r="R12" s="1" t="s">
        <v>97</v>
      </c>
      <c r="S12" s="1">
        <v>12</v>
      </c>
      <c r="T12" s="1" t="s">
        <v>396</v>
      </c>
      <c r="U12" s="1" t="s">
        <v>89</v>
      </c>
      <c r="V12" s="1" t="s">
        <v>30</v>
      </c>
      <c r="W12" s="1" t="s">
        <v>47</v>
      </c>
      <c r="X12" s="1" t="s">
        <v>48</v>
      </c>
      <c r="Y12" s="1">
        <v>4111</v>
      </c>
      <c r="Z12" s="1" t="s">
        <v>99</v>
      </c>
      <c r="AA12" s="1">
        <v>2</v>
      </c>
      <c r="AB12" s="1" t="s">
        <v>397</v>
      </c>
      <c r="AC12" s="1">
        <v>2</v>
      </c>
      <c r="AD12" s="1" t="s">
        <v>51</v>
      </c>
      <c r="AE12" s="1" t="s">
        <v>51</v>
      </c>
      <c r="AF12" s="7">
        <v>19609624000</v>
      </c>
      <c r="AG12" s="7">
        <v>5710045000</v>
      </c>
      <c r="AH12" s="7">
        <v>13899579000</v>
      </c>
      <c r="AI12" s="7">
        <v>7713555000</v>
      </c>
      <c r="AJ12" s="37">
        <v>0</v>
      </c>
      <c r="AK12" s="28">
        <v>2018</v>
      </c>
      <c r="AL12" s="28"/>
      <c r="AM12" s="28" t="s">
        <v>12968</v>
      </c>
      <c r="AN12" s="28"/>
    </row>
    <row r="13" spans="1:40" ht="63.75" x14ac:dyDescent="0.25">
      <c r="A13">
        <v>9</v>
      </c>
      <c r="B13" s="11" t="s">
        <v>35</v>
      </c>
      <c r="C13" s="11">
        <v>337963</v>
      </c>
      <c r="D13" s="11"/>
      <c r="E13" s="11" t="s">
        <v>1179</v>
      </c>
      <c r="F13" s="1" t="s">
        <v>1180</v>
      </c>
      <c r="G13" s="1" t="s">
        <v>38</v>
      </c>
      <c r="H13" s="1">
        <v>91514658</v>
      </c>
      <c r="I13" s="1" t="s">
        <v>1181</v>
      </c>
      <c r="J13" s="1" t="s">
        <v>1182</v>
      </c>
      <c r="K13" s="1">
        <v>3138257165</v>
      </c>
      <c r="L13" s="1"/>
      <c r="M13" s="1"/>
      <c r="N13" s="1" t="s">
        <v>1183</v>
      </c>
      <c r="O13" s="1">
        <v>11</v>
      </c>
      <c r="P13" s="1" t="s">
        <v>42</v>
      </c>
      <c r="Q13" s="1" t="s">
        <v>43</v>
      </c>
      <c r="R13" s="1" t="s">
        <v>519</v>
      </c>
      <c r="S13" s="1">
        <v>5</v>
      </c>
      <c r="T13" s="1" t="s">
        <v>1184</v>
      </c>
      <c r="U13" s="1" t="s">
        <v>89</v>
      </c>
      <c r="V13" s="1" t="s">
        <v>30</v>
      </c>
      <c r="W13" s="1" t="s">
        <v>47</v>
      </c>
      <c r="X13" s="1" t="s">
        <v>48</v>
      </c>
      <c r="Y13" s="1">
        <v>4111</v>
      </c>
      <c r="Z13" s="11" t="s">
        <v>99</v>
      </c>
      <c r="AA13" s="11">
        <v>0</v>
      </c>
      <c r="AB13" s="11"/>
      <c r="AC13" s="11">
        <v>0</v>
      </c>
      <c r="AD13" s="11" t="s">
        <v>51</v>
      </c>
      <c r="AE13" s="11" t="s">
        <v>51</v>
      </c>
      <c r="AF13" s="13">
        <v>7817466000</v>
      </c>
      <c r="AG13" s="13">
        <v>7434231000</v>
      </c>
      <c r="AH13" s="13">
        <v>383235000</v>
      </c>
      <c r="AI13" s="13">
        <v>8193720000</v>
      </c>
      <c r="AJ13" s="36">
        <v>280132000</v>
      </c>
      <c r="AK13" s="63">
        <v>2020</v>
      </c>
      <c r="AL13" s="28" t="s">
        <v>12968</v>
      </c>
      <c r="AM13" s="28"/>
      <c r="AN13" s="28"/>
    </row>
    <row r="14" spans="1:40" ht="76.5" x14ac:dyDescent="0.25">
      <c r="A14">
        <v>10</v>
      </c>
      <c r="B14" s="11" t="s">
        <v>35</v>
      </c>
      <c r="C14" s="11">
        <v>9759</v>
      </c>
      <c r="D14" s="11" t="s">
        <v>1323</v>
      </c>
      <c r="E14" s="11" t="s">
        <v>1324</v>
      </c>
      <c r="F14" s="1" t="s">
        <v>1325</v>
      </c>
      <c r="G14" s="1" t="s">
        <v>38</v>
      </c>
      <c r="H14" s="1">
        <v>13804174</v>
      </c>
      <c r="I14" s="1" t="s">
        <v>1326</v>
      </c>
      <c r="J14" s="1" t="s">
        <v>1327</v>
      </c>
      <c r="K14" s="1">
        <v>6915276</v>
      </c>
      <c r="L14" s="1"/>
      <c r="M14" s="1"/>
      <c r="N14" s="1" t="s">
        <v>1328</v>
      </c>
      <c r="O14" s="1">
        <v>11</v>
      </c>
      <c r="P14" s="1" t="s">
        <v>42</v>
      </c>
      <c r="Q14" s="1" t="s">
        <v>43</v>
      </c>
      <c r="R14" s="1" t="s">
        <v>167</v>
      </c>
      <c r="S14" s="1">
        <v>13</v>
      </c>
      <c r="T14" s="1" t="s">
        <v>1329</v>
      </c>
      <c r="U14" s="1" t="s">
        <v>89</v>
      </c>
      <c r="V14" s="1" t="s">
        <v>30</v>
      </c>
      <c r="W14" s="1" t="s">
        <v>47</v>
      </c>
      <c r="X14" s="1" t="s">
        <v>48</v>
      </c>
      <c r="Y14" s="1">
        <v>4111</v>
      </c>
      <c r="Z14" s="11" t="s">
        <v>99</v>
      </c>
      <c r="AA14" s="11">
        <v>2</v>
      </c>
      <c r="AB14" s="11" t="s">
        <v>1330</v>
      </c>
      <c r="AC14" s="11">
        <v>2</v>
      </c>
      <c r="AD14" s="11" t="s">
        <v>51</v>
      </c>
      <c r="AE14" s="11" t="s">
        <v>51</v>
      </c>
      <c r="AF14" s="13">
        <v>7461154101</v>
      </c>
      <c r="AG14" s="13">
        <v>1177251146</v>
      </c>
      <c r="AH14" s="13">
        <v>6283902955</v>
      </c>
      <c r="AI14" s="13">
        <v>1045273031</v>
      </c>
      <c r="AJ14" s="36">
        <v>50045243</v>
      </c>
      <c r="AK14" s="63">
        <v>2020</v>
      </c>
      <c r="AL14" s="28" t="s">
        <v>12968</v>
      </c>
      <c r="AM14" s="28"/>
      <c r="AN14" s="28"/>
    </row>
    <row r="15" spans="1:40" ht="76.5" x14ac:dyDescent="0.25">
      <c r="A15">
        <v>11</v>
      </c>
      <c r="B15" s="11" t="s">
        <v>35</v>
      </c>
      <c r="C15" s="11">
        <v>57646</v>
      </c>
      <c r="D15" s="12"/>
      <c r="E15" s="11" t="s">
        <v>1460</v>
      </c>
      <c r="F15" s="1" t="s">
        <v>1461</v>
      </c>
      <c r="G15" s="1" t="s">
        <v>38</v>
      </c>
      <c r="H15" s="1">
        <v>91518218</v>
      </c>
      <c r="I15" s="1" t="s">
        <v>1462</v>
      </c>
      <c r="J15" s="1" t="s">
        <v>1463</v>
      </c>
      <c r="K15" s="1">
        <v>6345900</v>
      </c>
      <c r="L15" s="1">
        <v>3134330751</v>
      </c>
      <c r="M15" s="1"/>
      <c r="N15" s="1" t="s">
        <v>1464</v>
      </c>
      <c r="O15" s="1">
        <v>20</v>
      </c>
      <c r="P15" s="1" t="s">
        <v>42</v>
      </c>
      <c r="Q15" s="1" t="s">
        <v>43</v>
      </c>
      <c r="R15" s="1" t="s">
        <v>202</v>
      </c>
      <c r="S15" s="1">
        <v>12</v>
      </c>
      <c r="T15" s="1" t="s">
        <v>1465</v>
      </c>
      <c r="U15" s="1" t="s">
        <v>46</v>
      </c>
      <c r="V15" s="1" t="s">
        <v>30</v>
      </c>
      <c r="W15" s="1" t="s">
        <v>47</v>
      </c>
      <c r="X15" s="1" t="s">
        <v>48</v>
      </c>
      <c r="Y15" s="1">
        <v>4112</v>
      </c>
      <c r="Z15" s="11" t="s">
        <v>1466</v>
      </c>
      <c r="AA15" s="11">
        <v>1</v>
      </c>
      <c r="AB15" s="11" t="s">
        <v>1460</v>
      </c>
      <c r="AC15" s="11">
        <v>1</v>
      </c>
      <c r="AD15" s="11" t="s">
        <v>51</v>
      </c>
      <c r="AE15" s="11" t="s">
        <v>51</v>
      </c>
      <c r="AF15" s="13">
        <v>7128878722</v>
      </c>
      <c r="AG15" s="13">
        <v>2852411493</v>
      </c>
      <c r="AH15" s="13">
        <v>4276467229</v>
      </c>
      <c r="AI15" s="13">
        <v>5563143641</v>
      </c>
      <c r="AJ15" s="36">
        <v>336264738</v>
      </c>
      <c r="AK15" s="63">
        <v>2020</v>
      </c>
      <c r="AL15" s="28" t="s">
        <v>12968</v>
      </c>
      <c r="AM15" s="28"/>
      <c r="AN15" s="28"/>
    </row>
    <row r="16" spans="1:40" ht="63.75" hidden="1" x14ac:dyDescent="0.25">
      <c r="A16">
        <v>12</v>
      </c>
      <c r="B16" s="1" t="s">
        <v>35</v>
      </c>
      <c r="C16" s="1">
        <v>182227</v>
      </c>
      <c r="D16" s="1" t="s">
        <v>502</v>
      </c>
      <c r="E16" s="1" t="s">
        <v>503</v>
      </c>
      <c r="F16" s="1" t="s">
        <v>504</v>
      </c>
      <c r="G16" s="1" t="s">
        <v>38</v>
      </c>
      <c r="H16" s="1">
        <v>91478180</v>
      </c>
      <c r="I16" s="1" t="s">
        <v>505</v>
      </c>
      <c r="J16" s="1" t="s">
        <v>506</v>
      </c>
      <c r="K16" s="1">
        <v>3114992349</v>
      </c>
      <c r="L16" s="1">
        <v>0</v>
      </c>
      <c r="M16" s="1">
        <v>0</v>
      </c>
      <c r="N16" s="1" t="s">
        <v>507</v>
      </c>
      <c r="O16" s="1">
        <v>4</v>
      </c>
      <c r="P16" s="1" t="s">
        <v>42</v>
      </c>
      <c r="Q16" s="1" t="s">
        <v>43</v>
      </c>
      <c r="R16" s="1" t="s">
        <v>65</v>
      </c>
      <c r="S16" s="1">
        <v>15</v>
      </c>
      <c r="T16" s="1" t="s">
        <v>508</v>
      </c>
      <c r="U16" s="1" t="s">
        <v>332</v>
      </c>
      <c r="V16" s="1" t="s">
        <v>30</v>
      </c>
      <c r="W16" s="1" t="s">
        <v>47</v>
      </c>
      <c r="X16" s="1" t="s">
        <v>48</v>
      </c>
      <c r="Y16" s="1">
        <v>4111</v>
      </c>
      <c r="Z16" s="1" t="s">
        <v>99</v>
      </c>
      <c r="AA16" s="1">
        <v>1</v>
      </c>
      <c r="AB16" s="1" t="s">
        <v>509</v>
      </c>
      <c r="AC16" s="1">
        <v>1</v>
      </c>
      <c r="AD16" s="1" t="s">
        <v>51</v>
      </c>
      <c r="AE16" s="1" t="s">
        <v>51</v>
      </c>
      <c r="AF16" s="7">
        <v>18090617000</v>
      </c>
      <c r="AG16" s="7">
        <v>4977864780</v>
      </c>
      <c r="AH16" s="7">
        <v>13112752220</v>
      </c>
      <c r="AI16" s="7">
        <v>86898236</v>
      </c>
      <c r="AJ16" s="37">
        <v>4570634</v>
      </c>
      <c r="AK16" s="28">
        <v>2019</v>
      </c>
      <c r="AL16" s="28"/>
      <c r="AM16" s="28" t="s">
        <v>12968</v>
      </c>
      <c r="AN16" s="28" t="s">
        <v>12972</v>
      </c>
    </row>
    <row r="17" spans="1:40" ht="63.75" x14ac:dyDescent="0.25">
      <c r="A17">
        <v>13</v>
      </c>
      <c r="B17" s="11" t="s">
        <v>1797</v>
      </c>
      <c r="C17" s="11">
        <v>31854</v>
      </c>
      <c r="D17" s="12"/>
      <c r="E17" s="11" t="s">
        <v>2154</v>
      </c>
      <c r="F17" s="1" t="s">
        <v>2155</v>
      </c>
      <c r="G17" s="1" t="s">
        <v>38</v>
      </c>
      <c r="H17" s="1">
        <v>63298705</v>
      </c>
      <c r="I17" s="1" t="s">
        <v>2156</v>
      </c>
      <c r="J17" s="1" t="s">
        <v>2157</v>
      </c>
      <c r="K17" s="1">
        <v>6434378</v>
      </c>
      <c r="L17" s="1">
        <v>3152579581</v>
      </c>
      <c r="M17" s="1">
        <v>3164900602</v>
      </c>
      <c r="N17" s="1" t="s">
        <v>2158</v>
      </c>
      <c r="O17" s="1">
        <v>96</v>
      </c>
      <c r="P17" s="1" t="s">
        <v>42</v>
      </c>
      <c r="Q17" s="1" t="s">
        <v>43</v>
      </c>
      <c r="R17" s="1" t="s">
        <v>77</v>
      </c>
      <c r="S17" s="1">
        <v>13</v>
      </c>
      <c r="T17" s="1" t="s">
        <v>2159</v>
      </c>
      <c r="U17" s="1" t="s">
        <v>1252</v>
      </c>
      <c r="V17" s="1" t="s">
        <v>30</v>
      </c>
      <c r="W17" s="1" t="s">
        <v>110</v>
      </c>
      <c r="X17" s="1" t="s">
        <v>48</v>
      </c>
      <c r="Y17" s="1">
        <v>4290</v>
      </c>
      <c r="Z17" s="11" t="s">
        <v>169</v>
      </c>
      <c r="AA17" s="11">
        <v>1</v>
      </c>
      <c r="AB17" s="11" t="s">
        <v>2160</v>
      </c>
      <c r="AC17" s="11">
        <v>1</v>
      </c>
      <c r="AD17" s="11" t="s">
        <v>51</v>
      </c>
      <c r="AE17" s="11" t="s">
        <v>51</v>
      </c>
      <c r="AF17" s="13">
        <v>3027193898</v>
      </c>
      <c r="AG17" s="13">
        <v>1429665223</v>
      </c>
      <c r="AH17" s="13">
        <v>1597528675</v>
      </c>
      <c r="AI17" s="13">
        <v>3099043470</v>
      </c>
      <c r="AJ17" s="36">
        <v>122020422</v>
      </c>
      <c r="AK17" s="63">
        <v>2020</v>
      </c>
      <c r="AL17" s="28" t="s">
        <v>12968</v>
      </c>
      <c r="AM17" s="28"/>
      <c r="AN17" s="28"/>
    </row>
    <row r="18" spans="1:40" ht="63.75" x14ac:dyDescent="0.25">
      <c r="A18">
        <v>14</v>
      </c>
      <c r="B18" s="1" t="s">
        <v>35</v>
      </c>
      <c r="C18" s="1">
        <v>295903</v>
      </c>
      <c r="D18" s="1"/>
      <c r="E18" s="1" t="s">
        <v>538</v>
      </c>
      <c r="F18" s="1" t="s">
        <v>539</v>
      </c>
      <c r="G18" s="1" t="s">
        <v>38</v>
      </c>
      <c r="H18" s="1">
        <v>13544300</v>
      </c>
      <c r="I18" s="1" t="s">
        <v>400</v>
      </c>
      <c r="J18" s="1" t="s">
        <v>192</v>
      </c>
      <c r="K18" s="1">
        <v>3174545035</v>
      </c>
      <c r="L18" s="1">
        <v>3166461618</v>
      </c>
      <c r="M18" s="1"/>
      <c r="N18" s="1" t="s">
        <v>193</v>
      </c>
      <c r="O18" s="1">
        <v>1</v>
      </c>
      <c r="P18" s="1" t="s">
        <v>42</v>
      </c>
      <c r="Q18" s="1" t="s">
        <v>43</v>
      </c>
      <c r="R18" s="1" t="s">
        <v>194</v>
      </c>
      <c r="S18" s="1">
        <v>12</v>
      </c>
      <c r="T18" s="1" t="s">
        <v>540</v>
      </c>
      <c r="U18" s="1" t="s">
        <v>67</v>
      </c>
      <c r="V18" s="1" t="s">
        <v>30</v>
      </c>
      <c r="W18" s="1" t="s">
        <v>47</v>
      </c>
      <c r="X18" s="1" t="s">
        <v>48</v>
      </c>
      <c r="Y18" s="1">
        <v>4111</v>
      </c>
      <c r="Z18" s="1" t="s">
        <v>99</v>
      </c>
      <c r="AA18" s="1">
        <v>1</v>
      </c>
      <c r="AB18" s="1" t="s">
        <v>541</v>
      </c>
      <c r="AC18" s="1">
        <v>1</v>
      </c>
      <c r="AD18" s="1" t="s">
        <v>51</v>
      </c>
      <c r="AE18" s="1" t="s">
        <v>51</v>
      </c>
      <c r="AF18" s="7">
        <v>17620447719</v>
      </c>
      <c r="AG18" s="7">
        <v>3385124544</v>
      </c>
      <c r="AH18" s="7">
        <v>14235323175</v>
      </c>
      <c r="AI18" s="7">
        <v>22289634399</v>
      </c>
      <c r="AJ18" s="35">
        <v>-230325999</v>
      </c>
      <c r="AK18" s="64">
        <v>2020</v>
      </c>
      <c r="AL18" s="28"/>
      <c r="AM18" s="28"/>
      <c r="AN18" s="28"/>
    </row>
    <row r="19" spans="1:40" ht="63.75" x14ac:dyDescent="0.25">
      <c r="A19">
        <v>15</v>
      </c>
      <c r="B19" s="11" t="s">
        <v>1797</v>
      </c>
      <c r="C19" s="11">
        <v>27659</v>
      </c>
      <c r="D19" s="12"/>
      <c r="E19" s="11" t="s">
        <v>2196</v>
      </c>
      <c r="F19" s="1" t="s">
        <v>2197</v>
      </c>
      <c r="G19" s="1" t="s">
        <v>38</v>
      </c>
      <c r="H19" s="1">
        <v>13922930</v>
      </c>
      <c r="I19" s="1" t="s">
        <v>2198</v>
      </c>
      <c r="J19" s="1" t="s">
        <v>2199</v>
      </c>
      <c r="K19" s="1">
        <v>6439607</v>
      </c>
      <c r="L19" s="1">
        <v>6439607</v>
      </c>
      <c r="M19" s="1">
        <v>3126831417</v>
      </c>
      <c r="N19" s="1" t="s">
        <v>2200</v>
      </c>
      <c r="O19" s="1">
        <v>12</v>
      </c>
      <c r="P19" s="1" t="s">
        <v>42</v>
      </c>
      <c r="Q19" s="1" t="s">
        <v>43</v>
      </c>
      <c r="R19" s="1" t="s">
        <v>202</v>
      </c>
      <c r="S19" s="1">
        <v>12</v>
      </c>
      <c r="T19" s="1" t="s">
        <v>2201</v>
      </c>
      <c r="U19" s="1" t="s">
        <v>67</v>
      </c>
      <c r="V19" s="1" t="s">
        <v>30</v>
      </c>
      <c r="W19" s="1" t="s">
        <v>47</v>
      </c>
      <c r="X19" s="1" t="s">
        <v>48</v>
      </c>
      <c r="Y19" s="1">
        <v>4112</v>
      </c>
      <c r="Z19" s="11" t="s">
        <v>1466</v>
      </c>
      <c r="AA19" s="11">
        <v>1</v>
      </c>
      <c r="AB19" s="11" t="s">
        <v>2202</v>
      </c>
      <c r="AC19" s="11">
        <v>1</v>
      </c>
      <c r="AD19" s="11" t="s">
        <v>187</v>
      </c>
      <c r="AE19" s="11" t="s">
        <v>51</v>
      </c>
      <c r="AF19" s="13">
        <v>3010070986</v>
      </c>
      <c r="AG19" s="13">
        <v>786518300</v>
      </c>
      <c r="AH19" s="13">
        <v>2223552686</v>
      </c>
      <c r="AI19" s="13">
        <v>220368871</v>
      </c>
      <c r="AJ19" s="36">
        <v>19332654</v>
      </c>
      <c r="AK19" s="63">
        <v>2020</v>
      </c>
      <c r="AL19" s="28" t="s">
        <v>12968</v>
      </c>
      <c r="AM19" s="28"/>
      <c r="AN19" s="28"/>
    </row>
    <row r="20" spans="1:40" ht="63.75" hidden="1" x14ac:dyDescent="0.25">
      <c r="A20">
        <v>16</v>
      </c>
      <c r="B20" s="1" t="s">
        <v>35</v>
      </c>
      <c r="C20" s="1">
        <v>135584</v>
      </c>
      <c r="D20" s="3"/>
      <c r="E20" s="1" t="s">
        <v>779</v>
      </c>
      <c r="F20" s="1" t="s">
        <v>780</v>
      </c>
      <c r="G20" s="1" t="s">
        <v>38</v>
      </c>
      <c r="H20" s="1">
        <v>13817619</v>
      </c>
      <c r="I20" s="1" t="s">
        <v>781</v>
      </c>
      <c r="J20" s="1" t="s">
        <v>782</v>
      </c>
      <c r="K20" s="1">
        <v>6960801</v>
      </c>
      <c r="L20" s="1">
        <v>3208086777</v>
      </c>
      <c r="M20" s="1">
        <v>3186081396</v>
      </c>
      <c r="N20" s="1" t="s">
        <v>783</v>
      </c>
      <c r="O20" s="1">
        <v>4</v>
      </c>
      <c r="P20" s="1" t="s">
        <v>42</v>
      </c>
      <c r="Q20" s="1" t="s">
        <v>43</v>
      </c>
      <c r="R20" s="1" t="s">
        <v>676</v>
      </c>
      <c r="S20" s="1">
        <v>16</v>
      </c>
      <c r="T20" s="1" t="s">
        <v>784</v>
      </c>
      <c r="U20" s="1" t="s">
        <v>89</v>
      </c>
      <c r="V20" s="1" t="s">
        <v>30</v>
      </c>
      <c r="W20" s="1" t="s">
        <v>150</v>
      </c>
      <c r="X20" s="1" t="s">
        <v>48</v>
      </c>
      <c r="Y20" s="1">
        <v>4290</v>
      </c>
      <c r="Z20" s="1" t="s">
        <v>169</v>
      </c>
      <c r="AA20" s="1">
        <v>1</v>
      </c>
      <c r="AB20" s="1" t="s">
        <v>785</v>
      </c>
      <c r="AC20" s="1">
        <v>1</v>
      </c>
      <c r="AD20" s="1" t="s">
        <v>51</v>
      </c>
      <c r="AE20" s="1" t="s">
        <v>51</v>
      </c>
      <c r="AF20" s="7">
        <v>9508946212</v>
      </c>
      <c r="AG20" s="7">
        <v>2369261786</v>
      </c>
      <c r="AH20" s="7">
        <v>7139684426</v>
      </c>
      <c r="AI20" s="7">
        <v>1844492633</v>
      </c>
      <c r="AJ20" s="37">
        <v>607743900</v>
      </c>
      <c r="AK20" s="28">
        <v>2015</v>
      </c>
      <c r="AL20" s="28"/>
      <c r="AM20" s="28" t="s">
        <v>12968</v>
      </c>
      <c r="AN20" s="28"/>
    </row>
    <row r="21" spans="1:40" ht="63.75" x14ac:dyDescent="0.25">
      <c r="A21">
        <v>17</v>
      </c>
      <c r="B21" s="1" t="s">
        <v>35</v>
      </c>
      <c r="C21" s="1">
        <v>189643</v>
      </c>
      <c r="D21" s="1" t="s">
        <v>1151</v>
      </c>
      <c r="E21" s="1" t="s">
        <v>1152</v>
      </c>
      <c r="F21" s="1" t="s">
        <v>1153</v>
      </c>
      <c r="G21" s="1" t="s">
        <v>38</v>
      </c>
      <c r="H21" s="1">
        <v>2915904</v>
      </c>
      <c r="I21" s="1" t="s">
        <v>1154</v>
      </c>
      <c r="J21" s="1" t="s">
        <v>1155</v>
      </c>
      <c r="K21" s="1">
        <v>6436272</v>
      </c>
      <c r="L21" s="1">
        <v>3213353507</v>
      </c>
      <c r="M21" s="1"/>
      <c r="N21" s="1" t="s">
        <v>1156</v>
      </c>
      <c r="O21" s="1">
        <v>8</v>
      </c>
      <c r="P21" s="1" t="s">
        <v>42</v>
      </c>
      <c r="Q21" s="1" t="s">
        <v>43</v>
      </c>
      <c r="R21" s="1" t="s">
        <v>97</v>
      </c>
      <c r="S21" s="1">
        <v>12</v>
      </c>
      <c r="T21" s="1" t="s">
        <v>1157</v>
      </c>
      <c r="U21" s="1" t="s">
        <v>109</v>
      </c>
      <c r="V21" s="1" t="s">
        <v>30</v>
      </c>
      <c r="W21" s="1" t="s">
        <v>47</v>
      </c>
      <c r="X21" s="1" t="s">
        <v>48</v>
      </c>
      <c r="Y21" s="1">
        <v>4111</v>
      </c>
      <c r="Z21" s="1" t="s">
        <v>99</v>
      </c>
      <c r="AA21" s="1">
        <v>1</v>
      </c>
      <c r="AB21" s="1" t="s">
        <v>1152</v>
      </c>
      <c r="AC21" s="1">
        <v>1</v>
      </c>
      <c r="AD21" s="1" t="s">
        <v>51</v>
      </c>
      <c r="AE21" s="1" t="s">
        <v>51</v>
      </c>
      <c r="AF21" s="7">
        <v>7977389058</v>
      </c>
      <c r="AG21" s="7">
        <v>7221781076</v>
      </c>
      <c r="AH21" s="7">
        <v>755607982</v>
      </c>
      <c r="AI21" s="7">
        <v>3639964113</v>
      </c>
      <c r="AJ21" s="37">
        <v>72211195</v>
      </c>
      <c r="AK21" s="64">
        <v>2020</v>
      </c>
      <c r="AL21" s="28" t="s">
        <v>12968</v>
      </c>
      <c r="AM21" s="28"/>
      <c r="AN21" s="28"/>
    </row>
    <row r="22" spans="1:40" ht="89.25" x14ac:dyDescent="0.25">
      <c r="A22">
        <v>18</v>
      </c>
      <c r="B22" s="11" t="s">
        <v>1797</v>
      </c>
      <c r="C22" s="11">
        <v>298077</v>
      </c>
      <c r="D22" s="11"/>
      <c r="E22" s="11" t="s">
        <v>3800</v>
      </c>
      <c r="F22" s="9" t="s">
        <v>3801</v>
      </c>
      <c r="G22" s="9" t="s">
        <v>38</v>
      </c>
      <c r="H22" s="9">
        <v>79400982</v>
      </c>
      <c r="I22" s="9" t="s">
        <v>3802</v>
      </c>
      <c r="J22" s="9" t="s">
        <v>3803</v>
      </c>
      <c r="K22" s="9">
        <v>3182695659</v>
      </c>
      <c r="L22" s="9">
        <v>6909728</v>
      </c>
      <c r="M22" s="9"/>
      <c r="N22" s="9" t="s">
        <v>3804</v>
      </c>
      <c r="O22" s="9">
        <v>65</v>
      </c>
      <c r="P22" s="9" t="s">
        <v>42</v>
      </c>
      <c r="Q22" s="9" t="s">
        <v>43</v>
      </c>
      <c r="R22" s="9" t="s">
        <v>57</v>
      </c>
      <c r="S22" s="9">
        <v>16</v>
      </c>
      <c r="T22" s="9" t="s">
        <v>3805</v>
      </c>
      <c r="U22" s="9" t="s">
        <v>705</v>
      </c>
      <c r="V22" s="9" t="s">
        <v>30</v>
      </c>
      <c r="W22" s="9" t="s">
        <v>47</v>
      </c>
      <c r="X22" s="9" t="s">
        <v>48</v>
      </c>
      <c r="Y22" s="9">
        <v>4111</v>
      </c>
      <c r="Z22" s="11" t="s">
        <v>99</v>
      </c>
      <c r="AA22" s="11">
        <v>1</v>
      </c>
      <c r="AB22" s="11" t="s">
        <v>3806</v>
      </c>
      <c r="AC22" s="11">
        <v>1</v>
      </c>
      <c r="AD22" s="11" t="s">
        <v>51</v>
      </c>
      <c r="AE22" s="11" t="s">
        <v>51</v>
      </c>
      <c r="AF22" s="13">
        <v>2145273052</v>
      </c>
      <c r="AG22" s="13">
        <v>1019219339</v>
      </c>
      <c r="AH22" s="13">
        <v>1126053713</v>
      </c>
      <c r="AI22" s="13">
        <v>2773806425</v>
      </c>
      <c r="AJ22" s="36">
        <v>192985799</v>
      </c>
      <c r="AK22" s="63">
        <v>2020</v>
      </c>
      <c r="AL22" s="28" t="s">
        <v>12968</v>
      </c>
      <c r="AM22" s="28"/>
      <c r="AN22" s="28"/>
    </row>
    <row r="23" spans="1:40" ht="63.75" hidden="1" x14ac:dyDescent="0.25">
      <c r="A23">
        <v>19</v>
      </c>
      <c r="B23" s="1" t="s">
        <v>35</v>
      </c>
      <c r="C23" s="1">
        <v>322121</v>
      </c>
      <c r="D23" s="1"/>
      <c r="E23" s="1" t="s">
        <v>162</v>
      </c>
      <c r="F23" s="1" t="s">
        <v>163</v>
      </c>
      <c r="G23" s="1" t="s">
        <v>38</v>
      </c>
      <c r="H23" s="1">
        <v>13870690</v>
      </c>
      <c r="I23" s="1" t="s">
        <v>164</v>
      </c>
      <c r="J23" s="1" t="s">
        <v>165</v>
      </c>
      <c r="K23" s="1">
        <v>6914305</v>
      </c>
      <c r="L23" s="1">
        <v>3164735387</v>
      </c>
      <c r="M23" s="1"/>
      <c r="N23" s="1" t="s">
        <v>166</v>
      </c>
      <c r="O23" s="1">
        <v>82</v>
      </c>
      <c r="P23" s="1" t="s">
        <v>42</v>
      </c>
      <c r="Q23" s="1" t="s">
        <v>43</v>
      </c>
      <c r="R23" s="1" t="s">
        <v>167</v>
      </c>
      <c r="S23" s="1">
        <v>13</v>
      </c>
      <c r="T23" s="1" t="s">
        <v>168</v>
      </c>
      <c r="U23" s="1" t="s">
        <v>89</v>
      </c>
      <c r="V23" s="1" t="s">
        <v>30</v>
      </c>
      <c r="W23" s="1" t="s">
        <v>47</v>
      </c>
      <c r="X23" s="1" t="s">
        <v>48</v>
      </c>
      <c r="Y23" s="1">
        <v>4290</v>
      </c>
      <c r="Z23" s="1" t="s">
        <v>169</v>
      </c>
      <c r="AA23" s="1">
        <v>0</v>
      </c>
      <c r="AB23" s="1"/>
      <c r="AC23" s="1">
        <v>0</v>
      </c>
      <c r="AD23" s="1" t="s">
        <v>51</v>
      </c>
      <c r="AE23" s="1" t="s">
        <v>51</v>
      </c>
      <c r="AF23" s="7">
        <v>24701512194</v>
      </c>
      <c r="AG23" s="7">
        <v>8768886862</v>
      </c>
      <c r="AH23" s="7">
        <v>15932625332</v>
      </c>
      <c r="AI23" s="7">
        <v>27179082521</v>
      </c>
      <c r="AJ23" s="37">
        <v>2252086116</v>
      </c>
      <c r="AK23" s="39">
        <v>2017</v>
      </c>
      <c r="AL23" s="28" t="s">
        <v>12968</v>
      </c>
      <c r="AM23" s="28"/>
      <c r="AN23" s="28"/>
    </row>
    <row r="24" spans="1:40" ht="51" hidden="1" x14ac:dyDescent="0.25">
      <c r="A24">
        <v>20</v>
      </c>
      <c r="B24" s="1" t="s">
        <v>35</v>
      </c>
      <c r="C24" s="1">
        <v>138231</v>
      </c>
      <c r="D24" s="3"/>
      <c r="E24" s="1" t="s">
        <v>271</v>
      </c>
      <c r="F24" s="1" t="s">
        <v>272</v>
      </c>
      <c r="G24" s="1" t="s">
        <v>38</v>
      </c>
      <c r="H24" s="1">
        <v>91274350</v>
      </c>
      <c r="I24" s="1" t="s">
        <v>273</v>
      </c>
      <c r="J24" s="1" t="s">
        <v>274</v>
      </c>
      <c r="K24" s="1">
        <v>6451504</v>
      </c>
      <c r="L24" s="1">
        <v>6451987</v>
      </c>
      <c r="M24" s="1">
        <v>3138329404</v>
      </c>
      <c r="N24" s="1" t="s">
        <v>275</v>
      </c>
      <c r="O24" s="1">
        <v>25</v>
      </c>
      <c r="P24" s="1" t="s">
        <v>42</v>
      </c>
      <c r="Q24" s="1" t="s">
        <v>43</v>
      </c>
      <c r="R24" s="1" t="s">
        <v>276</v>
      </c>
      <c r="S24" s="1">
        <v>13</v>
      </c>
      <c r="T24" s="1" t="s">
        <v>277</v>
      </c>
      <c r="U24" s="1" t="s">
        <v>177</v>
      </c>
      <c r="V24" s="1" t="s">
        <v>30</v>
      </c>
      <c r="W24" s="1" t="s">
        <v>150</v>
      </c>
      <c r="X24" s="1" t="s">
        <v>48</v>
      </c>
      <c r="Y24" s="1">
        <v>4111</v>
      </c>
      <c r="Z24" s="1" t="s">
        <v>99</v>
      </c>
      <c r="AA24" s="1">
        <v>1</v>
      </c>
      <c r="AB24" s="1" t="s">
        <v>278</v>
      </c>
      <c r="AC24" s="1">
        <v>1</v>
      </c>
      <c r="AD24" s="1" t="s">
        <v>51</v>
      </c>
      <c r="AE24" s="1" t="s">
        <v>51</v>
      </c>
      <c r="AF24" s="7">
        <v>22256325547</v>
      </c>
      <c r="AG24" s="7">
        <v>19537229076</v>
      </c>
      <c r="AH24" s="7">
        <v>2719096471</v>
      </c>
      <c r="AI24" s="7">
        <v>8398123410</v>
      </c>
      <c r="AJ24" s="37">
        <v>157087734</v>
      </c>
      <c r="AK24" s="39">
        <v>2014</v>
      </c>
      <c r="AL24" s="28"/>
      <c r="AM24" s="28" t="s">
        <v>12968</v>
      </c>
      <c r="AN24" s="28"/>
    </row>
    <row r="25" spans="1:40" ht="63.75" hidden="1" x14ac:dyDescent="0.25">
      <c r="A25">
        <v>21</v>
      </c>
      <c r="B25" s="1" t="s">
        <v>35</v>
      </c>
      <c r="C25" s="1">
        <v>129167</v>
      </c>
      <c r="D25" s="1" t="s">
        <v>404</v>
      </c>
      <c r="E25" s="1" t="s">
        <v>405</v>
      </c>
      <c r="F25" s="1" t="s">
        <v>406</v>
      </c>
      <c r="G25" s="1" t="s">
        <v>38</v>
      </c>
      <c r="H25" s="1">
        <v>13824677</v>
      </c>
      <c r="I25" s="1" t="s">
        <v>407</v>
      </c>
      <c r="J25" s="1" t="s">
        <v>408</v>
      </c>
      <c r="K25" s="1">
        <v>6059100</v>
      </c>
      <c r="L25" s="1">
        <v>3008097792</v>
      </c>
      <c r="M25" s="1"/>
      <c r="N25" s="1" t="s">
        <v>409</v>
      </c>
      <c r="O25" s="1">
        <v>16</v>
      </c>
      <c r="P25" s="1" t="s">
        <v>42</v>
      </c>
      <c r="Q25" s="1" t="s">
        <v>43</v>
      </c>
      <c r="R25" s="1" t="s">
        <v>410</v>
      </c>
      <c r="S25" s="1">
        <v>13</v>
      </c>
      <c r="T25" s="1" t="s">
        <v>411</v>
      </c>
      <c r="U25" s="1" t="s">
        <v>46</v>
      </c>
      <c r="V25" s="1" t="s">
        <v>30</v>
      </c>
      <c r="W25" s="1" t="s">
        <v>47</v>
      </c>
      <c r="X25" s="1" t="s">
        <v>48</v>
      </c>
      <c r="Y25" s="1">
        <v>4111</v>
      </c>
      <c r="Z25" s="1" t="s">
        <v>99</v>
      </c>
      <c r="AA25" s="1">
        <v>1</v>
      </c>
      <c r="AB25" s="1" t="s">
        <v>412</v>
      </c>
      <c r="AC25" s="1">
        <v>1</v>
      </c>
      <c r="AD25" s="1" t="s">
        <v>51</v>
      </c>
      <c r="AE25" s="1" t="s">
        <v>51</v>
      </c>
      <c r="AF25" s="7">
        <v>19470959017</v>
      </c>
      <c r="AG25" s="7">
        <v>7129651193</v>
      </c>
      <c r="AH25" s="7">
        <v>12341307824</v>
      </c>
      <c r="AI25" s="7">
        <v>5827100000</v>
      </c>
      <c r="AJ25" s="37">
        <v>1179419279</v>
      </c>
      <c r="AK25" s="39">
        <v>2012</v>
      </c>
      <c r="AL25" s="28"/>
      <c r="AM25" s="28" t="s">
        <v>12968</v>
      </c>
      <c r="AN25" s="28"/>
    </row>
    <row r="26" spans="1:40" ht="63.75" hidden="1" x14ac:dyDescent="0.25">
      <c r="A26">
        <v>22</v>
      </c>
      <c r="B26" s="1" t="s">
        <v>35</v>
      </c>
      <c r="C26" s="1">
        <v>66554</v>
      </c>
      <c r="D26" s="3"/>
      <c r="E26" s="1" t="s">
        <v>1344</v>
      </c>
      <c r="F26" s="1" t="s">
        <v>1345</v>
      </c>
      <c r="G26" s="1" t="s">
        <v>38</v>
      </c>
      <c r="H26" s="1">
        <v>13801256</v>
      </c>
      <c r="I26" s="1" t="s">
        <v>1346</v>
      </c>
      <c r="J26" s="1" t="s">
        <v>1347</v>
      </c>
      <c r="K26" s="1">
        <v>6430621</v>
      </c>
      <c r="L26" s="1">
        <v>3156122523</v>
      </c>
      <c r="M26" s="1">
        <v>6849946</v>
      </c>
      <c r="N26" s="1" t="s">
        <v>1348</v>
      </c>
      <c r="O26" s="1">
        <v>10</v>
      </c>
      <c r="P26" s="1" t="s">
        <v>42</v>
      </c>
      <c r="Q26" s="1" t="s">
        <v>43</v>
      </c>
      <c r="R26" s="1" t="s">
        <v>97</v>
      </c>
      <c r="S26" s="1">
        <v>12</v>
      </c>
      <c r="T26" s="1" t="s">
        <v>316</v>
      </c>
      <c r="U26" s="1" t="s">
        <v>332</v>
      </c>
      <c r="V26" s="1" t="s">
        <v>30</v>
      </c>
      <c r="W26" s="1" t="s">
        <v>47</v>
      </c>
      <c r="X26" s="1" t="s">
        <v>48</v>
      </c>
      <c r="Y26" s="1">
        <v>4111</v>
      </c>
      <c r="Z26" s="1" t="s">
        <v>99</v>
      </c>
      <c r="AA26" s="1">
        <v>1</v>
      </c>
      <c r="AB26" s="1" t="s">
        <v>1349</v>
      </c>
      <c r="AC26" s="1">
        <v>1</v>
      </c>
      <c r="AD26" s="1" t="s">
        <v>51</v>
      </c>
      <c r="AE26" s="1" t="s">
        <v>51</v>
      </c>
      <c r="AF26" s="7">
        <v>7378138758</v>
      </c>
      <c r="AG26" s="7">
        <v>3967281693</v>
      </c>
      <c r="AH26" s="7">
        <v>3410857065</v>
      </c>
      <c r="AI26" s="7">
        <v>1977543874</v>
      </c>
      <c r="AJ26" s="37">
        <v>137038318</v>
      </c>
      <c r="AK26" s="28">
        <v>2014</v>
      </c>
      <c r="AL26" s="28"/>
      <c r="AM26" s="28" t="s">
        <v>12968</v>
      </c>
      <c r="AN26" s="28"/>
    </row>
    <row r="27" spans="1:40" ht="114.75" hidden="1" x14ac:dyDescent="0.25">
      <c r="A27">
        <v>23</v>
      </c>
      <c r="B27" s="1" t="s">
        <v>35</v>
      </c>
      <c r="C27" s="1">
        <v>196650</v>
      </c>
      <c r="D27" s="3"/>
      <c r="E27" s="1" t="s">
        <v>1350</v>
      </c>
      <c r="F27" s="1" t="s">
        <v>1351</v>
      </c>
      <c r="G27" s="1" t="s">
        <v>38</v>
      </c>
      <c r="H27" s="1">
        <v>13844805</v>
      </c>
      <c r="I27" s="1" t="s">
        <v>1352</v>
      </c>
      <c r="J27" s="1" t="s">
        <v>1353</v>
      </c>
      <c r="K27" s="1">
        <v>6345831</v>
      </c>
      <c r="L27" s="1">
        <v>3165231113</v>
      </c>
      <c r="M27" s="1">
        <v>3165231113</v>
      </c>
      <c r="N27" s="1" t="s">
        <v>1354</v>
      </c>
      <c r="O27" s="1">
        <v>7</v>
      </c>
      <c r="P27" s="1" t="s">
        <v>42</v>
      </c>
      <c r="Q27" s="1" t="s">
        <v>43</v>
      </c>
      <c r="R27" s="1" t="s">
        <v>77</v>
      </c>
      <c r="S27" s="1">
        <v>13</v>
      </c>
      <c r="T27" s="1" t="s">
        <v>1355</v>
      </c>
      <c r="U27" s="1" t="s">
        <v>46</v>
      </c>
      <c r="V27" s="1" t="s">
        <v>30</v>
      </c>
      <c r="W27" s="1" t="s">
        <v>47</v>
      </c>
      <c r="X27" s="1" t="s">
        <v>48</v>
      </c>
      <c r="Y27" s="1">
        <v>4390</v>
      </c>
      <c r="Z27" s="1" t="s">
        <v>1356</v>
      </c>
      <c r="AA27" s="1">
        <v>1</v>
      </c>
      <c r="AB27" s="1" t="s">
        <v>1350</v>
      </c>
      <c r="AC27" s="1">
        <v>1</v>
      </c>
      <c r="AD27" s="1" t="s">
        <v>51</v>
      </c>
      <c r="AE27" s="1" t="s">
        <v>51</v>
      </c>
      <c r="AF27" s="7">
        <v>7354404957</v>
      </c>
      <c r="AG27" s="7">
        <v>6606455681</v>
      </c>
      <c r="AH27" s="7">
        <v>747949276</v>
      </c>
      <c r="AI27" s="7">
        <v>594030044</v>
      </c>
      <c r="AJ27" s="37">
        <v>17914524</v>
      </c>
      <c r="AK27" s="28">
        <v>2016</v>
      </c>
      <c r="AL27" s="28"/>
      <c r="AM27" s="28" t="s">
        <v>12968</v>
      </c>
      <c r="AN27" s="28"/>
    </row>
    <row r="28" spans="1:40" ht="63.75" x14ac:dyDescent="0.25">
      <c r="A28">
        <v>24</v>
      </c>
      <c r="B28" s="1" t="s">
        <v>35</v>
      </c>
      <c r="C28" s="1">
        <v>137989</v>
      </c>
      <c r="D28" s="1" t="s">
        <v>1411</v>
      </c>
      <c r="E28" s="1" t="s">
        <v>1411</v>
      </c>
      <c r="F28" s="1" t="s">
        <v>1412</v>
      </c>
      <c r="G28" s="1" t="s">
        <v>38</v>
      </c>
      <c r="H28" s="1">
        <v>13830342</v>
      </c>
      <c r="I28" s="1" t="s">
        <v>1413</v>
      </c>
      <c r="J28" s="1" t="s">
        <v>1414</v>
      </c>
      <c r="K28" s="1">
        <v>6434324</v>
      </c>
      <c r="L28" s="1">
        <v>3153724990</v>
      </c>
      <c r="M28" s="1">
        <v>6434326</v>
      </c>
      <c r="N28" s="1" t="s">
        <v>1415</v>
      </c>
      <c r="O28" s="1">
        <v>8</v>
      </c>
      <c r="P28" s="1" t="s">
        <v>42</v>
      </c>
      <c r="Q28" s="1" t="s">
        <v>43</v>
      </c>
      <c r="R28" s="1" t="s">
        <v>97</v>
      </c>
      <c r="S28" s="1">
        <v>12</v>
      </c>
      <c r="T28" s="1" t="s">
        <v>1416</v>
      </c>
      <c r="U28" s="1" t="s">
        <v>623</v>
      </c>
      <c r="V28" s="1" t="s">
        <v>30</v>
      </c>
      <c r="W28" s="1" t="s">
        <v>47</v>
      </c>
      <c r="X28" s="1" t="s">
        <v>48</v>
      </c>
      <c r="Y28" s="1">
        <v>4111</v>
      </c>
      <c r="Z28" s="1" t="s">
        <v>99</v>
      </c>
      <c r="AA28" s="1">
        <v>1</v>
      </c>
      <c r="AB28" s="1" t="s">
        <v>1417</v>
      </c>
      <c r="AC28" s="1">
        <v>1</v>
      </c>
      <c r="AD28" s="1" t="s">
        <v>51</v>
      </c>
      <c r="AE28" s="1" t="s">
        <v>51</v>
      </c>
      <c r="AF28" s="7">
        <v>7215120000</v>
      </c>
      <c r="AG28" s="7">
        <v>3292254000</v>
      </c>
      <c r="AH28" s="7">
        <v>3922866000</v>
      </c>
      <c r="AI28" s="7">
        <v>2050662000</v>
      </c>
      <c r="AJ28" s="37">
        <v>90630000</v>
      </c>
      <c r="AK28" s="64">
        <v>2020</v>
      </c>
      <c r="AL28" s="28"/>
      <c r="AM28" s="28" t="s">
        <v>12968</v>
      </c>
      <c r="AN28" s="28"/>
    </row>
    <row r="29" spans="1:40" ht="63.75" x14ac:dyDescent="0.25">
      <c r="A29">
        <v>25</v>
      </c>
      <c r="B29" s="1" t="s">
        <v>35</v>
      </c>
      <c r="C29" s="1">
        <v>236214</v>
      </c>
      <c r="D29" s="1"/>
      <c r="E29" s="1" t="s">
        <v>1453</v>
      </c>
      <c r="F29" s="1" t="s">
        <v>1454</v>
      </c>
      <c r="G29" s="1" t="s">
        <v>38</v>
      </c>
      <c r="H29" s="1">
        <v>13842515</v>
      </c>
      <c r="I29" s="1" t="s">
        <v>1455</v>
      </c>
      <c r="J29" s="1" t="s">
        <v>1456</v>
      </c>
      <c r="K29" s="1">
        <v>6914186</v>
      </c>
      <c r="L29" s="1">
        <v>3164112425</v>
      </c>
      <c r="M29" s="1">
        <v>6914055</v>
      </c>
      <c r="N29" s="1" t="s">
        <v>1457</v>
      </c>
      <c r="O29" s="1">
        <v>4</v>
      </c>
      <c r="P29" s="1" t="s">
        <v>42</v>
      </c>
      <c r="Q29" s="1" t="s">
        <v>43</v>
      </c>
      <c r="R29" s="1" t="s">
        <v>77</v>
      </c>
      <c r="S29" s="1">
        <v>13</v>
      </c>
      <c r="T29" s="1" t="s">
        <v>1458</v>
      </c>
      <c r="U29" s="1" t="s">
        <v>1459</v>
      </c>
      <c r="V29" s="1" t="s">
        <v>30</v>
      </c>
      <c r="W29" s="1" t="s">
        <v>47</v>
      </c>
      <c r="X29" s="1" t="s">
        <v>48</v>
      </c>
      <c r="Y29" s="1">
        <v>4111</v>
      </c>
      <c r="Z29" s="1" t="s">
        <v>99</v>
      </c>
      <c r="AA29" s="1">
        <v>1</v>
      </c>
      <c r="AB29" s="1" t="s">
        <v>1453</v>
      </c>
      <c r="AC29" s="1">
        <v>1</v>
      </c>
      <c r="AD29" s="1"/>
      <c r="AE29" s="1" t="s">
        <v>51</v>
      </c>
      <c r="AF29" s="7">
        <v>7149581000</v>
      </c>
      <c r="AG29" s="7">
        <v>7017075000</v>
      </c>
      <c r="AH29" s="7">
        <v>132506000</v>
      </c>
      <c r="AI29" s="7">
        <v>1615000000</v>
      </c>
      <c r="AJ29" s="35">
        <v>-47731000</v>
      </c>
      <c r="AK29" s="64">
        <v>2020</v>
      </c>
      <c r="AL29" s="28" t="s">
        <v>12968</v>
      </c>
      <c r="AM29" s="28"/>
      <c r="AN29" s="28"/>
    </row>
    <row r="30" spans="1:40" ht="63.75" hidden="1" x14ac:dyDescent="0.25">
      <c r="A30">
        <v>26</v>
      </c>
      <c r="B30" s="1" t="s">
        <v>35</v>
      </c>
      <c r="C30" s="1">
        <v>228068</v>
      </c>
      <c r="D30" s="1"/>
      <c r="E30" s="1" t="s">
        <v>433</v>
      </c>
      <c r="F30" s="1" t="s">
        <v>434</v>
      </c>
      <c r="G30" s="1" t="s">
        <v>38</v>
      </c>
      <c r="H30" s="1">
        <v>1098603873</v>
      </c>
      <c r="I30" s="1" t="s">
        <v>435</v>
      </c>
      <c r="J30" s="1" t="s">
        <v>436</v>
      </c>
      <c r="K30" s="1">
        <v>6973294</v>
      </c>
      <c r="L30" s="1">
        <v>3168782992</v>
      </c>
      <c r="M30" s="1"/>
      <c r="N30" s="1" t="s">
        <v>437</v>
      </c>
      <c r="O30" s="1">
        <v>35</v>
      </c>
      <c r="P30" s="1" t="s">
        <v>42</v>
      </c>
      <c r="Q30" s="1" t="s">
        <v>43</v>
      </c>
      <c r="R30" s="1" t="s">
        <v>97</v>
      </c>
      <c r="S30" s="1">
        <v>12</v>
      </c>
      <c r="T30" s="1" t="s">
        <v>438</v>
      </c>
      <c r="U30" s="1" t="s">
        <v>67</v>
      </c>
      <c r="V30" s="1" t="s">
        <v>30</v>
      </c>
      <c r="W30" s="1" t="s">
        <v>47</v>
      </c>
      <c r="X30" s="1" t="s">
        <v>48</v>
      </c>
      <c r="Y30" s="1">
        <v>4111</v>
      </c>
      <c r="Z30" s="1" t="s">
        <v>99</v>
      </c>
      <c r="AA30" s="1">
        <v>1</v>
      </c>
      <c r="AB30" s="1" t="s">
        <v>433</v>
      </c>
      <c r="AC30" s="1">
        <v>1</v>
      </c>
      <c r="AD30" s="1" t="s">
        <v>51</v>
      </c>
      <c r="AE30" s="1" t="s">
        <v>51</v>
      </c>
      <c r="AF30" s="7">
        <v>18719330000</v>
      </c>
      <c r="AG30" s="7">
        <v>13631189000</v>
      </c>
      <c r="AH30" s="7">
        <v>5088141000</v>
      </c>
      <c r="AI30" s="7">
        <v>2280722000</v>
      </c>
      <c r="AJ30" s="37">
        <v>99002000</v>
      </c>
      <c r="AK30" s="28">
        <v>2017</v>
      </c>
      <c r="AL30" s="28" t="s">
        <v>12968</v>
      </c>
      <c r="AM30" s="28"/>
      <c r="AN30" s="28"/>
    </row>
    <row r="31" spans="1:40" ht="63.75" x14ac:dyDescent="0.25">
      <c r="A31">
        <v>27</v>
      </c>
      <c r="B31" s="1" t="s">
        <v>35</v>
      </c>
      <c r="C31" s="1">
        <v>208076</v>
      </c>
      <c r="D31" s="1"/>
      <c r="E31" s="1" t="s">
        <v>1582</v>
      </c>
      <c r="F31" s="1" t="s">
        <v>1583</v>
      </c>
      <c r="G31" s="1" t="s">
        <v>38</v>
      </c>
      <c r="H31" s="1">
        <v>53069872</v>
      </c>
      <c r="I31" s="1" t="s">
        <v>1584</v>
      </c>
      <c r="J31" s="1" t="s">
        <v>1585</v>
      </c>
      <c r="K31" s="1">
        <v>6960883</v>
      </c>
      <c r="L31" s="1">
        <v>3208655611</v>
      </c>
      <c r="M31" s="1"/>
      <c r="N31" s="1" t="s">
        <v>1586</v>
      </c>
      <c r="O31" s="1">
        <v>0</v>
      </c>
      <c r="P31" s="1" t="s">
        <v>42</v>
      </c>
      <c r="Q31" s="1" t="s">
        <v>43</v>
      </c>
      <c r="R31" s="1" t="s">
        <v>65</v>
      </c>
      <c r="S31" s="1">
        <v>15</v>
      </c>
      <c r="T31" s="1" t="s">
        <v>1587</v>
      </c>
      <c r="U31" s="1" t="s">
        <v>89</v>
      </c>
      <c r="V31" s="1" t="s">
        <v>30</v>
      </c>
      <c r="W31" s="1" t="s">
        <v>47</v>
      </c>
      <c r="X31" s="1" t="s">
        <v>48</v>
      </c>
      <c r="Y31" s="1">
        <v>4290</v>
      </c>
      <c r="Z31" s="1" t="s">
        <v>169</v>
      </c>
      <c r="AA31" s="1">
        <v>1</v>
      </c>
      <c r="AB31" s="1" t="s">
        <v>1582</v>
      </c>
      <c r="AC31" s="1">
        <v>1</v>
      </c>
      <c r="AD31" s="1" t="s">
        <v>51</v>
      </c>
      <c r="AE31" s="1" t="s">
        <v>51</v>
      </c>
      <c r="AF31" s="7">
        <v>6847206561</v>
      </c>
      <c r="AG31" s="7">
        <v>102206824</v>
      </c>
      <c r="AH31" s="7">
        <v>6744999737</v>
      </c>
      <c r="AI31" s="7">
        <v>70950063</v>
      </c>
      <c r="AJ31" s="35">
        <v>-21852815</v>
      </c>
      <c r="AK31" s="64">
        <v>2020</v>
      </c>
      <c r="AL31" s="28" t="s">
        <v>12968</v>
      </c>
      <c r="AM31" s="28"/>
      <c r="AN31" s="28"/>
    </row>
    <row r="32" spans="1:40" ht="63.75" hidden="1" x14ac:dyDescent="0.25">
      <c r="A32">
        <v>28</v>
      </c>
      <c r="B32" s="1" t="s">
        <v>1797</v>
      </c>
      <c r="C32" s="1">
        <v>154315</v>
      </c>
      <c r="D32" s="1" t="s">
        <v>1962</v>
      </c>
      <c r="E32" s="1" t="s">
        <v>1962</v>
      </c>
      <c r="F32" s="1" t="s">
        <v>1963</v>
      </c>
      <c r="G32" s="1" t="s">
        <v>38</v>
      </c>
      <c r="H32" s="1">
        <v>63518333</v>
      </c>
      <c r="I32" s="1" t="s">
        <v>1964</v>
      </c>
      <c r="J32" s="1" t="s">
        <v>1965</v>
      </c>
      <c r="K32" s="1">
        <v>6411332</v>
      </c>
      <c r="L32" s="1">
        <v>3152544870</v>
      </c>
      <c r="M32" s="1">
        <v>3183426892</v>
      </c>
      <c r="N32" s="1" t="s">
        <v>1966</v>
      </c>
      <c r="O32" s="1">
        <v>1</v>
      </c>
      <c r="P32" s="1" t="s">
        <v>42</v>
      </c>
      <c r="Q32" s="1" t="s">
        <v>43</v>
      </c>
      <c r="R32" s="1" t="s">
        <v>871</v>
      </c>
      <c r="S32" s="1">
        <v>10</v>
      </c>
      <c r="T32" s="1" t="s">
        <v>1967</v>
      </c>
      <c r="U32" s="1" t="s">
        <v>89</v>
      </c>
      <c r="V32" s="1" t="s">
        <v>30</v>
      </c>
      <c r="W32" s="1" t="s">
        <v>110</v>
      </c>
      <c r="X32" s="1" t="s">
        <v>48</v>
      </c>
      <c r="Y32" s="1">
        <v>4290</v>
      </c>
      <c r="Z32" s="1" t="s">
        <v>169</v>
      </c>
      <c r="AA32" s="1">
        <v>1</v>
      </c>
      <c r="AB32" s="1" t="s">
        <v>1962</v>
      </c>
      <c r="AC32" s="1">
        <v>1</v>
      </c>
      <c r="AD32" s="1" t="s">
        <v>51</v>
      </c>
      <c r="AE32" s="1" t="s">
        <v>51</v>
      </c>
      <c r="AF32" s="7">
        <v>3145578359</v>
      </c>
      <c r="AG32" s="7">
        <v>207794338</v>
      </c>
      <c r="AH32" s="7">
        <v>2937784021</v>
      </c>
      <c r="AI32" s="7">
        <v>1323196475</v>
      </c>
      <c r="AJ32" s="37">
        <v>180053965</v>
      </c>
      <c r="AK32" s="28" t="s">
        <v>12973</v>
      </c>
      <c r="AL32" s="28" t="s">
        <v>12973</v>
      </c>
      <c r="AM32" s="28"/>
      <c r="AN32" s="28"/>
    </row>
    <row r="33" spans="1:40" ht="63.75" hidden="1" x14ac:dyDescent="0.25">
      <c r="A33">
        <v>29</v>
      </c>
      <c r="B33" s="1" t="s">
        <v>35</v>
      </c>
      <c r="C33" s="1">
        <v>85238</v>
      </c>
      <c r="D33" s="3"/>
      <c r="E33" s="1" t="s">
        <v>1158</v>
      </c>
      <c r="F33" s="1" t="s">
        <v>1159</v>
      </c>
      <c r="G33" s="1" t="s">
        <v>38</v>
      </c>
      <c r="H33" s="1">
        <v>1098610255</v>
      </c>
      <c r="I33" s="1" t="s">
        <v>1160</v>
      </c>
      <c r="J33" s="1" t="s">
        <v>1161</v>
      </c>
      <c r="K33" s="1">
        <v>6578526</v>
      </c>
      <c r="L33" s="1"/>
      <c r="M33" s="1"/>
      <c r="N33" s="1" t="s">
        <v>1162</v>
      </c>
      <c r="O33" s="1">
        <v>19</v>
      </c>
      <c r="P33" s="1" t="s">
        <v>42</v>
      </c>
      <c r="Q33" s="1" t="s">
        <v>43</v>
      </c>
      <c r="R33" s="1" t="s">
        <v>97</v>
      </c>
      <c r="S33" s="1">
        <v>12</v>
      </c>
      <c r="T33" s="1" t="s">
        <v>1163</v>
      </c>
      <c r="U33" s="1" t="s">
        <v>89</v>
      </c>
      <c r="V33" s="1" t="s">
        <v>30</v>
      </c>
      <c r="W33" s="1" t="s">
        <v>110</v>
      </c>
      <c r="X33" s="1" t="s">
        <v>48</v>
      </c>
      <c r="Y33" s="1">
        <v>4290</v>
      </c>
      <c r="Z33" s="1" t="s">
        <v>169</v>
      </c>
      <c r="AA33" s="1">
        <v>1</v>
      </c>
      <c r="AB33" s="1" t="s">
        <v>1164</v>
      </c>
      <c r="AC33" s="1">
        <v>1</v>
      </c>
      <c r="AD33" s="1" t="s">
        <v>187</v>
      </c>
      <c r="AE33" s="1" t="s">
        <v>51</v>
      </c>
      <c r="AF33" s="7">
        <v>7947536825</v>
      </c>
      <c r="AG33" s="7">
        <v>4591443606</v>
      </c>
      <c r="AH33" s="7">
        <v>3356093219</v>
      </c>
      <c r="AI33" s="7">
        <v>3294945555</v>
      </c>
      <c r="AJ33" s="37">
        <v>138721719</v>
      </c>
      <c r="AK33" s="28">
        <v>2018</v>
      </c>
      <c r="AL33" s="28"/>
      <c r="AM33" s="28"/>
      <c r="AN33" s="28" t="s">
        <v>12971</v>
      </c>
    </row>
    <row r="34" spans="1:40" ht="63.75" hidden="1" x14ac:dyDescent="0.25">
      <c r="A34">
        <v>30</v>
      </c>
      <c r="B34" s="1" t="s">
        <v>35</v>
      </c>
      <c r="C34" s="1">
        <v>303700</v>
      </c>
      <c r="D34" s="1"/>
      <c r="E34" s="1" t="s">
        <v>1543</v>
      </c>
      <c r="F34" s="1" t="s">
        <v>1544</v>
      </c>
      <c r="G34" s="1" t="s">
        <v>38</v>
      </c>
      <c r="H34" s="1">
        <v>13818178</v>
      </c>
      <c r="I34" s="1" t="s">
        <v>1545</v>
      </c>
      <c r="J34" s="1" t="s">
        <v>1546</v>
      </c>
      <c r="K34" s="1">
        <v>6525059</v>
      </c>
      <c r="L34" s="1">
        <v>6301921</v>
      </c>
      <c r="M34" s="1">
        <v>3168330088</v>
      </c>
      <c r="N34" s="1" t="s">
        <v>1547</v>
      </c>
      <c r="O34" s="1">
        <v>24</v>
      </c>
      <c r="P34" s="1" t="s">
        <v>42</v>
      </c>
      <c r="Q34" s="1" t="s">
        <v>43</v>
      </c>
      <c r="R34" s="1" t="s">
        <v>65</v>
      </c>
      <c r="S34" s="1">
        <v>15</v>
      </c>
      <c r="T34" s="1" t="s">
        <v>1548</v>
      </c>
      <c r="U34" s="1" t="s">
        <v>1549</v>
      </c>
      <c r="V34" s="1" t="s">
        <v>30</v>
      </c>
      <c r="W34" s="1" t="s">
        <v>47</v>
      </c>
      <c r="X34" s="1" t="s">
        <v>48</v>
      </c>
      <c r="Y34" s="1">
        <v>4111</v>
      </c>
      <c r="Z34" s="1" t="s">
        <v>99</v>
      </c>
      <c r="AA34" s="1">
        <v>1</v>
      </c>
      <c r="AB34" s="1" t="s">
        <v>1550</v>
      </c>
      <c r="AC34" s="1">
        <v>1</v>
      </c>
      <c r="AD34" s="1" t="s">
        <v>51</v>
      </c>
      <c r="AE34" s="1" t="s">
        <v>51</v>
      </c>
      <c r="AF34" s="7">
        <v>6889092800</v>
      </c>
      <c r="AG34" s="7">
        <v>6461468000</v>
      </c>
      <c r="AH34" s="7">
        <v>427624800</v>
      </c>
      <c r="AI34" s="7">
        <v>824653800</v>
      </c>
      <c r="AJ34" s="35">
        <v>-47538079</v>
      </c>
      <c r="AK34" s="28">
        <v>2018</v>
      </c>
      <c r="AL34" s="28" t="s">
        <v>12968</v>
      </c>
      <c r="AM34" s="28"/>
      <c r="AN34" s="28"/>
    </row>
    <row r="35" spans="1:40" ht="63.75" hidden="1" x14ac:dyDescent="0.25">
      <c r="A35">
        <v>31</v>
      </c>
      <c r="B35" s="1" t="s">
        <v>1797</v>
      </c>
      <c r="C35" s="1">
        <v>315133</v>
      </c>
      <c r="D35" s="1"/>
      <c r="E35" s="1" t="s">
        <v>2104</v>
      </c>
      <c r="F35" s="1" t="s">
        <v>2105</v>
      </c>
      <c r="G35" s="1" t="s">
        <v>38</v>
      </c>
      <c r="H35" s="1">
        <v>71709392</v>
      </c>
      <c r="I35" s="1" t="s">
        <v>2106</v>
      </c>
      <c r="J35" s="1" t="s">
        <v>2107</v>
      </c>
      <c r="K35" s="1">
        <v>6461150</v>
      </c>
      <c r="L35" s="1">
        <v>6767606</v>
      </c>
      <c r="M35" s="1">
        <v>3154064956</v>
      </c>
      <c r="N35" s="1" t="s">
        <v>2108</v>
      </c>
      <c r="O35" s="1">
        <v>5</v>
      </c>
      <c r="P35" s="1" t="s">
        <v>42</v>
      </c>
      <c r="Q35" s="1" t="s">
        <v>43</v>
      </c>
      <c r="R35" s="1" t="s">
        <v>65</v>
      </c>
      <c r="S35" s="1">
        <v>15</v>
      </c>
      <c r="T35" s="1" t="s">
        <v>1856</v>
      </c>
      <c r="U35" s="1" t="s">
        <v>46</v>
      </c>
      <c r="V35" s="1" t="s">
        <v>30</v>
      </c>
      <c r="W35" s="1" t="s">
        <v>47</v>
      </c>
      <c r="X35" s="1" t="s">
        <v>48</v>
      </c>
      <c r="Y35" s="1">
        <v>4111</v>
      </c>
      <c r="Z35" s="1" t="s">
        <v>99</v>
      </c>
      <c r="AA35" s="1">
        <v>0</v>
      </c>
      <c r="AB35" s="1"/>
      <c r="AC35" s="1">
        <v>0</v>
      </c>
      <c r="AD35" s="1" t="s">
        <v>51</v>
      </c>
      <c r="AE35" s="1" t="s">
        <v>51</v>
      </c>
      <c r="AF35" s="7">
        <v>3053292404</v>
      </c>
      <c r="AG35" s="7">
        <v>2321796374</v>
      </c>
      <c r="AH35" s="7">
        <v>731496030</v>
      </c>
      <c r="AI35" s="7">
        <v>2087813797</v>
      </c>
      <c r="AJ35" s="37">
        <v>33770215</v>
      </c>
      <c r="AK35" s="28">
        <v>2018</v>
      </c>
      <c r="AL35" s="28"/>
      <c r="AM35" s="28" t="s">
        <v>12968</v>
      </c>
      <c r="AN35" s="28"/>
    </row>
    <row r="36" spans="1:40" ht="114.75" hidden="1" x14ac:dyDescent="0.25">
      <c r="A36">
        <v>32</v>
      </c>
      <c r="B36" s="1" t="s">
        <v>1797</v>
      </c>
      <c r="C36" s="1">
        <v>288977</v>
      </c>
      <c r="D36" s="1"/>
      <c r="E36" s="1" t="s">
        <v>1982</v>
      </c>
      <c r="F36" s="1" t="s">
        <v>1983</v>
      </c>
      <c r="G36" s="1" t="s">
        <v>38</v>
      </c>
      <c r="H36" s="1">
        <v>63506200</v>
      </c>
      <c r="I36" s="1" t="s">
        <v>1984</v>
      </c>
      <c r="J36" s="1" t="s">
        <v>1985</v>
      </c>
      <c r="K36" s="1">
        <v>6960930</v>
      </c>
      <c r="L36" s="1">
        <v>3123291520</v>
      </c>
      <c r="M36" s="1"/>
      <c r="N36" s="1" t="s">
        <v>1986</v>
      </c>
      <c r="O36" s="1">
        <v>17</v>
      </c>
      <c r="P36" s="1" t="s">
        <v>42</v>
      </c>
      <c r="Q36" s="1" t="s">
        <v>43</v>
      </c>
      <c r="R36" s="1" t="s">
        <v>696</v>
      </c>
      <c r="S36" s="1">
        <v>10</v>
      </c>
      <c r="T36" s="1" t="s">
        <v>1987</v>
      </c>
      <c r="U36" s="1" t="s">
        <v>260</v>
      </c>
      <c r="V36" s="1" t="s">
        <v>30</v>
      </c>
      <c r="W36" s="1" t="s">
        <v>47</v>
      </c>
      <c r="X36" s="1" t="s">
        <v>48</v>
      </c>
      <c r="Y36" s="1">
        <v>4390</v>
      </c>
      <c r="Z36" s="1" t="s">
        <v>1356</v>
      </c>
      <c r="AA36" s="1">
        <v>1</v>
      </c>
      <c r="AB36" s="1" t="s">
        <v>1988</v>
      </c>
      <c r="AC36" s="1">
        <v>1</v>
      </c>
      <c r="AD36" s="1" t="s">
        <v>187</v>
      </c>
      <c r="AE36" s="1" t="s">
        <v>51</v>
      </c>
      <c r="AF36" s="7">
        <v>3135568724</v>
      </c>
      <c r="AG36" s="7">
        <v>2617925772</v>
      </c>
      <c r="AH36" s="7">
        <v>517642952</v>
      </c>
      <c r="AI36" s="7">
        <v>2838369484</v>
      </c>
      <c r="AJ36" s="37">
        <v>90453231</v>
      </c>
      <c r="AK36" s="28" t="s">
        <v>12973</v>
      </c>
      <c r="AL36" s="28"/>
      <c r="AM36" s="28"/>
      <c r="AN36" s="28"/>
    </row>
    <row r="37" spans="1:40" ht="63.75" hidden="1" x14ac:dyDescent="0.25">
      <c r="A37">
        <v>33</v>
      </c>
      <c r="B37" s="1" t="s">
        <v>1797</v>
      </c>
      <c r="C37" s="1">
        <v>316386</v>
      </c>
      <c r="D37" s="1"/>
      <c r="E37" s="1" t="s">
        <v>2071</v>
      </c>
      <c r="F37" s="1" t="s">
        <v>2072</v>
      </c>
      <c r="G37" s="1" t="s">
        <v>38</v>
      </c>
      <c r="H37" s="1">
        <v>13846322</v>
      </c>
      <c r="I37" s="1" t="s">
        <v>2073</v>
      </c>
      <c r="J37" s="1" t="s">
        <v>2074</v>
      </c>
      <c r="K37" s="1">
        <v>6448086</v>
      </c>
      <c r="L37" s="1">
        <v>3143569256</v>
      </c>
      <c r="M37" s="1"/>
      <c r="N37" s="1" t="s">
        <v>2075</v>
      </c>
      <c r="O37" s="1">
        <v>15</v>
      </c>
      <c r="P37" s="1" t="s">
        <v>42</v>
      </c>
      <c r="Q37" s="1" t="s">
        <v>43</v>
      </c>
      <c r="R37" s="1" t="s">
        <v>1235</v>
      </c>
      <c r="S37" s="1">
        <v>6</v>
      </c>
      <c r="T37" s="1" t="s">
        <v>2076</v>
      </c>
      <c r="U37" s="1" t="s">
        <v>332</v>
      </c>
      <c r="V37" s="1" t="s">
        <v>30</v>
      </c>
      <c r="W37" s="1" t="s">
        <v>47</v>
      </c>
      <c r="X37" s="1" t="s">
        <v>48</v>
      </c>
      <c r="Y37" s="1">
        <v>4290</v>
      </c>
      <c r="Z37" s="1" t="s">
        <v>169</v>
      </c>
      <c r="AA37" s="1">
        <v>0</v>
      </c>
      <c r="AB37" s="1"/>
      <c r="AC37" s="1">
        <v>0</v>
      </c>
      <c r="AD37" s="1" t="s">
        <v>51</v>
      </c>
      <c r="AE37" s="1" t="s">
        <v>51</v>
      </c>
      <c r="AF37" s="7">
        <v>3070509061</v>
      </c>
      <c r="AG37" s="7">
        <v>490916160</v>
      </c>
      <c r="AH37" s="7">
        <v>2579592901</v>
      </c>
      <c r="AI37" s="7">
        <v>351791707</v>
      </c>
      <c r="AJ37" s="37">
        <v>20163639</v>
      </c>
      <c r="AK37" s="28">
        <v>2018</v>
      </c>
      <c r="AL37" s="28" t="s">
        <v>12968</v>
      </c>
      <c r="AM37" s="28"/>
      <c r="AN37" s="28"/>
    </row>
    <row r="38" spans="1:40" ht="63.75" x14ac:dyDescent="0.25">
      <c r="A38">
        <v>34</v>
      </c>
      <c r="B38" s="1" t="s">
        <v>1797</v>
      </c>
      <c r="C38" s="1">
        <v>230841</v>
      </c>
      <c r="D38" s="1" t="s">
        <v>2181</v>
      </c>
      <c r="E38" s="1" t="s">
        <v>2182</v>
      </c>
      <c r="F38" s="1" t="s">
        <v>2183</v>
      </c>
      <c r="G38" s="1" t="s">
        <v>38</v>
      </c>
      <c r="H38" s="1">
        <v>63271458</v>
      </c>
      <c r="I38" s="1" t="s">
        <v>2184</v>
      </c>
      <c r="J38" s="1" t="s">
        <v>2185</v>
      </c>
      <c r="K38" s="1">
        <v>6474599</v>
      </c>
      <c r="L38" s="1">
        <v>3153777561</v>
      </c>
      <c r="M38" s="1">
        <v>3167438106</v>
      </c>
      <c r="N38" s="1" t="s">
        <v>2186</v>
      </c>
      <c r="O38" s="1">
        <v>1</v>
      </c>
      <c r="P38" s="1" t="s">
        <v>42</v>
      </c>
      <c r="Q38" s="1" t="s">
        <v>43</v>
      </c>
      <c r="R38" s="1" t="s">
        <v>97</v>
      </c>
      <c r="S38" s="1">
        <v>12</v>
      </c>
      <c r="T38" s="1" t="s">
        <v>2187</v>
      </c>
      <c r="U38" s="1" t="s">
        <v>89</v>
      </c>
      <c r="V38" s="1" t="s">
        <v>30</v>
      </c>
      <c r="W38" s="1" t="s">
        <v>47</v>
      </c>
      <c r="X38" s="1" t="s">
        <v>48</v>
      </c>
      <c r="Y38" s="1">
        <v>4290</v>
      </c>
      <c r="Z38" s="1" t="s">
        <v>169</v>
      </c>
      <c r="AA38" s="1">
        <v>1</v>
      </c>
      <c r="AB38" s="1" t="s">
        <v>2188</v>
      </c>
      <c r="AC38" s="1">
        <v>1</v>
      </c>
      <c r="AD38" s="1" t="s">
        <v>51</v>
      </c>
      <c r="AE38" s="1" t="s">
        <v>51</v>
      </c>
      <c r="AF38" s="7">
        <v>3023323826</v>
      </c>
      <c r="AG38" s="7">
        <v>2480232824</v>
      </c>
      <c r="AH38" s="7">
        <v>543091002</v>
      </c>
      <c r="AI38" s="7">
        <v>898262522</v>
      </c>
      <c r="AJ38" s="37">
        <v>19475762</v>
      </c>
      <c r="AK38" s="64">
        <v>2020</v>
      </c>
      <c r="AL38" s="28" t="s">
        <v>12968</v>
      </c>
      <c r="AM38" s="28"/>
      <c r="AN38" s="28"/>
    </row>
    <row r="39" spans="1:40" ht="63.75" x14ac:dyDescent="0.25">
      <c r="A39">
        <v>35</v>
      </c>
      <c r="B39" s="1" t="s">
        <v>1797</v>
      </c>
      <c r="C39" s="1">
        <v>310545</v>
      </c>
      <c r="D39" s="1"/>
      <c r="E39" s="1" t="s">
        <v>2215</v>
      </c>
      <c r="F39" s="1" t="s">
        <v>2216</v>
      </c>
      <c r="G39" s="1" t="s">
        <v>38</v>
      </c>
      <c r="H39" s="1">
        <v>13836426</v>
      </c>
      <c r="I39" s="1" t="s">
        <v>2217</v>
      </c>
      <c r="J39" s="1" t="s">
        <v>2218</v>
      </c>
      <c r="K39" s="1">
        <v>6322068</v>
      </c>
      <c r="L39" s="1">
        <v>3167523728</v>
      </c>
      <c r="M39" s="1"/>
      <c r="N39" s="1" t="s">
        <v>2219</v>
      </c>
      <c r="O39" s="1">
        <v>7</v>
      </c>
      <c r="P39" s="1" t="s">
        <v>42</v>
      </c>
      <c r="Q39" s="1" t="s">
        <v>43</v>
      </c>
      <c r="R39" s="1" t="s">
        <v>276</v>
      </c>
      <c r="S39" s="1">
        <v>13</v>
      </c>
      <c r="T39" s="1" t="s">
        <v>2220</v>
      </c>
      <c r="U39" s="1" t="s">
        <v>46</v>
      </c>
      <c r="V39" s="1" t="s">
        <v>30</v>
      </c>
      <c r="W39" s="1" t="s">
        <v>47</v>
      </c>
      <c r="X39" s="1" t="s">
        <v>48</v>
      </c>
      <c r="Y39" s="1">
        <v>4111</v>
      </c>
      <c r="Z39" s="1" t="s">
        <v>99</v>
      </c>
      <c r="AA39" s="1">
        <v>0</v>
      </c>
      <c r="AB39" s="1"/>
      <c r="AC39" s="1">
        <v>0</v>
      </c>
      <c r="AD39" s="1" t="s">
        <v>51</v>
      </c>
      <c r="AE39" s="1" t="s">
        <v>51</v>
      </c>
      <c r="AF39" s="7">
        <v>3004390462</v>
      </c>
      <c r="AG39" s="7">
        <v>2453078578</v>
      </c>
      <c r="AH39" s="7">
        <v>551311884</v>
      </c>
      <c r="AI39" s="7">
        <v>0</v>
      </c>
      <c r="AJ39" s="37">
        <v>5880112</v>
      </c>
      <c r="AK39" s="64">
        <v>2020</v>
      </c>
      <c r="AL39" s="28" t="s">
        <v>12968</v>
      </c>
      <c r="AM39" s="28"/>
      <c r="AN39" s="28"/>
    </row>
    <row r="40" spans="1:40" ht="63.75" hidden="1" x14ac:dyDescent="0.25">
      <c r="A40">
        <v>36</v>
      </c>
      <c r="B40" s="1" t="s">
        <v>1797</v>
      </c>
      <c r="C40" s="1">
        <v>311746</v>
      </c>
      <c r="D40" s="1"/>
      <c r="E40" s="1" t="s">
        <v>2109</v>
      </c>
      <c r="F40" s="1" t="s">
        <v>2110</v>
      </c>
      <c r="G40" s="1" t="s">
        <v>38</v>
      </c>
      <c r="H40" s="1">
        <v>13873674</v>
      </c>
      <c r="I40" s="1" t="s">
        <v>2111</v>
      </c>
      <c r="J40" s="1" t="s">
        <v>2112</v>
      </c>
      <c r="K40" s="1">
        <v>690641</v>
      </c>
      <c r="L40" s="1">
        <v>3222184074</v>
      </c>
      <c r="M40" s="1"/>
      <c r="N40" s="1" t="s">
        <v>2113</v>
      </c>
      <c r="O40" s="1">
        <v>20</v>
      </c>
      <c r="P40" s="1" t="s">
        <v>42</v>
      </c>
      <c r="Q40" s="1" t="s">
        <v>43</v>
      </c>
      <c r="R40" s="1" t="s">
        <v>647</v>
      </c>
      <c r="S40" s="1">
        <v>10</v>
      </c>
      <c r="T40" s="1" t="s">
        <v>2114</v>
      </c>
      <c r="U40" s="1" t="s">
        <v>46</v>
      </c>
      <c r="V40" s="1" t="s">
        <v>30</v>
      </c>
      <c r="W40" s="1" t="s">
        <v>47</v>
      </c>
      <c r="X40" s="1" t="s">
        <v>48</v>
      </c>
      <c r="Y40" s="1">
        <v>4290</v>
      </c>
      <c r="Z40" s="1" t="s">
        <v>169</v>
      </c>
      <c r="AA40" s="1">
        <v>1</v>
      </c>
      <c r="AB40" s="1" t="s">
        <v>2115</v>
      </c>
      <c r="AC40" s="1">
        <v>1</v>
      </c>
      <c r="AD40" s="1" t="s">
        <v>51</v>
      </c>
      <c r="AE40" s="1" t="s">
        <v>51</v>
      </c>
      <c r="AF40" s="7">
        <v>3051977838</v>
      </c>
      <c r="AG40" s="7">
        <v>1519612424</v>
      </c>
      <c r="AH40" s="7">
        <v>1532365414</v>
      </c>
      <c r="AI40" s="7">
        <v>3201735665</v>
      </c>
      <c r="AJ40" s="37">
        <v>204810580</v>
      </c>
      <c r="AK40" s="39">
        <v>2019</v>
      </c>
      <c r="AL40" s="28" t="s">
        <v>12968</v>
      </c>
      <c r="AM40" s="28"/>
      <c r="AN40" s="28"/>
    </row>
    <row r="41" spans="1:40" ht="76.5" hidden="1" x14ac:dyDescent="0.25">
      <c r="A41">
        <v>37</v>
      </c>
      <c r="B41" s="1" t="s">
        <v>1797</v>
      </c>
      <c r="C41" s="1">
        <v>157752</v>
      </c>
      <c r="D41" s="3"/>
      <c r="E41" s="1" t="s">
        <v>2174</v>
      </c>
      <c r="F41" s="1" t="s">
        <v>2175</v>
      </c>
      <c r="G41" s="1" t="s">
        <v>38</v>
      </c>
      <c r="H41" s="1">
        <v>1098644529</v>
      </c>
      <c r="I41" s="1" t="s">
        <v>2176</v>
      </c>
      <c r="J41" s="1" t="s">
        <v>2177</v>
      </c>
      <c r="K41" s="1">
        <v>6805096</v>
      </c>
      <c r="L41" s="1">
        <v>3182544331</v>
      </c>
      <c r="M41" s="1">
        <v>3182544359</v>
      </c>
      <c r="N41" s="1" t="s">
        <v>2178</v>
      </c>
      <c r="O41" s="1">
        <v>22</v>
      </c>
      <c r="P41" s="1" t="s">
        <v>42</v>
      </c>
      <c r="Q41" s="1" t="s">
        <v>43</v>
      </c>
      <c r="R41" s="1" t="s">
        <v>65</v>
      </c>
      <c r="S41" s="1">
        <v>15</v>
      </c>
      <c r="T41" s="1" t="s">
        <v>2179</v>
      </c>
      <c r="U41" s="1" t="s">
        <v>67</v>
      </c>
      <c r="V41" s="1" t="s">
        <v>30</v>
      </c>
      <c r="W41" s="1" t="s">
        <v>47</v>
      </c>
      <c r="X41" s="1" t="s">
        <v>48</v>
      </c>
      <c r="Y41" s="1">
        <v>4290</v>
      </c>
      <c r="Z41" s="1" t="s">
        <v>169</v>
      </c>
      <c r="AA41" s="1">
        <v>1</v>
      </c>
      <c r="AB41" s="1" t="s">
        <v>2180</v>
      </c>
      <c r="AC41" s="1">
        <v>1</v>
      </c>
      <c r="AD41" s="1" t="s">
        <v>51</v>
      </c>
      <c r="AE41" s="1" t="s">
        <v>51</v>
      </c>
      <c r="AF41" s="7">
        <v>3023415374</v>
      </c>
      <c r="AG41" s="7">
        <v>1971412372</v>
      </c>
      <c r="AH41" s="7">
        <v>1052003002</v>
      </c>
      <c r="AI41" s="7">
        <v>2318713557</v>
      </c>
      <c r="AJ41" s="37">
        <v>4712412</v>
      </c>
      <c r="AK41" s="39">
        <v>2018</v>
      </c>
      <c r="AL41" s="28" t="s">
        <v>12968</v>
      </c>
      <c r="AM41" s="28"/>
      <c r="AN41" s="28"/>
    </row>
    <row r="42" spans="1:40" ht="63.75" x14ac:dyDescent="0.25">
      <c r="A42">
        <v>38</v>
      </c>
      <c r="B42" s="1" t="s">
        <v>1797</v>
      </c>
      <c r="C42" s="1">
        <v>388601</v>
      </c>
      <c r="D42" s="1"/>
      <c r="E42" s="1" t="s">
        <v>2528</v>
      </c>
      <c r="F42" s="1" t="s">
        <v>2529</v>
      </c>
      <c r="G42" s="1" t="s">
        <v>38</v>
      </c>
      <c r="H42" s="1">
        <v>63330718</v>
      </c>
      <c r="I42" s="1" t="s">
        <v>1748</v>
      </c>
      <c r="J42" s="1" t="s">
        <v>2530</v>
      </c>
      <c r="K42" s="1">
        <v>3168268967</v>
      </c>
      <c r="L42" s="1">
        <v>6420507</v>
      </c>
      <c r="M42" s="1"/>
      <c r="N42" s="1" t="s">
        <v>2531</v>
      </c>
      <c r="O42" s="1">
        <v>2</v>
      </c>
      <c r="P42" s="1" t="s">
        <v>42</v>
      </c>
      <c r="Q42" s="1" t="s">
        <v>43</v>
      </c>
      <c r="R42" s="1" t="s">
        <v>284</v>
      </c>
      <c r="S42" s="1">
        <v>4</v>
      </c>
      <c r="T42" s="1" t="s">
        <v>2532</v>
      </c>
      <c r="U42" s="1" t="s">
        <v>1726</v>
      </c>
      <c r="V42" s="1" t="s">
        <v>30</v>
      </c>
      <c r="W42" s="1" t="s">
        <v>47</v>
      </c>
      <c r="X42" s="1" t="s">
        <v>48</v>
      </c>
      <c r="Y42" s="1">
        <v>4290</v>
      </c>
      <c r="Z42" s="1" t="s">
        <v>169</v>
      </c>
      <c r="AA42" s="1">
        <v>1</v>
      </c>
      <c r="AB42" s="1" t="s">
        <v>1749</v>
      </c>
      <c r="AC42" s="1">
        <v>1</v>
      </c>
      <c r="AD42" s="1" t="s">
        <v>51</v>
      </c>
      <c r="AE42" s="1" t="s">
        <v>51</v>
      </c>
      <c r="AF42" s="7">
        <v>2829890480</v>
      </c>
      <c r="AG42" s="7">
        <v>1856334000</v>
      </c>
      <c r="AH42" s="7">
        <v>973556480</v>
      </c>
      <c r="AI42" s="7">
        <v>1376429000</v>
      </c>
      <c r="AJ42" s="37">
        <v>306920480</v>
      </c>
      <c r="AK42" s="64">
        <v>2020</v>
      </c>
      <c r="AL42" s="28" t="s">
        <v>12968</v>
      </c>
      <c r="AM42" s="28"/>
      <c r="AN42" s="28"/>
    </row>
    <row r="43" spans="1:40" s="40" customFormat="1" ht="51" hidden="1" x14ac:dyDescent="0.25">
      <c r="A43" s="40">
        <v>39</v>
      </c>
      <c r="B43" s="41" t="s">
        <v>1797</v>
      </c>
      <c r="C43" s="41">
        <v>165986</v>
      </c>
      <c r="D43" s="41"/>
      <c r="E43" s="41" t="s">
        <v>1772</v>
      </c>
      <c r="F43" s="41">
        <v>63495025</v>
      </c>
      <c r="G43" s="41"/>
      <c r="H43" s="41"/>
      <c r="I43" s="41"/>
      <c r="J43" s="41" t="s">
        <v>2735</v>
      </c>
      <c r="K43" s="41">
        <v>6958555</v>
      </c>
      <c r="L43" s="41">
        <v>3203444892</v>
      </c>
      <c r="M43" s="41"/>
      <c r="N43" s="41" t="s">
        <v>2736</v>
      </c>
      <c r="O43" s="41">
        <v>0</v>
      </c>
      <c r="P43" s="41" t="s">
        <v>42</v>
      </c>
      <c r="Q43" s="41" t="s">
        <v>43</v>
      </c>
      <c r="R43" s="41" t="s">
        <v>611</v>
      </c>
      <c r="S43" s="41">
        <v>13</v>
      </c>
      <c r="T43" s="41" t="s">
        <v>2737</v>
      </c>
      <c r="U43" s="41" t="s">
        <v>686</v>
      </c>
      <c r="V43" s="41" t="s">
        <v>30</v>
      </c>
      <c r="W43" s="41" t="s">
        <v>68</v>
      </c>
      <c r="X43" s="41" t="s">
        <v>69</v>
      </c>
      <c r="Y43" s="41">
        <v>4111</v>
      </c>
      <c r="Z43" s="41" t="s">
        <v>99</v>
      </c>
      <c r="AA43" s="41">
        <v>1</v>
      </c>
      <c r="AB43" s="41" t="s">
        <v>2738</v>
      </c>
      <c r="AC43" s="41">
        <v>1</v>
      </c>
      <c r="AD43" s="41" t="s">
        <v>51</v>
      </c>
      <c r="AE43" s="41" t="s">
        <v>51</v>
      </c>
      <c r="AF43" s="34">
        <v>2701271938</v>
      </c>
      <c r="AG43" s="34">
        <v>1770160051</v>
      </c>
      <c r="AH43" s="34">
        <v>931111887</v>
      </c>
      <c r="AI43" s="34">
        <v>458000000</v>
      </c>
      <c r="AJ43" s="35">
        <v>24974267</v>
      </c>
      <c r="AK43" s="42"/>
      <c r="AL43" s="42"/>
      <c r="AM43" s="42"/>
      <c r="AN43" s="42"/>
    </row>
    <row r="44" spans="1:40" ht="63.75" x14ac:dyDescent="0.25">
      <c r="A44">
        <v>40</v>
      </c>
      <c r="B44" s="1" t="s">
        <v>1797</v>
      </c>
      <c r="C44" s="1">
        <v>15329</v>
      </c>
      <c r="D44" s="1" t="s">
        <v>2796</v>
      </c>
      <c r="E44" s="1" t="s">
        <v>2797</v>
      </c>
      <c r="F44" s="1" t="s">
        <v>2798</v>
      </c>
      <c r="G44" s="1" t="s">
        <v>38</v>
      </c>
      <c r="H44" s="1">
        <v>13841364</v>
      </c>
      <c r="I44" s="1" t="s">
        <v>2799</v>
      </c>
      <c r="J44" s="1" t="s">
        <v>2800</v>
      </c>
      <c r="K44" s="1">
        <v>6432822</v>
      </c>
      <c r="L44" s="1">
        <v>6577282</v>
      </c>
      <c r="M44" s="1">
        <v>3102770819</v>
      </c>
      <c r="N44" s="1" t="s">
        <v>2801</v>
      </c>
      <c r="O44" s="1">
        <v>3</v>
      </c>
      <c r="P44" s="1" t="s">
        <v>42</v>
      </c>
      <c r="Q44" s="1" t="s">
        <v>43</v>
      </c>
      <c r="R44" s="1" t="s">
        <v>2802</v>
      </c>
      <c r="S44" s="1">
        <v>12</v>
      </c>
      <c r="T44" s="1" t="s">
        <v>2803</v>
      </c>
      <c r="U44" s="1" t="s">
        <v>46</v>
      </c>
      <c r="V44" s="1" t="s">
        <v>30</v>
      </c>
      <c r="W44" s="1" t="s">
        <v>110</v>
      </c>
      <c r="X44" s="1" t="s">
        <v>48</v>
      </c>
      <c r="Y44" s="1">
        <v>4290</v>
      </c>
      <c r="Z44" s="1" t="s">
        <v>169</v>
      </c>
      <c r="AA44" s="1">
        <v>1</v>
      </c>
      <c r="AB44" s="1" t="s">
        <v>2797</v>
      </c>
      <c r="AC44" s="1">
        <v>1</v>
      </c>
      <c r="AD44" s="1" t="s">
        <v>51</v>
      </c>
      <c r="AE44" s="1" t="s">
        <v>51</v>
      </c>
      <c r="AF44" s="7">
        <v>2666592000</v>
      </c>
      <c r="AG44" s="7">
        <v>1164734000</v>
      </c>
      <c r="AH44" s="7">
        <v>1501858000</v>
      </c>
      <c r="AI44" s="7">
        <v>176935000</v>
      </c>
      <c r="AJ44" s="37">
        <v>11090000</v>
      </c>
      <c r="AK44" s="64">
        <v>2020</v>
      </c>
      <c r="AL44" s="28" t="s">
        <v>12968</v>
      </c>
      <c r="AM44" s="28"/>
      <c r="AN44" s="28"/>
    </row>
    <row r="45" spans="1:40" ht="51" x14ac:dyDescent="0.25">
      <c r="A45">
        <v>41</v>
      </c>
      <c r="B45" s="1" t="s">
        <v>1797</v>
      </c>
      <c r="C45" s="1">
        <v>35143</v>
      </c>
      <c r="D45" s="1" t="s">
        <v>2818</v>
      </c>
      <c r="E45" s="1" t="s">
        <v>2819</v>
      </c>
      <c r="F45" s="1" t="s">
        <v>2820</v>
      </c>
      <c r="G45" s="1" t="s">
        <v>38</v>
      </c>
      <c r="H45" s="1">
        <v>13849572</v>
      </c>
      <c r="I45" s="1" t="s">
        <v>2821</v>
      </c>
      <c r="J45" s="1" t="s">
        <v>2822</v>
      </c>
      <c r="K45" s="1">
        <v>6717755</v>
      </c>
      <c r="L45" s="1">
        <v>3157966958</v>
      </c>
      <c r="M45" s="1">
        <v>3157966958</v>
      </c>
      <c r="N45" s="1" t="s">
        <v>2823</v>
      </c>
      <c r="O45" s="1">
        <v>1</v>
      </c>
      <c r="P45" s="1" t="s">
        <v>42</v>
      </c>
      <c r="Q45" s="1" t="s">
        <v>43</v>
      </c>
      <c r="R45" s="1" t="s">
        <v>249</v>
      </c>
      <c r="S45" s="1">
        <v>3</v>
      </c>
      <c r="T45" s="1" t="s">
        <v>2824</v>
      </c>
      <c r="U45" s="1" t="s">
        <v>109</v>
      </c>
      <c r="V45" s="1" t="s">
        <v>30</v>
      </c>
      <c r="W45" s="1" t="s">
        <v>110</v>
      </c>
      <c r="X45" s="1" t="s">
        <v>48</v>
      </c>
      <c r="Y45" s="1">
        <v>4111</v>
      </c>
      <c r="Z45" s="1" t="s">
        <v>99</v>
      </c>
      <c r="AA45" s="1">
        <v>1</v>
      </c>
      <c r="AB45" s="1" t="s">
        <v>2825</v>
      </c>
      <c r="AC45" s="1">
        <v>1</v>
      </c>
      <c r="AD45" s="1" t="s">
        <v>51</v>
      </c>
      <c r="AE45" s="1" t="s">
        <v>51</v>
      </c>
      <c r="AF45" s="7">
        <v>2656008383</v>
      </c>
      <c r="AG45" s="7">
        <v>525430282</v>
      </c>
      <c r="AH45" s="7">
        <v>2130578101</v>
      </c>
      <c r="AI45" s="7">
        <v>6000000</v>
      </c>
      <c r="AJ45" s="35">
        <v>-41411199</v>
      </c>
      <c r="AK45" s="28">
        <v>2020</v>
      </c>
      <c r="AL45" s="28" t="s">
        <v>12968</v>
      </c>
      <c r="AM45" s="28"/>
      <c r="AN45" s="28"/>
    </row>
    <row r="46" spans="1:40" ht="127.5" hidden="1" x14ac:dyDescent="0.25">
      <c r="A46">
        <v>42</v>
      </c>
      <c r="B46" s="1" t="s">
        <v>1797</v>
      </c>
      <c r="C46" s="1">
        <v>36733</v>
      </c>
      <c r="D46" s="3"/>
      <c r="E46" s="1" t="s">
        <v>2547</v>
      </c>
      <c r="F46" s="1" t="s">
        <v>2548</v>
      </c>
      <c r="G46" s="1" t="s">
        <v>38</v>
      </c>
      <c r="H46" s="1">
        <v>91223320</v>
      </c>
      <c r="I46" s="1" t="s">
        <v>2549</v>
      </c>
      <c r="J46" s="1" t="s">
        <v>2550</v>
      </c>
      <c r="K46" s="1">
        <v>6373742</v>
      </c>
      <c r="L46" s="1">
        <v>3173707507</v>
      </c>
      <c r="M46" s="1"/>
      <c r="N46" s="1" t="s">
        <v>2551</v>
      </c>
      <c r="O46" s="1">
        <v>56</v>
      </c>
      <c r="P46" s="1" t="s">
        <v>42</v>
      </c>
      <c r="Q46" s="1" t="s">
        <v>43</v>
      </c>
      <c r="R46" s="1" t="s">
        <v>315</v>
      </c>
      <c r="S46" s="1">
        <v>11</v>
      </c>
      <c r="T46" s="1" t="s">
        <v>2552</v>
      </c>
      <c r="U46" s="1" t="s">
        <v>159</v>
      </c>
      <c r="V46" s="1" t="s">
        <v>30</v>
      </c>
      <c r="W46" s="1" t="s">
        <v>47</v>
      </c>
      <c r="X46" s="1" t="s">
        <v>48</v>
      </c>
      <c r="Y46" s="1">
        <v>4290</v>
      </c>
      <c r="Z46" s="1" t="s">
        <v>169</v>
      </c>
      <c r="AA46" s="1">
        <v>1</v>
      </c>
      <c r="AB46" s="1" t="s">
        <v>2553</v>
      </c>
      <c r="AC46" s="1">
        <v>1</v>
      </c>
      <c r="AD46" s="1" t="s">
        <v>51</v>
      </c>
      <c r="AE46" s="1" t="s">
        <v>51</v>
      </c>
      <c r="AF46" s="7">
        <v>2823872914</v>
      </c>
      <c r="AG46" s="7">
        <v>1618020675</v>
      </c>
      <c r="AH46" s="7">
        <v>1205852239</v>
      </c>
      <c r="AI46" s="7">
        <v>4157959000</v>
      </c>
      <c r="AJ46" s="37">
        <v>214213034</v>
      </c>
      <c r="AK46" s="39">
        <v>2019</v>
      </c>
      <c r="AL46" s="28" t="s">
        <v>12968</v>
      </c>
      <c r="AM46" s="28"/>
      <c r="AN46" s="28"/>
    </row>
    <row r="47" spans="1:40" ht="114.75" x14ac:dyDescent="0.25">
      <c r="A47">
        <v>43</v>
      </c>
      <c r="B47" s="1" t="s">
        <v>1797</v>
      </c>
      <c r="C47" s="1">
        <v>153861</v>
      </c>
      <c r="D47" s="3"/>
      <c r="E47" s="1" t="s">
        <v>2875</v>
      </c>
      <c r="F47" s="1" t="s">
        <v>2876</v>
      </c>
      <c r="G47" s="1" t="s">
        <v>38</v>
      </c>
      <c r="H47" s="1">
        <v>60334309</v>
      </c>
      <c r="I47" s="1" t="s">
        <v>2877</v>
      </c>
      <c r="J47" s="1" t="s">
        <v>2878</v>
      </c>
      <c r="K47" s="1">
        <v>6909792</v>
      </c>
      <c r="L47" s="1">
        <v>6308271</v>
      </c>
      <c r="M47" s="1">
        <v>3182825227</v>
      </c>
      <c r="N47" s="1" t="s">
        <v>2879</v>
      </c>
      <c r="O47" s="1">
        <v>10</v>
      </c>
      <c r="P47" s="1" t="s">
        <v>42</v>
      </c>
      <c r="Q47" s="1" t="s">
        <v>43</v>
      </c>
      <c r="R47" s="1" t="s">
        <v>65</v>
      </c>
      <c r="S47" s="1">
        <v>15</v>
      </c>
      <c r="T47" s="1" t="s">
        <v>2880</v>
      </c>
      <c r="U47" s="1" t="s">
        <v>460</v>
      </c>
      <c r="V47" s="1" t="s">
        <v>30</v>
      </c>
      <c r="W47" s="1" t="s">
        <v>110</v>
      </c>
      <c r="X47" s="1" t="s">
        <v>48</v>
      </c>
      <c r="Y47" s="1">
        <v>4390</v>
      </c>
      <c r="Z47" s="1" t="s">
        <v>1356</v>
      </c>
      <c r="AA47" s="1">
        <v>0</v>
      </c>
      <c r="AB47" s="1"/>
      <c r="AC47" s="1">
        <v>0</v>
      </c>
      <c r="AD47" s="1" t="s">
        <v>51</v>
      </c>
      <c r="AE47" s="1" t="s">
        <v>51</v>
      </c>
      <c r="AF47" s="7">
        <v>2638206148</v>
      </c>
      <c r="AG47" s="7">
        <v>159490054</v>
      </c>
      <c r="AH47" s="7">
        <v>2478716094</v>
      </c>
      <c r="AI47" s="7">
        <v>4664643821</v>
      </c>
      <c r="AJ47" s="37">
        <v>330574830</v>
      </c>
      <c r="AK47" s="64">
        <v>2020</v>
      </c>
      <c r="AL47" s="28" t="s">
        <v>12968</v>
      </c>
      <c r="AM47" s="28"/>
      <c r="AN47" s="28"/>
    </row>
    <row r="48" spans="1:40" ht="89.25" hidden="1" x14ac:dyDescent="0.25">
      <c r="A48">
        <v>44</v>
      </c>
      <c r="B48" s="1" t="s">
        <v>1797</v>
      </c>
      <c r="C48" s="1">
        <v>282973</v>
      </c>
      <c r="D48" s="1"/>
      <c r="E48" s="1" t="s">
        <v>3002</v>
      </c>
      <c r="F48" s="1" t="s">
        <v>3003</v>
      </c>
      <c r="G48" s="1" t="s">
        <v>38</v>
      </c>
      <c r="H48" s="1">
        <v>1095700657</v>
      </c>
      <c r="I48" s="1" t="s">
        <v>3004</v>
      </c>
      <c r="J48" s="1" t="s">
        <v>3005</v>
      </c>
      <c r="K48" s="1">
        <v>3045466736</v>
      </c>
      <c r="L48" s="1"/>
      <c r="M48" s="1"/>
      <c r="N48" s="1" t="s">
        <v>3006</v>
      </c>
      <c r="O48" s="1">
        <v>6</v>
      </c>
      <c r="P48" s="1" t="s">
        <v>42</v>
      </c>
      <c r="Q48" s="1" t="s">
        <v>43</v>
      </c>
      <c r="R48" s="1" t="s">
        <v>97</v>
      </c>
      <c r="S48" s="1">
        <v>12</v>
      </c>
      <c r="T48" s="1" t="s">
        <v>2617</v>
      </c>
      <c r="U48" s="1" t="s">
        <v>89</v>
      </c>
      <c r="V48" s="1" t="s">
        <v>30</v>
      </c>
      <c r="W48" s="1" t="s">
        <v>47</v>
      </c>
      <c r="X48" s="1" t="s">
        <v>48</v>
      </c>
      <c r="Y48" s="1">
        <v>4290</v>
      </c>
      <c r="Z48" s="1" t="s">
        <v>169</v>
      </c>
      <c r="AA48" s="1">
        <v>0</v>
      </c>
      <c r="AB48" s="1"/>
      <c r="AC48" s="1">
        <v>0</v>
      </c>
      <c r="AD48" s="1" t="s">
        <v>51</v>
      </c>
      <c r="AE48" s="1" t="s">
        <v>51</v>
      </c>
      <c r="AF48" s="7">
        <v>2570289740</v>
      </c>
      <c r="AG48" s="7">
        <v>156020872</v>
      </c>
      <c r="AH48" s="7">
        <v>2414268868</v>
      </c>
      <c r="AI48" s="7">
        <v>607878056</v>
      </c>
      <c r="AJ48" s="37">
        <v>50827423</v>
      </c>
      <c r="AK48" s="28">
        <v>2018</v>
      </c>
      <c r="AL48" s="28" t="s">
        <v>12968</v>
      </c>
      <c r="AM48" s="28"/>
      <c r="AN48" s="28"/>
    </row>
    <row r="49" spans="1:40" ht="63.75" x14ac:dyDescent="0.25">
      <c r="A49">
        <v>45</v>
      </c>
      <c r="B49" s="1" t="s">
        <v>1797</v>
      </c>
      <c r="C49" s="1">
        <v>38765</v>
      </c>
      <c r="D49" s="3"/>
      <c r="E49" s="1" t="s">
        <v>3121</v>
      </c>
      <c r="F49" s="1" t="s">
        <v>3122</v>
      </c>
      <c r="G49" s="1" t="s">
        <v>38</v>
      </c>
      <c r="H49" s="1">
        <v>1098690370</v>
      </c>
      <c r="I49" s="1" t="s">
        <v>3123</v>
      </c>
      <c r="J49" s="1" t="s">
        <v>3124</v>
      </c>
      <c r="K49" s="1">
        <v>3175702420</v>
      </c>
      <c r="L49" s="1">
        <v>6436247</v>
      </c>
      <c r="M49" s="1"/>
      <c r="N49" s="1" t="s">
        <v>3125</v>
      </c>
      <c r="O49" s="1">
        <v>9</v>
      </c>
      <c r="P49" s="1" t="s">
        <v>42</v>
      </c>
      <c r="Q49" s="1" t="s">
        <v>43</v>
      </c>
      <c r="R49" s="1" t="s">
        <v>97</v>
      </c>
      <c r="S49" s="1">
        <v>12</v>
      </c>
      <c r="T49" s="1" t="s">
        <v>1917</v>
      </c>
      <c r="U49" s="1" t="s">
        <v>3126</v>
      </c>
      <c r="V49" s="1" t="s">
        <v>30</v>
      </c>
      <c r="W49" s="1" t="s">
        <v>110</v>
      </c>
      <c r="X49" s="1" t="s">
        <v>48</v>
      </c>
      <c r="Y49" s="1">
        <v>4290</v>
      </c>
      <c r="Z49" s="1" t="s">
        <v>169</v>
      </c>
      <c r="AA49" s="1">
        <v>1</v>
      </c>
      <c r="AB49" s="1" t="s">
        <v>3127</v>
      </c>
      <c r="AC49" s="1">
        <v>1</v>
      </c>
      <c r="AD49" s="1" t="s">
        <v>51</v>
      </c>
      <c r="AE49" s="1" t="s">
        <v>51</v>
      </c>
      <c r="AF49" s="7">
        <v>2474512912</v>
      </c>
      <c r="AG49" s="7">
        <v>914444745</v>
      </c>
      <c r="AH49" s="7">
        <v>1560068167</v>
      </c>
      <c r="AI49" s="7">
        <v>1787466894</v>
      </c>
      <c r="AJ49" s="37">
        <v>9901612</v>
      </c>
      <c r="AK49" s="64">
        <v>2020</v>
      </c>
      <c r="AL49" s="28" t="s">
        <v>12968</v>
      </c>
      <c r="AM49" s="28"/>
      <c r="AN49" s="28"/>
    </row>
    <row r="50" spans="1:40" ht="114.75" hidden="1" x14ac:dyDescent="0.25">
      <c r="A50">
        <v>46</v>
      </c>
      <c r="B50" s="1" t="s">
        <v>1797</v>
      </c>
      <c r="C50" s="1">
        <v>206187</v>
      </c>
      <c r="D50" s="3"/>
      <c r="E50" s="1" t="s">
        <v>3149</v>
      </c>
      <c r="F50" s="1" t="s">
        <v>3150</v>
      </c>
      <c r="G50" s="1" t="s">
        <v>38</v>
      </c>
      <c r="H50" s="1">
        <v>13723621</v>
      </c>
      <c r="I50" s="1" t="s">
        <v>3151</v>
      </c>
      <c r="J50" s="1" t="s">
        <v>3152</v>
      </c>
      <c r="K50" s="1">
        <v>6570100</v>
      </c>
      <c r="L50" s="1">
        <v>3168754385</v>
      </c>
      <c r="M50" s="1">
        <v>3168754385</v>
      </c>
      <c r="N50" s="1" t="s">
        <v>3153</v>
      </c>
      <c r="O50" s="1">
        <v>2</v>
      </c>
      <c r="P50" s="1" t="s">
        <v>42</v>
      </c>
      <c r="Q50" s="1" t="s">
        <v>43</v>
      </c>
      <c r="R50" s="1" t="s">
        <v>1832</v>
      </c>
      <c r="S50" s="1">
        <v>12</v>
      </c>
      <c r="T50" s="1" t="s">
        <v>2486</v>
      </c>
      <c r="U50" s="1" t="s">
        <v>109</v>
      </c>
      <c r="V50" s="1" t="s">
        <v>30</v>
      </c>
      <c r="W50" s="1" t="s">
        <v>47</v>
      </c>
      <c r="X50" s="1" t="s">
        <v>48</v>
      </c>
      <c r="Y50" s="1">
        <v>4390</v>
      </c>
      <c r="Z50" s="1" t="s">
        <v>1356</v>
      </c>
      <c r="AA50" s="1">
        <v>2</v>
      </c>
      <c r="AB50" s="1" t="s">
        <v>3154</v>
      </c>
      <c r="AC50" s="1">
        <v>2</v>
      </c>
      <c r="AD50" s="1"/>
      <c r="AE50" s="1" t="s">
        <v>51</v>
      </c>
      <c r="AF50" s="7">
        <v>2467255106</v>
      </c>
      <c r="AG50" s="7">
        <v>900468247</v>
      </c>
      <c r="AH50" s="7">
        <v>1566786859</v>
      </c>
      <c r="AI50" s="7">
        <v>102796981</v>
      </c>
      <c r="AJ50" s="37">
        <v>41762120</v>
      </c>
      <c r="AK50" s="28">
        <v>2013</v>
      </c>
      <c r="AL50" s="28"/>
      <c r="AM50" s="28" t="s">
        <v>12968</v>
      </c>
      <c r="AN50" s="28" t="s">
        <v>12971</v>
      </c>
    </row>
    <row r="51" spans="1:40" ht="102" hidden="1" x14ac:dyDescent="0.25">
      <c r="A51">
        <v>47</v>
      </c>
      <c r="B51" s="1" t="s">
        <v>1797</v>
      </c>
      <c r="C51" s="1">
        <v>250754</v>
      </c>
      <c r="D51" s="1"/>
      <c r="E51" s="1" t="s">
        <v>3236</v>
      </c>
      <c r="F51" s="1" t="s">
        <v>3237</v>
      </c>
      <c r="G51" s="1" t="s">
        <v>38</v>
      </c>
      <c r="H51" s="1">
        <v>91226012</v>
      </c>
      <c r="I51" s="1" t="s">
        <v>1867</v>
      </c>
      <c r="J51" s="1" t="s">
        <v>3238</v>
      </c>
      <c r="K51" s="1">
        <v>6972928</v>
      </c>
      <c r="L51" s="1"/>
      <c r="M51" s="1"/>
      <c r="N51" s="1" t="s">
        <v>3239</v>
      </c>
      <c r="O51" s="1">
        <v>2</v>
      </c>
      <c r="P51" s="1" t="s">
        <v>42</v>
      </c>
      <c r="Q51" s="1" t="s">
        <v>43</v>
      </c>
      <c r="R51" s="1" t="s">
        <v>77</v>
      </c>
      <c r="S51" s="1">
        <v>13</v>
      </c>
      <c r="T51" s="1" t="s">
        <v>3240</v>
      </c>
      <c r="U51" s="1" t="s">
        <v>46</v>
      </c>
      <c r="V51" s="1" t="s">
        <v>30</v>
      </c>
      <c r="W51" s="1" t="s">
        <v>47</v>
      </c>
      <c r="X51" s="1" t="s">
        <v>48</v>
      </c>
      <c r="Y51" s="1">
        <v>4290</v>
      </c>
      <c r="Z51" s="1" t="s">
        <v>169</v>
      </c>
      <c r="AA51" s="1">
        <v>1</v>
      </c>
      <c r="AB51" s="1" t="s">
        <v>3236</v>
      </c>
      <c r="AC51" s="1">
        <v>1</v>
      </c>
      <c r="AD51" s="1" t="s">
        <v>51</v>
      </c>
      <c r="AE51" s="1" t="s">
        <v>51</v>
      </c>
      <c r="AF51" s="7">
        <v>2418988758</v>
      </c>
      <c r="AG51" s="7">
        <v>1258418608</v>
      </c>
      <c r="AH51" s="7">
        <v>1160570150</v>
      </c>
      <c r="AI51" s="7">
        <v>1652801992</v>
      </c>
      <c r="AJ51" s="37">
        <v>146778100</v>
      </c>
      <c r="AK51" s="28">
        <v>2019</v>
      </c>
      <c r="AL51" s="28" t="s">
        <v>12968</v>
      </c>
      <c r="AM51" s="28"/>
      <c r="AN51" s="28"/>
    </row>
    <row r="52" spans="1:40" ht="63.75" x14ac:dyDescent="0.25">
      <c r="A52">
        <v>48</v>
      </c>
      <c r="B52" s="1" t="s">
        <v>1797</v>
      </c>
      <c r="C52" s="1">
        <v>195410</v>
      </c>
      <c r="D52" s="1"/>
      <c r="E52" s="1" t="s">
        <v>3260</v>
      </c>
      <c r="F52" s="1" t="s">
        <v>3261</v>
      </c>
      <c r="G52" s="1" t="s">
        <v>38</v>
      </c>
      <c r="H52" s="1">
        <v>63499014</v>
      </c>
      <c r="I52" s="1" t="s">
        <v>3262</v>
      </c>
      <c r="J52" s="1" t="s">
        <v>3263</v>
      </c>
      <c r="K52" s="1">
        <v>6414473</v>
      </c>
      <c r="L52" s="1">
        <v>6414473</v>
      </c>
      <c r="M52" s="1">
        <v>3175753550</v>
      </c>
      <c r="N52" s="1" t="s">
        <v>3264</v>
      </c>
      <c r="O52" s="1">
        <v>6</v>
      </c>
      <c r="P52" s="1" t="s">
        <v>42</v>
      </c>
      <c r="Q52" s="1" t="s">
        <v>43</v>
      </c>
      <c r="R52" s="1" t="s">
        <v>1844</v>
      </c>
      <c r="S52" s="1">
        <v>17</v>
      </c>
      <c r="T52" s="1" t="s">
        <v>3265</v>
      </c>
      <c r="U52" s="1" t="s">
        <v>67</v>
      </c>
      <c r="V52" s="1" t="s">
        <v>30</v>
      </c>
      <c r="W52" s="1" t="s">
        <v>47</v>
      </c>
      <c r="X52" s="1" t="s">
        <v>48</v>
      </c>
      <c r="Y52" s="1">
        <v>4111</v>
      </c>
      <c r="Z52" s="1" t="s">
        <v>99</v>
      </c>
      <c r="AA52" s="1">
        <v>1</v>
      </c>
      <c r="AB52" s="1" t="s">
        <v>3266</v>
      </c>
      <c r="AC52" s="1">
        <v>1</v>
      </c>
      <c r="AD52" s="1" t="s">
        <v>51</v>
      </c>
      <c r="AE52" s="1" t="s">
        <v>51</v>
      </c>
      <c r="AF52" s="7">
        <v>2407773818</v>
      </c>
      <c r="AG52" s="7">
        <v>1096534965</v>
      </c>
      <c r="AH52" s="7">
        <v>1311238853</v>
      </c>
      <c r="AI52" s="7">
        <v>1877717765</v>
      </c>
      <c r="AJ52" s="37">
        <v>0</v>
      </c>
      <c r="AK52" s="64">
        <v>2020</v>
      </c>
      <c r="AL52" s="28" t="s">
        <v>12968</v>
      </c>
      <c r="AM52" s="28"/>
      <c r="AN52" s="28"/>
    </row>
    <row r="53" spans="1:40" ht="63.75" x14ac:dyDescent="0.25">
      <c r="A53">
        <v>49</v>
      </c>
      <c r="B53" s="1" t="s">
        <v>1797</v>
      </c>
      <c r="C53" s="1">
        <v>168807</v>
      </c>
      <c r="D53" s="1"/>
      <c r="E53" s="1" t="s">
        <v>3273</v>
      </c>
      <c r="F53" s="1" t="s">
        <v>3274</v>
      </c>
      <c r="G53" s="1" t="s">
        <v>38</v>
      </c>
      <c r="H53" s="1">
        <v>91247388</v>
      </c>
      <c r="I53" s="1" t="s">
        <v>1997</v>
      </c>
      <c r="J53" s="1" t="s">
        <v>3275</v>
      </c>
      <c r="K53" s="1">
        <v>3174387034</v>
      </c>
      <c r="L53" s="1"/>
      <c r="M53" s="1"/>
      <c r="N53" s="1" t="s">
        <v>3276</v>
      </c>
      <c r="O53" s="1">
        <v>6</v>
      </c>
      <c r="P53" s="1" t="s">
        <v>42</v>
      </c>
      <c r="Q53" s="1" t="s">
        <v>43</v>
      </c>
      <c r="R53" s="1" t="s">
        <v>202</v>
      </c>
      <c r="S53" s="1">
        <v>12</v>
      </c>
      <c r="T53" s="1" t="s">
        <v>3277</v>
      </c>
      <c r="U53" s="1" t="s">
        <v>1763</v>
      </c>
      <c r="V53" s="1" t="s">
        <v>30</v>
      </c>
      <c r="W53" s="1" t="s">
        <v>110</v>
      </c>
      <c r="X53" s="1" t="s">
        <v>48</v>
      </c>
      <c r="Y53" s="1">
        <v>4290</v>
      </c>
      <c r="Z53" s="1" t="s">
        <v>169</v>
      </c>
      <c r="AA53" s="1">
        <v>1</v>
      </c>
      <c r="AB53" s="1" t="s">
        <v>3273</v>
      </c>
      <c r="AC53" s="1">
        <v>1</v>
      </c>
      <c r="AD53" s="1" t="s">
        <v>51</v>
      </c>
      <c r="AE53" s="1" t="s">
        <v>51</v>
      </c>
      <c r="AF53" s="7">
        <v>2404210000</v>
      </c>
      <c r="AG53" s="7">
        <v>444574000</v>
      </c>
      <c r="AH53" s="7">
        <v>1959636000</v>
      </c>
      <c r="AI53" s="7">
        <v>347089000</v>
      </c>
      <c r="AJ53" s="37">
        <v>0</v>
      </c>
      <c r="AK53" s="64">
        <v>2020</v>
      </c>
      <c r="AL53" s="28" t="s">
        <v>12968</v>
      </c>
      <c r="AM53" s="28"/>
      <c r="AN53" s="28" t="s">
        <v>12974</v>
      </c>
    </row>
    <row r="54" spans="1:40" ht="51" hidden="1" x14ac:dyDescent="0.25">
      <c r="A54">
        <v>50</v>
      </c>
      <c r="B54" s="1" t="s">
        <v>1797</v>
      </c>
      <c r="C54" s="1">
        <v>23024</v>
      </c>
      <c r="D54" s="1" t="s">
        <v>3278</v>
      </c>
      <c r="E54" s="1" t="s">
        <v>3279</v>
      </c>
      <c r="F54" s="1" t="s">
        <v>3280</v>
      </c>
      <c r="G54" s="1" t="s">
        <v>38</v>
      </c>
      <c r="H54" s="1">
        <v>5566897</v>
      </c>
      <c r="I54" s="1" t="s">
        <v>1686</v>
      </c>
      <c r="J54" s="1" t="s">
        <v>3281</v>
      </c>
      <c r="K54" s="1">
        <v>6433249</v>
      </c>
      <c r="L54" s="1">
        <v>6437101</v>
      </c>
      <c r="M54" s="1">
        <v>6477170</v>
      </c>
      <c r="N54" s="1" t="s">
        <v>3282</v>
      </c>
      <c r="O54" s="1">
        <v>2</v>
      </c>
      <c r="P54" s="1" t="s">
        <v>42</v>
      </c>
      <c r="Q54" s="1" t="s">
        <v>43</v>
      </c>
      <c r="R54" s="1" t="s">
        <v>276</v>
      </c>
      <c r="S54" s="1">
        <v>13</v>
      </c>
      <c r="T54" s="1" t="s">
        <v>3283</v>
      </c>
      <c r="U54" s="1" t="s">
        <v>89</v>
      </c>
      <c r="V54" s="1" t="s">
        <v>30</v>
      </c>
      <c r="W54" s="1" t="s">
        <v>150</v>
      </c>
      <c r="X54" s="1" t="s">
        <v>48</v>
      </c>
      <c r="Y54" s="1">
        <v>4111</v>
      </c>
      <c r="Z54" s="1" t="s">
        <v>99</v>
      </c>
      <c r="AA54" s="1">
        <v>1</v>
      </c>
      <c r="AB54" s="1" t="s">
        <v>3279</v>
      </c>
      <c r="AC54" s="1">
        <v>1</v>
      </c>
      <c r="AD54" s="1" t="s">
        <v>51</v>
      </c>
      <c r="AE54" s="1" t="s">
        <v>51</v>
      </c>
      <c r="AF54" s="7">
        <v>2403838546</v>
      </c>
      <c r="AG54" s="7">
        <v>2836582</v>
      </c>
      <c r="AH54" s="7">
        <v>2401001964</v>
      </c>
      <c r="AI54" s="7">
        <v>0</v>
      </c>
      <c r="AJ54" s="37">
        <v>6842976</v>
      </c>
      <c r="AK54" s="28">
        <v>2019</v>
      </c>
      <c r="AL54" s="28"/>
      <c r="AM54" s="28"/>
      <c r="AN54" s="28"/>
    </row>
    <row r="55" spans="1:40" ht="63.75" x14ac:dyDescent="0.25">
      <c r="A55">
        <v>51</v>
      </c>
      <c r="B55" s="1" t="s">
        <v>1797</v>
      </c>
      <c r="C55" s="1">
        <v>308960</v>
      </c>
      <c r="D55" s="1"/>
      <c r="E55" s="1" t="s">
        <v>3289</v>
      </c>
      <c r="F55" s="1" t="s">
        <v>3290</v>
      </c>
      <c r="G55" s="1" t="s">
        <v>38</v>
      </c>
      <c r="H55" s="1">
        <v>1128401160</v>
      </c>
      <c r="I55" s="1" t="s">
        <v>3291</v>
      </c>
      <c r="J55" s="1" t="s">
        <v>3292</v>
      </c>
      <c r="K55" s="1">
        <v>3134192851</v>
      </c>
      <c r="L55" s="1"/>
      <c r="M55" s="1"/>
      <c r="N55" s="1" t="s">
        <v>3293</v>
      </c>
      <c r="O55" s="1">
        <v>5</v>
      </c>
      <c r="P55" s="1" t="s">
        <v>42</v>
      </c>
      <c r="Q55" s="1" t="s">
        <v>43</v>
      </c>
      <c r="R55" s="1" t="s">
        <v>863</v>
      </c>
      <c r="S55" s="1">
        <v>12</v>
      </c>
      <c r="T55" s="1" t="s">
        <v>3294</v>
      </c>
      <c r="U55" s="1" t="s">
        <v>109</v>
      </c>
      <c r="V55" s="1" t="s">
        <v>30</v>
      </c>
      <c r="W55" s="1" t="s">
        <v>47</v>
      </c>
      <c r="X55" s="1" t="s">
        <v>48</v>
      </c>
      <c r="Y55" s="1">
        <v>4290</v>
      </c>
      <c r="Z55" s="1" t="s">
        <v>169</v>
      </c>
      <c r="AA55" s="1">
        <v>1</v>
      </c>
      <c r="AB55" s="1" t="s">
        <v>3295</v>
      </c>
      <c r="AC55" s="1">
        <v>1</v>
      </c>
      <c r="AD55" s="1" t="s">
        <v>51</v>
      </c>
      <c r="AE55" s="1" t="s">
        <v>51</v>
      </c>
      <c r="AF55" s="7">
        <v>2395884000</v>
      </c>
      <c r="AG55" s="7">
        <v>728826000</v>
      </c>
      <c r="AH55" s="7">
        <v>1667058000</v>
      </c>
      <c r="AI55" s="7">
        <v>3528147000</v>
      </c>
      <c r="AJ55" s="37">
        <v>294706000</v>
      </c>
      <c r="AK55" s="64">
        <v>2020</v>
      </c>
      <c r="AL55" s="28" t="s">
        <v>12968</v>
      </c>
      <c r="AM55" s="28"/>
      <c r="AN55" s="28"/>
    </row>
    <row r="56" spans="1:40" ht="76.5" x14ac:dyDescent="0.25">
      <c r="A56">
        <v>52</v>
      </c>
      <c r="B56" s="1" t="s">
        <v>1797</v>
      </c>
      <c r="C56" s="1">
        <v>143822</v>
      </c>
      <c r="D56" s="3"/>
      <c r="E56" s="1" t="s">
        <v>3331</v>
      </c>
      <c r="F56" s="1" t="s">
        <v>3332</v>
      </c>
      <c r="G56" s="1" t="s">
        <v>38</v>
      </c>
      <c r="H56" s="1">
        <v>37797426</v>
      </c>
      <c r="I56" s="1" t="s">
        <v>3333</v>
      </c>
      <c r="J56" s="1" t="s">
        <v>3334</v>
      </c>
      <c r="K56" s="1">
        <v>6992845</v>
      </c>
      <c r="L56" s="1">
        <v>6992845</v>
      </c>
      <c r="M56" s="1">
        <v>3168782283</v>
      </c>
      <c r="N56" s="1" t="s">
        <v>3335</v>
      </c>
      <c r="O56" s="1">
        <v>0</v>
      </c>
      <c r="P56" s="1" t="s">
        <v>42</v>
      </c>
      <c r="Q56" s="1" t="s">
        <v>43</v>
      </c>
      <c r="R56" s="1" t="s">
        <v>97</v>
      </c>
      <c r="S56" s="1">
        <v>12</v>
      </c>
      <c r="T56" s="1" t="s">
        <v>3336</v>
      </c>
      <c r="U56" s="1" t="s">
        <v>556</v>
      </c>
      <c r="V56" s="1" t="s">
        <v>30</v>
      </c>
      <c r="W56" s="1" t="s">
        <v>47</v>
      </c>
      <c r="X56" s="1" t="s">
        <v>48</v>
      </c>
      <c r="Y56" s="1">
        <v>4111</v>
      </c>
      <c r="Z56" s="1" t="s">
        <v>99</v>
      </c>
      <c r="AA56" s="1">
        <v>1</v>
      </c>
      <c r="AB56" s="1" t="s">
        <v>3337</v>
      </c>
      <c r="AC56" s="1">
        <v>1</v>
      </c>
      <c r="AD56" s="1" t="s">
        <v>51</v>
      </c>
      <c r="AE56" s="1" t="s">
        <v>51</v>
      </c>
      <c r="AF56" s="7">
        <v>2352884328</v>
      </c>
      <c r="AG56" s="7">
        <v>1547244007</v>
      </c>
      <c r="AH56" s="7">
        <v>805640321</v>
      </c>
      <c r="AI56" s="7">
        <v>20242200</v>
      </c>
      <c r="AJ56" s="37">
        <v>11855751</v>
      </c>
      <c r="AK56" s="64">
        <v>2020</v>
      </c>
      <c r="AL56" s="28" t="s">
        <v>12968</v>
      </c>
      <c r="AM56" s="28"/>
      <c r="AN56" s="28"/>
    </row>
    <row r="57" spans="1:40" ht="89.25" x14ac:dyDescent="0.25">
      <c r="A57">
        <v>53</v>
      </c>
      <c r="B57" s="1" t="s">
        <v>1797</v>
      </c>
      <c r="C57" s="1">
        <v>226216</v>
      </c>
      <c r="D57" s="1"/>
      <c r="E57" s="1" t="s">
        <v>3385</v>
      </c>
      <c r="F57" s="1" t="s">
        <v>3386</v>
      </c>
      <c r="G57" s="1" t="s">
        <v>38</v>
      </c>
      <c r="H57" s="1">
        <v>91493575</v>
      </c>
      <c r="I57" s="1" t="s">
        <v>3387</v>
      </c>
      <c r="J57" s="1" t="s">
        <v>3388</v>
      </c>
      <c r="K57" s="1">
        <v>3102207711</v>
      </c>
      <c r="L57" s="1"/>
      <c r="M57" s="1"/>
      <c r="N57" s="1" t="s">
        <v>3389</v>
      </c>
      <c r="O57" s="1">
        <v>1</v>
      </c>
      <c r="P57" s="1" t="s">
        <v>42</v>
      </c>
      <c r="Q57" s="1" t="s">
        <v>43</v>
      </c>
      <c r="R57" s="1" t="s">
        <v>676</v>
      </c>
      <c r="S57" s="1">
        <v>16</v>
      </c>
      <c r="T57" s="1" t="s">
        <v>3390</v>
      </c>
      <c r="U57" s="1" t="s">
        <v>89</v>
      </c>
      <c r="V57" s="1" t="s">
        <v>30</v>
      </c>
      <c r="W57" s="1" t="s">
        <v>47</v>
      </c>
      <c r="X57" s="1" t="s">
        <v>48</v>
      </c>
      <c r="Y57" s="1">
        <v>4111</v>
      </c>
      <c r="Z57" s="1" t="s">
        <v>99</v>
      </c>
      <c r="AA57" s="1">
        <v>1</v>
      </c>
      <c r="AB57" s="1" t="s">
        <v>3385</v>
      </c>
      <c r="AC57" s="1">
        <v>1</v>
      </c>
      <c r="AD57" s="1" t="s">
        <v>51</v>
      </c>
      <c r="AE57" s="1" t="s">
        <v>51</v>
      </c>
      <c r="AF57" s="7">
        <v>2321048616</v>
      </c>
      <c r="AG57" s="7">
        <v>1894515890</v>
      </c>
      <c r="AH57" s="7">
        <v>426532726</v>
      </c>
      <c r="AI57" s="7">
        <v>5660697329</v>
      </c>
      <c r="AJ57" s="37">
        <v>499174238</v>
      </c>
      <c r="AK57" s="64">
        <v>2020</v>
      </c>
      <c r="AL57" s="28" t="s">
        <v>12968</v>
      </c>
      <c r="AM57" s="28"/>
      <c r="AN57" s="28"/>
    </row>
    <row r="58" spans="1:40" ht="63.75" x14ac:dyDescent="0.25">
      <c r="A58">
        <v>54</v>
      </c>
      <c r="B58" s="1" t="s">
        <v>1797</v>
      </c>
      <c r="C58" s="1">
        <v>196895</v>
      </c>
      <c r="D58" s="3"/>
      <c r="E58" s="1" t="s">
        <v>3548</v>
      </c>
      <c r="F58" s="1" t="s">
        <v>3549</v>
      </c>
      <c r="G58" s="1" t="s">
        <v>38</v>
      </c>
      <c r="H58" s="1">
        <v>85455878</v>
      </c>
      <c r="I58" s="1" t="s">
        <v>1919</v>
      </c>
      <c r="J58" s="1" t="s">
        <v>3550</v>
      </c>
      <c r="K58" s="1">
        <v>6334435</v>
      </c>
      <c r="L58" s="1">
        <v>3144119640</v>
      </c>
      <c r="M58" s="1"/>
      <c r="N58" s="1" t="s">
        <v>3551</v>
      </c>
      <c r="O58" s="1">
        <v>0</v>
      </c>
      <c r="P58" s="1" t="s">
        <v>42</v>
      </c>
      <c r="Q58" s="1" t="s">
        <v>43</v>
      </c>
      <c r="R58" s="1" t="s">
        <v>65</v>
      </c>
      <c r="S58" s="1">
        <v>15</v>
      </c>
      <c r="T58" s="1" t="s">
        <v>3552</v>
      </c>
      <c r="U58" s="1" t="s">
        <v>46</v>
      </c>
      <c r="V58" s="1" t="s">
        <v>30</v>
      </c>
      <c r="W58" s="1" t="s">
        <v>47</v>
      </c>
      <c r="X58" s="1" t="s">
        <v>48</v>
      </c>
      <c r="Y58" s="1">
        <v>4290</v>
      </c>
      <c r="Z58" s="1" t="s">
        <v>169</v>
      </c>
      <c r="AA58" s="1">
        <v>1</v>
      </c>
      <c r="AB58" s="1" t="s">
        <v>3548</v>
      </c>
      <c r="AC58" s="1">
        <v>1</v>
      </c>
      <c r="AD58" s="1" t="s">
        <v>51</v>
      </c>
      <c r="AE58" s="1" t="s">
        <v>51</v>
      </c>
      <c r="AF58" s="7">
        <v>2266030717</v>
      </c>
      <c r="AG58" s="7">
        <v>1399047149</v>
      </c>
      <c r="AH58" s="7">
        <v>866983568</v>
      </c>
      <c r="AI58" s="7">
        <v>3137899640</v>
      </c>
      <c r="AJ58" s="37">
        <v>125530189</v>
      </c>
      <c r="AK58" s="64">
        <v>2020</v>
      </c>
      <c r="AL58" s="28" t="s">
        <v>12968</v>
      </c>
      <c r="AM58" s="28"/>
      <c r="AN58" s="28"/>
    </row>
    <row r="59" spans="1:40" ht="63.75" hidden="1" x14ac:dyDescent="0.25">
      <c r="A59">
        <v>55</v>
      </c>
      <c r="B59" s="1" t="s">
        <v>1797</v>
      </c>
      <c r="C59" s="1">
        <v>285188</v>
      </c>
      <c r="D59" s="1"/>
      <c r="E59" s="1" t="s">
        <v>3185</v>
      </c>
      <c r="F59" s="1" t="s">
        <v>3186</v>
      </c>
      <c r="G59" s="1" t="s">
        <v>38</v>
      </c>
      <c r="H59" s="1">
        <v>1005198507</v>
      </c>
      <c r="I59" s="1" t="s">
        <v>3187</v>
      </c>
      <c r="J59" s="1" t="s">
        <v>3188</v>
      </c>
      <c r="K59" s="1">
        <v>6947167</v>
      </c>
      <c r="L59" s="1">
        <v>3184020065</v>
      </c>
      <c r="M59" s="1"/>
      <c r="N59" s="1" t="s">
        <v>3189</v>
      </c>
      <c r="O59" s="1">
        <v>24</v>
      </c>
      <c r="P59" s="1" t="s">
        <v>42</v>
      </c>
      <c r="Q59" s="1" t="s">
        <v>43</v>
      </c>
      <c r="R59" s="1" t="s">
        <v>676</v>
      </c>
      <c r="S59" s="1">
        <v>16</v>
      </c>
      <c r="T59" s="1" t="s">
        <v>3190</v>
      </c>
      <c r="U59" s="1" t="s">
        <v>251</v>
      </c>
      <c r="V59" s="1" t="s">
        <v>30</v>
      </c>
      <c r="W59" s="1" t="s">
        <v>47</v>
      </c>
      <c r="X59" s="1" t="s">
        <v>48</v>
      </c>
      <c r="Y59" s="1">
        <v>4290</v>
      </c>
      <c r="Z59" s="1" t="s">
        <v>169</v>
      </c>
      <c r="AA59" s="1">
        <v>1</v>
      </c>
      <c r="AB59" s="1" t="s">
        <v>3191</v>
      </c>
      <c r="AC59" s="1">
        <v>1</v>
      </c>
      <c r="AD59" s="1" t="s">
        <v>51</v>
      </c>
      <c r="AE59" s="1" t="s">
        <v>51</v>
      </c>
      <c r="AF59" s="7">
        <v>2444126665</v>
      </c>
      <c r="AG59" s="7">
        <v>1160112490</v>
      </c>
      <c r="AH59" s="7">
        <v>1284014175</v>
      </c>
      <c r="AI59" s="7">
        <v>4426826652</v>
      </c>
      <c r="AJ59" s="37">
        <v>294445481</v>
      </c>
      <c r="AK59" s="39">
        <v>2019</v>
      </c>
      <c r="AL59" s="28" t="s">
        <v>12968</v>
      </c>
      <c r="AM59" s="28"/>
      <c r="AN59" s="28"/>
    </row>
    <row r="60" spans="1:40" ht="63.75" x14ac:dyDescent="0.25">
      <c r="A60">
        <v>56</v>
      </c>
      <c r="B60" s="1" t="s">
        <v>1797</v>
      </c>
      <c r="C60" s="1">
        <v>265677</v>
      </c>
      <c r="D60" s="1"/>
      <c r="E60" s="1" t="s">
        <v>3574</v>
      </c>
      <c r="F60" s="1" t="s">
        <v>3575</v>
      </c>
      <c r="G60" s="1" t="s">
        <v>38</v>
      </c>
      <c r="H60" s="1">
        <v>13842701</v>
      </c>
      <c r="I60" s="1" t="s">
        <v>3576</v>
      </c>
      <c r="J60" s="1" t="s">
        <v>3577</v>
      </c>
      <c r="K60" s="1">
        <v>3175010446</v>
      </c>
      <c r="L60" s="1">
        <v>3003220569</v>
      </c>
      <c r="M60" s="1"/>
      <c r="N60" s="1" t="s">
        <v>3578</v>
      </c>
      <c r="O60" s="1">
        <v>0</v>
      </c>
      <c r="P60" s="1" t="s">
        <v>42</v>
      </c>
      <c r="Q60" s="1" t="s">
        <v>43</v>
      </c>
      <c r="R60" s="1" t="s">
        <v>276</v>
      </c>
      <c r="S60" s="1">
        <v>13</v>
      </c>
      <c r="T60" s="1" t="s">
        <v>3579</v>
      </c>
      <c r="U60" s="1" t="s">
        <v>46</v>
      </c>
      <c r="V60" s="1" t="s">
        <v>30</v>
      </c>
      <c r="W60" s="1" t="s">
        <v>47</v>
      </c>
      <c r="X60" s="1" t="s">
        <v>48</v>
      </c>
      <c r="Y60" s="1">
        <v>4111</v>
      </c>
      <c r="Z60" s="1" t="s">
        <v>99</v>
      </c>
      <c r="AA60" s="1">
        <v>1</v>
      </c>
      <c r="AB60" s="1" t="s">
        <v>3580</v>
      </c>
      <c r="AC60" s="1">
        <v>1</v>
      </c>
      <c r="AD60" s="1" t="s">
        <v>51</v>
      </c>
      <c r="AE60" s="1" t="s">
        <v>51</v>
      </c>
      <c r="AF60" s="7">
        <v>2257582625</v>
      </c>
      <c r="AG60" s="7">
        <v>593679917</v>
      </c>
      <c r="AH60" s="7">
        <v>1663902708</v>
      </c>
      <c r="AI60" s="7">
        <v>0</v>
      </c>
      <c r="AJ60" s="35">
        <v>-71551317</v>
      </c>
      <c r="AK60" s="64">
        <v>2020</v>
      </c>
      <c r="AL60" s="28" t="s">
        <v>12968</v>
      </c>
      <c r="AM60" s="28"/>
      <c r="AN60" s="28"/>
    </row>
    <row r="61" spans="1:40" s="51" customFormat="1" ht="63.75" hidden="1" x14ac:dyDescent="0.25">
      <c r="A61" s="51">
        <v>57</v>
      </c>
      <c r="B61" s="9" t="s">
        <v>1797</v>
      </c>
      <c r="C61" s="9">
        <v>371720</v>
      </c>
      <c r="D61" s="9"/>
      <c r="E61" s="9" t="s">
        <v>3601</v>
      </c>
      <c r="F61" s="9">
        <v>91281845</v>
      </c>
      <c r="G61" s="9"/>
      <c r="H61" s="9"/>
      <c r="I61" s="9"/>
      <c r="J61" s="9" t="s">
        <v>3602</v>
      </c>
      <c r="K61" s="9">
        <v>3168770875</v>
      </c>
      <c r="L61" s="9"/>
      <c r="M61" s="9"/>
      <c r="N61" s="9" t="s">
        <v>3603</v>
      </c>
      <c r="O61" s="9">
        <v>2</v>
      </c>
      <c r="P61" s="9" t="s">
        <v>42</v>
      </c>
      <c r="Q61" s="9" t="s">
        <v>43</v>
      </c>
      <c r="R61" s="9" t="s">
        <v>1506</v>
      </c>
      <c r="S61" s="9">
        <v>12</v>
      </c>
      <c r="T61" s="9" t="s">
        <v>3604</v>
      </c>
      <c r="U61" s="9" t="s">
        <v>89</v>
      </c>
      <c r="V61" s="9" t="s">
        <v>30</v>
      </c>
      <c r="W61" s="9" t="s">
        <v>68</v>
      </c>
      <c r="X61" s="9" t="s">
        <v>69</v>
      </c>
      <c r="Y61" s="9">
        <v>4290</v>
      </c>
      <c r="Z61" s="9" t="s">
        <v>169</v>
      </c>
      <c r="AA61" s="9">
        <v>1</v>
      </c>
      <c r="AB61" s="9" t="s">
        <v>3601</v>
      </c>
      <c r="AC61" s="9">
        <v>1</v>
      </c>
      <c r="AD61" s="9" t="s">
        <v>187</v>
      </c>
      <c r="AE61" s="9" t="s">
        <v>51</v>
      </c>
      <c r="AF61" s="52">
        <v>2241873266</v>
      </c>
      <c r="AG61" s="52">
        <v>159066572</v>
      </c>
      <c r="AH61" s="52">
        <v>2082806694</v>
      </c>
      <c r="AI61" s="52">
        <v>1608368291</v>
      </c>
      <c r="AJ61" s="53">
        <v>77845534</v>
      </c>
      <c r="AK61" s="54"/>
      <c r="AL61" s="54"/>
      <c r="AM61" s="54"/>
      <c r="AN61" s="54"/>
    </row>
    <row r="62" spans="1:40" ht="63.75" hidden="1" x14ac:dyDescent="0.25">
      <c r="A62">
        <v>58</v>
      </c>
      <c r="B62" s="1" t="s">
        <v>1797</v>
      </c>
      <c r="C62" s="1">
        <v>147052</v>
      </c>
      <c r="D62" s="3"/>
      <c r="E62" s="1" t="s">
        <v>3756</v>
      </c>
      <c r="F62" s="1" t="s">
        <v>3757</v>
      </c>
      <c r="G62" s="1" t="s">
        <v>38</v>
      </c>
      <c r="H62" s="1">
        <v>91267025</v>
      </c>
      <c r="I62" s="1" t="s">
        <v>3758</v>
      </c>
      <c r="J62" s="1" t="s">
        <v>3759</v>
      </c>
      <c r="K62" s="1">
        <v>3153744956</v>
      </c>
      <c r="L62" s="1"/>
      <c r="M62" s="1"/>
      <c r="N62" s="1" t="s">
        <v>3760</v>
      </c>
      <c r="O62" s="1">
        <v>2</v>
      </c>
      <c r="P62" s="1" t="s">
        <v>42</v>
      </c>
      <c r="Q62" s="1" t="s">
        <v>43</v>
      </c>
      <c r="R62" s="1" t="s">
        <v>545</v>
      </c>
      <c r="S62" s="1">
        <v>3</v>
      </c>
      <c r="T62" s="1" t="s">
        <v>3761</v>
      </c>
      <c r="U62" s="1" t="s">
        <v>67</v>
      </c>
      <c r="V62" s="1" t="s">
        <v>30</v>
      </c>
      <c r="W62" s="1" t="s">
        <v>47</v>
      </c>
      <c r="X62" s="1" t="s">
        <v>48</v>
      </c>
      <c r="Y62" s="1">
        <v>4290</v>
      </c>
      <c r="Z62" s="1" t="s">
        <v>169</v>
      </c>
      <c r="AA62" s="1">
        <v>1</v>
      </c>
      <c r="AB62" s="1" t="s">
        <v>3762</v>
      </c>
      <c r="AC62" s="1">
        <v>1</v>
      </c>
      <c r="AD62" s="1"/>
      <c r="AE62" s="1" t="s">
        <v>51</v>
      </c>
      <c r="AF62" s="7">
        <v>2175228738</v>
      </c>
      <c r="AG62" s="7">
        <v>923597477</v>
      </c>
      <c r="AH62" s="7">
        <v>1251631261</v>
      </c>
      <c r="AI62" s="7">
        <v>1255346033</v>
      </c>
      <c r="AJ62" s="37">
        <v>4763247</v>
      </c>
      <c r="AK62" s="28">
        <v>2019</v>
      </c>
      <c r="AL62" s="28" t="s">
        <v>12968</v>
      </c>
      <c r="AM62" s="28"/>
      <c r="AN62" s="28" t="s">
        <v>12977</v>
      </c>
    </row>
    <row r="63" spans="1:40" ht="63.75" hidden="1" x14ac:dyDescent="0.25">
      <c r="A63">
        <v>59</v>
      </c>
      <c r="B63" s="1" t="s">
        <v>1797</v>
      </c>
      <c r="C63" s="1">
        <v>357230</v>
      </c>
      <c r="D63" s="1"/>
      <c r="E63" s="1" t="s">
        <v>3823</v>
      </c>
      <c r="F63" s="1" t="s">
        <v>3824</v>
      </c>
      <c r="G63" s="1" t="s">
        <v>38</v>
      </c>
      <c r="H63" s="1">
        <v>63539386</v>
      </c>
      <c r="I63" s="1" t="s">
        <v>3825</v>
      </c>
      <c r="J63" s="1" t="s">
        <v>3826</v>
      </c>
      <c r="K63" s="1">
        <v>6177625</v>
      </c>
      <c r="L63" s="1">
        <v>3152913576</v>
      </c>
      <c r="M63" s="1"/>
      <c r="N63" s="1" t="s">
        <v>3827</v>
      </c>
      <c r="O63" s="1">
        <v>10</v>
      </c>
      <c r="P63" s="1" t="s">
        <v>42</v>
      </c>
      <c r="Q63" s="1" t="s">
        <v>43</v>
      </c>
      <c r="R63" s="1" t="s">
        <v>167</v>
      </c>
      <c r="S63" s="1">
        <v>13</v>
      </c>
      <c r="T63" s="1" t="s">
        <v>3828</v>
      </c>
      <c r="U63" s="1" t="s">
        <v>46</v>
      </c>
      <c r="V63" s="1" t="s">
        <v>30</v>
      </c>
      <c r="W63" s="1" t="s">
        <v>47</v>
      </c>
      <c r="X63" s="1" t="s">
        <v>48</v>
      </c>
      <c r="Y63" s="1">
        <v>4290</v>
      </c>
      <c r="Z63" s="1" t="s">
        <v>169</v>
      </c>
      <c r="AA63" s="1">
        <v>1</v>
      </c>
      <c r="AB63" s="1" t="s">
        <v>3829</v>
      </c>
      <c r="AC63" s="1">
        <v>1</v>
      </c>
      <c r="AD63" s="1" t="s">
        <v>51</v>
      </c>
      <c r="AE63" s="1" t="s">
        <v>51</v>
      </c>
      <c r="AF63" s="7">
        <v>2137863713</v>
      </c>
      <c r="AG63" s="7">
        <v>927777714</v>
      </c>
      <c r="AH63" s="7">
        <v>1210085999</v>
      </c>
      <c r="AI63" s="7">
        <v>996245370</v>
      </c>
      <c r="AJ63" s="37">
        <v>61369097</v>
      </c>
      <c r="AK63" s="28">
        <v>2018</v>
      </c>
      <c r="AL63" s="28" t="s">
        <v>12968</v>
      </c>
      <c r="AM63" s="28"/>
      <c r="AN63" s="28"/>
    </row>
    <row r="64" spans="1:40" ht="76.5" x14ac:dyDescent="0.25">
      <c r="A64">
        <v>60</v>
      </c>
      <c r="B64" s="1" t="s">
        <v>1797</v>
      </c>
      <c r="C64" s="1">
        <v>329958</v>
      </c>
      <c r="D64" s="1"/>
      <c r="E64" s="1" t="s">
        <v>3842</v>
      </c>
      <c r="F64" s="1" t="s">
        <v>3843</v>
      </c>
      <c r="G64" s="1" t="s">
        <v>38</v>
      </c>
      <c r="H64" s="1">
        <v>13350048</v>
      </c>
      <c r="I64" s="1" t="s">
        <v>3844</v>
      </c>
      <c r="J64" s="1" t="s">
        <v>3845</v>
      </c>
      <c r="K64" s="1">
        <v>3162816471</v>
      </c>
      <c r="L64" s="1">
        <v>3012213658</v>
      </c>
      <c r="M64" s="1">
        <v>3165281923</v>
      </c>
      <c r="N64" s="1" t="s">
        <v>3846</v>
      </c>
      <c r="O64" s="1">
        <v>1</v>
      </c>
      <c r="P64" s="1" t="s">
        <v>42</v>
      </c>
      <c r="Q64" s="1" t="s">
        <v>43</v>
      </c>
      <c r="R64" s="1" t="s">
        <v>276</v>
      </c>
      <c r="S64" s="1">
        <v>13</v>
      </c>
      <c r="T64" s="1" t="s">
        <v>3847</v>
      </c>
      <c r="U64" s="1" t="s">
        <v>3848</v>
      </c>
      <c r="V64" s="1" t="s">
        <v>30</v>
      </c>
      <c r="W64" s="1" t="s">
        <v>47</v>
      </c>
      <c r="X64" s="1" t="s">
        <v>48</v>
      </c>
      <c r="Y64" s="1">
        <v>4111</v>
      </c>
      <c r="Z64" s="1" t="s">
        <v>99</v>
      </c>
      <c r="AA64" s="1">
        <v>0</v>
      </c>
      <c r="AB64" s="1"/>
      <c r="AC64" s="1">
        <v>0</v>
      </c>
      <c r="AD64" s="1" t="s">
        <v>51</v>
      </c>
      <c r="AE64" s="1" t="s">
        <v>51</v>
      </c>
      <c r="AF64" s="7">
        <v>2132801000</v>
      </c>
      <c r="AG64" s="7">
        <v>1835023000</v>
      </c>
      <c r="AH64" s="7">
        <v>297778000</v>
      </c>
      <c r="AI64" s="7">
        <v>59482000</v>
      </c>
      <c r="AJ64" s="37">
        <v>0</v>
      </c>
      <c r="AK64" s="64">
        <v>2020</v>
      </c>
      <c r="AL64" s="28" t="s">
        <v>12968</v>
      </c>
      <c r="AM64" s="28"/>
      <c r="AN64" s="28"/>
    </row>
    <row r="65" spans="1:40" s="43" customFormat="1" ht="114.75" x14ac:dyDescent="0.25">
      <c r="A65" s="43">
        <v>61</v>
      </c>
      <c r="B65" s="44" t="s">
        <v>1797</v>
      </c>
      <c r="C65" s="44">
        <v>220930</v>
      </c>
      <c r="D65" s="44" t="s">
        <v>3892</v>
      </c>
      <c r="E65" s="44" t="s">
        <v>3893</v>
      </c>
      <c r="F65" s="44" t="s">
        <v>3894</v>
      </c>
      <c r="G65" s="44" t="s">
        <v>38</v>
      </c>
      <c r="H65" s="44">
        <v>91514279</v>
      </c>
      <c r="I65" s="44" t="s">
        <v>3895</v>
      </c>
      <c r="J65" s="44" t="s">
        <v>3896</v>
      </c>
      <c r="K65" s="44">
        <v>3222170318</v>
      </c>
      <c r="L65" s="44">
        <v>3182821873</v>
      </c>
      <c r="M65" s="44">
        <v>3222170318</v>
      </c>
      <c r="N65" s="44" t="s">
        <v>3897</v>
      </c>
      <c r="O65" s="44">
        <v>32</v>
      </c>
      <c r="P65" s="44" t="s">
        <v>42</v>
      </c>
      <c r="Q65" s="44" t="s">
        <v>43</v>
      </c>
      <c r="R65" s="44" t="s">
        <v>633</v>
      </c>
      <c r="S65" s="44">
        <v>3</v>
      </c>
      <c r="T65" s="44" t="s">
        <v>3898</v>
      </c>
      <c r="U65" s="44" t="s">
        <v>666</v>
      </c>
      <c r="V65" s="44" t="s">
        <v>30</v>
      </c>
      <c r="W65" s="44" t="s">
        <v>47</v>
      </c>
      <c r="X65" s="44" t="s">
        <v>48</v>
      </c>
      <c r="Y65" s="44">
        <v>4390</v>
      </c>
      <c r="Z65" s="44" t="s">
        <v>1356</v>
      </c>
      <c r="AA65" s="44">
        <v>1</v>
      </c>
      <c r="AB65" s="44" t="s">
        <v>3893</v>
      </c>
      <c r="AC65" s="44">
        <v>1</v>
      </c>
      <c r="AD65" s="44" t="s">
        <v>51</v>
      </c>
      <c r="AE65" s="44" t="s">
        <v>51</v>
      </c>
      <c r="AF65" s="45">
        <v>2098113986</v>
      </c>
      <c r="AG65" s="45">
        <v>1164094936</v>
      </c>
      <c r="AH65" s="45">
        <v>934019050</v>
      </c>
      <c r="AI65" s="45">
        <v>2246890000</v>
      </c>
      <c r="AJ65" s="46">
        <v>213353385</v>
      </c>
      <c r="AK65" s="65">
        <v>2020</v>
      </c>
      <c r="AL65" s="47" t="s">
        <v>12968</v>
      </c>
      <c r="AM65" s="47"/>
      <c r="AN65" s="47"/>
    </row>
    <row r="66" spans="1:40" s="43" customFormat="1" ht="89.25" x14ac:dyDescent="0.25">
      <c r="A66" s="43">
        <v>62</v>
      </c>
      <c r="B66" s="44" t="s">
        <v>1797</v>
      </c>
      <c r="C66" s="44">
        <v>192769</v>
      </c>
      <c r="D66" s="44" t="s">
        <v>4006</v>
      </c>
      <c r="E66" s="44" t="s">
        <v>4006</v>
      </c>
      <c r="F66" s="44" t="s">
        <v>4007</v>
      </c>
      <c r="G66" s="44" t="s">
        <v>38</v>
      </c>
      <c r="H66" s="44">
        <v>63501902</v>
      </c>
      <c r="I66" s="44" t="s">
        <v>4008</v>
      </c>
      <c r="J66" s="44" t="s">
        <v>4009</v>
      </c>
      <c r="K66" s="44">
        <v>6857357</v>
      </c>
      <c r="L66" s="44"/>
      <c r="M66" s="44"/>
      <c r="N66" s="44" t="s">
        <v>4010</v>
      </c>
      <c r="O66" s="44">
        <v>50</v>
      </c>
      <c r="P66" s="44" t="s">
        <v>42</v>
      </c>
      <c r="Q66" s="44" t="s">
        <v>43</v>
      </c>
      <c r="R66" s="44" t="s">
        <v>3369</v>
      </c>
      <c r="S66" s="44">
        <v>12</v>
      </c>
      <c r="T66" s="44" t="s">
        <v>654</v>
      </c>
      <c r="U66" s="44" t="s">
        <v>67</v>
      </c>
      <c r="V66" s="44" t="s">
        <v>30</v>
      </c>
      <c r="W66" s="44" t="s">
        <v>47</v>
      </c>
      <c r="X66" s="44" t="s">
        <v>48</v>
      </c>
      <c r="Y66" s="44">
        <v>4290</v>
      </c>
      <c r="Z66" s="44" t="s">
        <v>169</v>
      </c>
      <c r="AA66" s="44">
        <v>1</v>
      </c>
      <c r="AB66" s="44" t="s">
        <v>4006</v>
      </c>
      <c r="AC66" s="44">
        <v>1</v>
      </c>
      <c r="AD66" s="44" t="s">
        <v>51</v>
      </c>
      <c r="AE66" s="44" t="s">
        <v>51</v>
      </c>
      <c r="AF66" s="45">
        <v>2035629388</v>
      </c>
      <c r="AG66" s="45">
        <v>374255387</v>
      </c>
      <c r="AH66" s="45">
        <v>1661374001</v>
      </c>
      <c r="AI66" s="45">
        <v>4853997975</v>
      </c>
      <c r="AJ66" s="46">
        <v>222210496</v>
      </c>
      <c r="AK66" s="65">
        <v>2020</v>
      </c>
      <c r="AL66" s="47" t="s">
        <v>12968</v>
      </c>
      <c r="AM66" s="47"/>
      <c r="AN66" s="47"/>
    </row>
    <row r="67" spans="1:40" ht="63.75" hidden="1" x14ac:dyDescent="0.25">
      <c r="A67">
        <v>63</v>
      </c>
      <c r="B67" s="1" t="s">
        <v>1797</v>
      </c>
      <c r="C67" s="1">
        <v>174998</v>
      </c>
      <c r="D67" s="3"/>
      <c r="E67" s="1" t="s">
        <v>4082</v>
      </c>
      <c r="F67" s="1" t="s">
        <v>4083</v>
      </c>
      <c r="G67" s="1" t="s">
        <v>38</v>
      </c>
      <c r="H67" s="1">
        <v>13835045</v>
      </c>
      <c r="I67" s="1" t="s">
        <v>1781</v>
      </c>
      <c r="J67" s="1" t="s">
        <v>4084</v>
      </c>
      <c r="K67" s="1">
        <v>6421949</v>
      </c>
      <c r="L67" s="1">
        <v>3123049981</v>
      </c>
      <c r="M67" s="1"/>
      <c r="N67" s="1" t="s">
        <v>1782</v>
      </c>
      <c r="O67" s="1">
        <v>1</v>
      </c>
      <c r="P67" s="1" t="s">
        <v>42</v>
      </c>
      <c r="Q67" s="1" t="s">
        <v>43</v>
      </c>
      <c r="R67" s="1" t="s">
        <v>65</v>
      </c>
      <c r="S67" s="1">
        <v>15</v>
      </c>
      <c r="T67" s="1" t="s">
        <v>4085</v>
      </c>
      <c r="U67" s="1" t="s">
        <v>46</v>
      </c>
      <c r="V67" s="1" t="s">
        <v>30</v>
      </c>
      <c r="W67" s="1" t="s">
        <v>47</v>
      </c>
      <c r="X67" s="1" t="s">
        <v>48</v>
      </c>
      <c r="Y67" s="1">
        <v>4290</v>
      </c>
      <c r="Z67" s="1" t="s">
        <v>169</v>
      </c>
      <c r="AA67" s="1">
        <v>0</v>
      </c>
      <c r="AB67" s="1"/>
      <c r="AC67" s="1">
        <v>0</v>
      </c>
      <c r="AD67" s="1" t="s">
        <v>51</v>
      </c>
      <c r="AE67" s="1" t="s">
        <v>51</v>
      </c>
      <c r="AF67" s="7">
        <v>2005175508</v>
      </c>
      <c r="AG67" s="7">
        <v>1040370728</v>
      </c>
      <c r="AH67" s="7">
        <v>964804780</v>
      </c>
      <c r="AI67" s="7">
        <v>9237110664</v>
      </c>
      <c r="AJ67" s="37">
        <v>334369718</v>
      </c>
      <c r="AK67" s="28">
        <v>2018</v>
      </c>
      <c r="AL67" s="28" t="s">
        <v>12968</v>
      </c>
      <c r="AM67" s="28"/>
      <c r="AN67" s="28"/>
    </row>
    <row r="68" spans="1:40" ht="63.75" x14ac:dyDescent="0.25">
      <c r="A68">
        <v>64</v>
      </c>
      <c r="B68" s="1" t="s">
        <v>1797</v>
      </c>
      <c r="C68" s="1">
        <v>196178</v>
      </c>
      <c r="D68" s="3"/>
      <c r="E68" s="1" t="s">
        <v>4086</v>
      </c>
      <c r="F68" s="1" t="s">
        <v>4087</v>
      </c>
      <c r="G68" s="1" t="s">
        <v>38</v>
      </c>
      <c r="H68" s="1">
        <v>13804269</v>
      </c>
      <c r="I68" s="1" t="s">
        <v>4088</v>
      </c>
      <c r="J68" s="1" t="s">
        <v>4089</v>
      </c>
      <c r="K68" s="1">
        <v>6317926</v>
      </c>
      <c r="L68" s="1">
        <v>6315045</v>
      </c>
      <c r="M68" s="1">
        <v>3182527124</v>
      </c>
      <c r="N68" s="1" t="s">
        <v>4090</v>
      </c>
      <c r="O68" s="1">
        <v>5</v>
      </c>
      <c r="P68" s="1" t="s">
        <v>42</v>
      </c>
      <c r="Q68" s="1" t="s">
        <v>43</v>
      </c>
      <c r="R68" s="1" t="s">
        <v>4091</v>
      </c>
      <c r="S68" s="1">
        <v>9</v>
      </c>
      <c r="T68" s="1" t="s">
        <v>4092</v>
      </c>
      <c r="U68" s="1" t="s">
        <v>1712</v>
      </c>
      <c r="V68" s="1" t="s">
        <v>30</v>
      </c>
      <c r="W68" s="1" t="s">
        <v>47</v>
      </c>
      <c r="X68" s="1" t="s">
        <v>48</v>
      </c>
      <c r="Y68" s="1">
        <v>4111</v>
      </c>
      <c r="Z68" s="1" t="s">
        <v>99</v>
      </c>
      <c r="AA68" s="1">
        <v>1</v>
      </c>
      <c r="AB68" s="1" t="s">
        <v>4086</v>
      </c>
      <c r="AC68" s="1">
        <v>1</v>
      </c>
      <c r="AD68" s="1" t="s">
        <v>51</v>
      </c>
      <c r="AE68" s="1" t="s">
        <v>51</v>
      </c>
      <c r="AF68" s="7">
        <v>2005022860</v>
      </c>
      <c r="AG68" s="7">
        <v>1526122623</v>
      </c>
      <c r="AH68" s="7">
        <v>478900237</v>
      </c>
      <c r="AI68" s="7">
        <v>3282903000</v>
      </c>
      <c r="AJ68" s="37">
        <v>74587334</v>
      </c>
      <c r="AK68" s="64">
        <v>2020</v>
      </c>
      <c r="AL68" s="28" t="s">
        <v>12968</v>
      </c>
      <c r="AM68" s="28"/>
      <c r="AN68" s="28"/>
    </row>
    <row r="69" spans="1:40" s="51" customFormat="1" ht="63.75" hidden="1" x14ac:dyDescent="0.25">
      <c r="A69" s="51">
        <v>65</v>
      </c>
      <c r="B69" s="9" t="s">
        <v>1797</v>
      </c>
      <c r="C69" s="9">
        <v>460117</v>
      </c>
      <c r="D69" s="9"/>
      <c r="E69" s="9" t="s">
        <v>4145</v>
      </c>
      <c r="F69" s="9">
        <v>71185747</v>
      </c>
      <c r="G69" s="9"/>
      <c r="H69" s="9"/>
      <c r="I69" s="9"/>
      <c r="J69" s="9" t="s">
        <v>4146</v>
      </c>
      <c r="K69" s="9">
        <v>3183308643</v>
      </c>
      <c r="L69" s="9">
        <v>6836422</v>
      </c>
      <c r="M69" s="9"/>
      <c r="N69" s="9" t="s">
        <v>4147</v>
      </c>
      <c r="O69" s="9">
        <v>19</v>
      </c>
      <c r="P69" s="9" t="s">
        <v>42</v>
      </c>
      <c r="Q69" s="9" t="s">
        <v>43</v>
      </c>
      <c r="R69" s="9" t="s">
        <v>65</v>
      </c>
      <c r="S69" s="9">
        <v>15</v>
      </c>
      <c r="T69" s="9" t="s">
        <v>4148</v>
      </c>
      <c r="U69" s="9" t="s">
        <v>332</v>
      </c>
      <c r="V69" s="9" t="s">
        <v>30</v>
      </c>
      <c r="W69" s="9" t="s">
        <v>68</v>
      </c>
      <c r="X69" s="9" t="s">
        <v>69</v>
      </c>
      <c r="Y69" s="9">
        <v>4290</v>
      </c>
      <c r="Z69" s="9" t="s">
        <v>169</v>
      </c>
      <c r="AA69" s="9">
        <v>1</v>
      </c>
      <c r="AB69" s="9" t="s">
        <v>4145</v>
      </c>
      <c r="AC69" s="9">
        <v>1</v>
      </c>
      <c r="AD69" s="9" t="s">
        <v>51</v>
      </c>
      <c r="AE69" s="9" t="s">
        <v>51</v>
      </c>
      <c r="AF69" s="52">
        <v>1980932893</v>
      </c>
      <c r="AG69" s="52">
        <v>27798898</v>
      </c>
      <c r="AH69" s="52">
        <v>1953133995</v>
      </c>
      <c r="AI69" s="52">
        <v>4247978012</v>
      </c>
      <c r="AJ69" s="53">
        <v>210158648</v>
      </c>
      <c r="AK69" s="54"/>
      <c r="AL69" s="54"/>
      <c r="AM69" s="54"/>
      <c r="AN69" s="54"/>
    </row>
    <row r="70" spans="1:40" ht="63.75" hidden="1" x14ac:dyDescent="0.25">
      <c r="A70">
        <v>66</v>
      </c>
      <c r="B70" s="1" t="s">
        <v>1797</v>
      </c>
      <c r="C70" s="1">
        <v>233865</v>
      </c>
      <c r="D70" s="1"/>
      <c r="E70" s="1" t="s">
        <v>4149</v>
      </c>
      <c r="F70" s="1" t="s">
        <v>4150</v>
      </c>
      <c r="G70" s="1" t="s">
        <v>38</v>
      </c>
      <c r="H70" s="1">
        <v>91424993</v>
      </c>
      <c r="I70" s="1" t="s">
        <v>4151</v>
      </c>
      <c r="J70" s="1" t="s">
        <v>4152</v>
      </c>
      <c r="K70" s="1">
        <v>6801446</v>
      </c>
      <c r="L70" s="1">
        <v>3153753278</v>
      </c>
      <c r="M70" s="1">
        <v>3182800502</v>
      </c>
      <c r="N70" s="1" t="s">
        <v>4153</v>
      </c>
      <c r="O70" s="1">
        <v>3</v>
      </c>
      <c r="P70" s="1" t="s">
        <v>42</v>
      </c>
      <c r="Q70" s="1" t="s">
        <v>43</v>
      </c>
      <c r="R70" s="1" t="s">
        <v>2802</v>
      </c>
      <c r="S70" s="1">
        <v>12</v>
      </c>
      <c r="T70" s="1" t="s">
        <v>4154</v>
      </c>
      <c r="U70" s="1" t="s">
        <v>46</v>
      </c>
      <c r="V70" s="1" t="s">
        <v>30</v>
      </c>
      <c r="W70" s="1" t="s">
        <v>47</v>
      </c>
      <c r="X70" s="1" t="s">
        <v>48</v>
      </c>
      <c r="Y70" s="1">
        <v>4290</v>
      </c>
      <c r="Z70" s="1" t="s">
        <v>169</v>
      </c>
      <c r="AA70" s="1">
        <v>1</v>
      </c>
      <c r="AB70" s="1" t="s">
        <v>4155</v>
      </c>
      <c r="AC70" s="1">
        <v>1</v>
      </c>
      <c r="AD70" s="1" t="s">
        <v>51</v>
      </c>
      <c r="AE70" s="1" t="s">
        <v>51</v>
      </c>
      <c r="AF70" s="7">
        <v>1980878942</v>
      </c>
      <c r="AG70" s="7">
        <v>1551790646</v>
      </c>
      <c r="AH70" s="7">
        <v>429088296</v>
      </c>
      <c r="AI70" s="7">
        <v>1913726609</v>
      </c>
      <c r="AJ70" s="37">
        <v>88549296</v>
      </c>
      <c r="AK70" s="28">
        <v>2019</v>
      </c>
      <c r="AL70" s="28" t="s">
        <v>12968</v>
      </c>
      <c r="AM70" s="28"/>
      <c r="AN70" s="28"/>
    </row>
    <row r="71" spans="1:40" ht="63.75" hidden="1" x14ac:dyDescent="0.25">
      <c r="A71">
        <v>67</v>
      </c>
      <c r="B71" s="1" t="s">
        <v>1797</v>
      </c>
      <c r="C71" s="1">
        <v>437468</v>
      </c>
      <c r="D71" s="1"/>
      <c r="E71" s="1" t="s">
        <v>4195</v>
      </c>
      <c r="F71" s="1" t="s">
        <v>4196</v>
      </c>
      <c r="G71" s="1" t="s">
        <v>38</v>
      </c>
      <c r="H71" s="1">
        <v>1119839317</v>
      </c>
      <c r="I71" s="1" t="s">
        <v>4197</v>
      </c>
      <c r="J71" s="1" t="s">
        <v>4198</v>
      </c>
      <c r="K71" s="1">
        <v>3045427859</v>
      </c>
      <c r="L71" s="1"/>
      <c r="M71" s="1"/>
      <c r="N71" s="1" t="s">
        <v>4199</v>
      </c>
      <c r="O71" s="1">
        <v>3</v>
      </c>
      <c r="P71" s="1" t="s">
        <v>42</v>
      </c>
      <c r="Q71" s="1" t="s">
        <v>43</v>
      </c>
      <c r="R71" s="1" t="s">
        <v>202</v>
      </c>
      <c r="S71" s="1">
        <v>12</v>
      </c>
      <c r="T71" s="1" t="s">
        <v>3198</v>
      </c>
      <c r="U71" s="1" t="s">
        <v>4200</v>
      </c>
      <c r="V71" s="1" t="s">
        <v>30</v>
      </c>
      <c r="W71" s="1" t="s">
        <v>47</v>
      </c>
      <c r="X71" s="1" t="s">
        <v>48</v>
      </c>
      <c r="Y71" s="1">
        <v>4290</v>
      </c>
      <c r="Z71" s="1" t="s">
        <v>169</v>
      </c>
      <c r="AA71" s="1">
        <v>0</v>
      </c>
      <c r="AB71" s="1"/>
      <c r="AC71" s="1">
        <v>0</v>
      </c>
      <c r="AD71" s="1" t="s">
        <v>51</v>
      </c>
      <c r="AE71" s="1" t="s">
        <v>51</v>
      </c>
      <c r="AF71" s="7">
        <v>1964131365</v>
      </c>
      <c r="AG71" s="7">
        <v>108896906</v>
      </c>
      <c r="AH71" s="7">
        <v>1855234459</v>
      </c>
      <c r="AI71" s="7">
        <v>555642017</v>
      </c>
      <c r="AJ71" s="37">
        <v>324207077</v>
      </c>
      <c r="AK71" s="28" t="s">
        <v>12973</v>
      </c>
      <c r="AL71" s="28" t="s">
        <v>12973</v>
      </c>
      <c r="AM71" s="28"/>
      <c r="AN71" s="28" t="s">
        <v>12978</v>
      </c>
    </row>
    <row r="72" spans="1:40" s="51" customFormat="1" ht="63.75" hidden="1" x14ac:dyDescent="0.25">
      <c r="A72" s="51">
        <v>68</v>
      </c>
      <c r="B72" s="9" t="s">
        <v>1797</v>
      </c>
      <c r="C72" s="9">
        <v>391949</v>
      </c>
      <c r="D72" s="9"/>
      <c r="E72" s="9" t="s">
        <v>4327</v>
      </c>
      <c r="F72" s="9">
        <v>91497873</v>
      </c>
      <c r="G72" s="9"/>
      <c r="H72" s="9"/>
      <c r="I72" s="9"/>
      <c r="J72" s="9" t="s">
        <v>4328</v>
      </c>
      <c r="K72" s="9">
        <v>6569879</v>
      </c>
      <c r="L72" s="9">
        <v>3104771582</v>
      </c>
      <c r="M72" s="9"/>
      <c r="N72" s="9" t="s">
        <v>4329</v>
      </c>
      <c r="O72" s="9">
        <v>15</v>
      </c>
      <c r="P72" s="9" t="s">
        <v>42</v>
      </c>
      <c r="Q72" s="9" t="s">
        <v>43</v>
      </c>
      <c r="R72" s="9" t="s">
        <v>167</v>
      </c>
      <c r="S72" s="9">
        <v>13</v>
      </c>
      <c r="T72" s="9" t="s">
        <v>4330</v>
      </c>
      <c r="U72" s="9" t="s">
        <v>705</v>
      </c>
      <c r="V72" s="9" t="s">
        <v>30</v>
      </c>
      <c r="W72" s="9" t="s">
        <v>68</v>
      </c>
      <c r="X72" s="9" t="s">
        <v>69</v>
      </c>
      <c r="Y72" s="9">
        <v>4290</v>
      </c>
      <c r="Z72" s="9" t="s">
        <v>169</v>
      </c>
      <c r="AA72" s="9">
        <v>1</v>
      </c>
      <c r="AB72" s="9" t="s">
        <v>4327</v>
      </c>
      <c r="AC72" s="9">
        <v>1</v>
      </c>
      <c r="AD72" s="9" t="s">
        <v>51</v>
      </c>
      <c r="AE72" s="9" t="s">
        <v>51</v>
      </c>
      <c r="AF72" s="52">
        <v>1910368765</v>
      </c>
      <c r="AG72" s="52">
        <v>353324522</v>
      </c>
      <c r="AH72" s="52">
        <v>1557044243</v>
      </c>
      <c r="AI72" s="52">
        <v>2817961812</v>
      </c>
      <c r="AJ72" s="53">
        <v>154465484</v>
      </c>
      <c r="AK72" s="54"/>
      <c r="AL72" s="54"/>
      <c r="AM72" s="54"/>
      <c r="AN72" s="54"/>
    </row>
    <row r="73" spans="1:40" ht="114.75" x14ac:dyDescent="0.25">
      <c r="A73">
        <v>69</v>
      </c>
      <c r="B73" s="1" t="s">
        <v>1797</v>
      </c>
      <c r="C73" s="1">
        <v>310335</v>
      </c>
      <c r="D73" s="1"/>
      <c r="E73" s="1" t="s">
        <v>4394</v>
      </c>
      <c r="F73" s="1" t="s">
        <v>4395</v>
      </c>
      <c r="G73" s="1" t="s">
        <v>38</v>
      </c>
      <c r="H73" s="1">
        <v>13721153</v>
      </c>
      <c r="I73" s="1" t="s">
        <v>4396</v>
      </c>
      <c r="J73" s="1" t="s">
        <v>4397</v>
      </c>
      <c r="K73" s="1">
        <v>6308130</v>
      </c>
      <c r="L73" s="1">
        <v>6808793</v>
      </c>
      <c r="M73" s="1">
        <v>3007678333</v>
      </c>
      <c r="N73" s="1" t="s">
        <v>4398</v>
      </c>
      <c r="O73" s="1">
        <v>2</v>
      </c>
      <c r="P73" s="1" t="s">
        <v>42</v>
      </c>
      <c r="Q73" s="1" t="s">
        <v>43</v>
      </c>
      <c r="R73" s="1"/>
      <c r="S73" s="1"/>
      <c r="T73" s="1" t="s">
        <v>4399</v>
      </c>
      <c r="U73" s="1" t="s">
        <v>460</v>
      </c>
      <c r="V73" s="1" t="s">
        <v>30</v>
      </c>
      <c r="W73" s="1" t="s">
        <v>47</v>
      </c>
      <c r="X73" s="1" t="s">
        <v>48</v>
      </c>
      <c r="Y73" s="1">
        <v>4390</v>
      </c>
      <c r="Z73" s="1" t="s">
        <v>1356</v>
      </c>
      <c r="AA73" s="1">
        <v>1</v>
      </c>
      <c r="AB73" s="1" t="s">
        <v>4400</v>
      </c>
      <c r="AC73" s="1">
        <v>1</v>
      </c>
      <c r="AD73" s="1" t="s">
        <v>51</v>
      </c>
      <c r="AE73" s="1" t="s">
        <v>51</v>
      </c>
      <c r="AF73" s="7">
        <v>1886012451</v>
      </c>
      <c r="AG73" s="7">
        <v>1496258666</v>
      </c>
      <c r="AH73" s="7">
        <v>389753785</v>
      </c>
      <c r="AI73" s="7">
        <v>812499000</v>
      </c>
      <c r="AJ73" s="37">
        <v>101224064</v>
      </c>
      <c r="AK73" s="64">
        <v>2020</v>
      </c>
      <c r="AL73" s="28" t="s">
        <v>12968</v>
      </c>
      <c r="AM73" s="28"/>
      <c r="AN73" s="28"/>
    </row>
    <row r="74" spans="1:40" ht="63.75" hidden="1" x14ac:dyDescent="0.25">
      <c r="A74">
        <v>70</v>
      </c>
      <c r="B74" s="1" t="s">
        <v>1797</v>
      </c>
      <c r="C74" s="1">
        <v>30623</v>
      </c>
      <c r="D74" s="1" t="s">
        <v>4401</v>
      </c>
      <c r="E74" s="1" t="s">
        <v>4402</v>
      </c>
      <c r="F74" s="1" t="s">
        <v>4403</v>
      </c>
      <c r="G74" s="1" t="s">
        <v>38</v>
      </c>
      <c r="H74" s="1">
        <v>13838075</v>
      </c>
      <c r="I74" s="1" t="s">
        <v>4404</v>
      </c>
      <c r="J74" s="1" t="s">
        <v>4405</v>
      </c>
      <c r="K74" s="1">
        <v>976335881</v>
      </c>
      <c r="L74" s="1">
        <v>3005723659</v>
      </c>
      <c r="M74" s="1"/>
      <c r="N74" s="1" t="s">
        <v>4406</v>
      </c>
      <c r="O74" s="1">
        <v>2</v>
      </c>
      <c r="P74" s="1" t="s">
        <v>42</v>
      </c>
      <c r="Q74" s="1" t="s">
        <v>43</v>
      </c>
      <c r="R74" s="1" t="s">
        <v>65</v>
      </c>
      <c r="S74" s="1">
        <v>15</v>
      </c>
      <c r="T74" s="1" t="s">
        <v>4407</v>
      </c>
      <c r="U74" s="1" t="s">
        <v>332</v>
      </c>
      <c r="V74" s="1" t="s">
        <v>30</v>
      </c>
      <c r="W74" s="1" t="s">
        <v>47</v>
      </c>
      <c r="X74" s="1" t="s">
        <v>48</v>
      </c>
      <c r="Y74" s="1">
        <v>4290</v>
      </c>
      <c r="Z74" s="1" t="s">
        <v>169</v>
      </c>
      <c r="AA74" s="1">
        <v>1</v>
      </c>
      <c r="AB74" s="1" t="s">
        <v>4408</v>
      </c>
      <c r="AC74" s="1">
        <v>1</v>
      </c>
      <c r="AD74" s="1" t="s">
        <v>51</v>
      </c>
      <c r="AE74" s="1" t="s">
        <v>51</v>
      </c>
      <c r="AF74" s="7">
        <v>1883452000</v>
      </c>
      <c r="AG74" s="7">
        <v>630173000</v>
      </c>
      <c r="AH74" s="7">
        <v>1253279000</v>
      </c>
      <c r="AI74" s="7">
        <v>900110000</v>
      </c>
      <c r="AJ74" s="37">
        <v>218529000</v>
      </c>
      <c r="AK74" s="28">
        <v>2011</v>
      </c>
      <c r="AL74" s="28"/>
      <c r="AM74" s="28" t="s">
        <v>12968</v>
      </c>
      <c r="AN74" s="28"/>
    </row>
    <row r="75" spans="1:40" ht="63.75" hidden="1" x14ac:dyDescent="0.25">
      <c r="A75">
        <v>71</v>
      </c>
      <c r="B75" s="1" t="s">
        <v>1797</v>
      </c>
      <c r="C75" s="1">
        <v>166975</v>
      </c>
      <c r="D75" s="3"/>
      <c r="E75" s="1" t="s">
        <v>4455</v>
      </c>
      <c r="F75" s="1" t="s">
        <v>4456</v>
      </c>
      <c r="G75" s="1" t="s">
        <v>38</v>
      </c>
      <c r="H75" s="1">
        <v>1098672747</v>
      </c>
      <c r="I75" s="1" t="s">
        <v>4457</v>
      </c>
      <c r="J75" s="1" t="s">
        <v>4458</v>
      </c>
      <c r="K75" s="1">
        <v>3102769754</v>
      </c>
      <c r="L75" s="1">
        <v>6835025</v>
      </c>
      <c r="M75" s="1"/>
      <c r="N75" s="1" t="s">
        <v>4459</v>
      </c>
      <c r="O75" s="1">
        <v>3</v>
      </c>
      <c r="P75" s="1" t="s">
        <v>42</v>
      </c>
      <c r="Q75" s="1" t="s">
        <v>43</v>
      </c>
      <c r="R75" s="1" t="s">
        <v>696</v>
      </c>
      <c r="S75" s="1">
        <v>10</v>
      </c>
      <c r="T75" s="1" t="s">
        <v>4460</v>
      </c>
      <c r="U75" s="1" t="s">
        <v>583</v>
      </c>
      <c r="V75" s="1" t="s">
        <v>30</v>
      </c>
      <c r="W75" s="1" t="s">
        <v>47</v>
      </c>
      <c r="X75" s="1" t="s">
        <v>48</v>
      </c>
      <c r="Y75" s="1">
        <v>4290</v>
      </c>
      <c r="Z75" s="1" t="s">
        <v>169</v>
      </c>
      <c r="AA75" s="1">
        <v>1</v>
      </c>
      <c r="AB75" s="1" t="s">
        <v>4461</v>
      </c>
      <c r="AC75" s="1">
        <v>1</v>
      </c>
      <c r="AD75" s="1" t="s">
        <v>51</v>
      </c>
      <c r="AE75" s="1" t="s">
        <v>51</v>
      </c>
      <c r="AF75" s="7">
        <v>1857988493</v>
      </c>
      <c r="AG75" s="7">
        <v>137447725</v>
      </c>
      <c r="AH75" s="7">
        <v>1720540768</v>
      </c>
      <c r="AI75" s="7">
        <v>1433262548</v>
      </c>
      <c r="AJ75" s="37">
        <v>55739706</v>
      </c>
      <c r="AK75" s="28">
        <v>2019</v>
      </c>
      <c r="AL75" s="28"/>
      <c r="AM75" s="28"/>
      <c r="AN75" s="28"/>
    </row>
    <row r="76" spans="1:40" s="51" customFormat="1" ht="63.75" hidden="1" x14ac:dyDescent="0.25">
      <c r="A76" s="51">
        <v>72</v>
      </c>
      <c r="B76" s="9" t="s">
        <v>1797</v>
      </c>
      <c r="C76" s="9">
        <v>206183</v>
      </c>
      <c r="D76" s="9"/>
      <c r="E76" s="9" t="s">
        <v>4482</v>
      </c>
      <c r="F76" s="9">
        <v>13831422</v>
      </c>
      <c r="G76" s="9"/>
      <c r="H76" s="9"/>
      <c r="I76" s="9"/>
      <c r="J76" s="9" t="s">
        <v>4483</v>
      </c>
      <c r="K76" s="9">
        <v>3166949488</v>
      </c>
      <c r="L76" s="9">
        <v>6327729</v>
      </c>
      <c r="M76" s="9">
        <v>3166949488</v>
      </c>
      <c r="N76" s="9" t="s">
        <v>4484</v>
      </c>
      <c r="O76" s="9">
        <v>5</v>
      </c>
      <c r="P76" s="9" t="s">
        <v>42</v>
      </c>
      <c r="Q76" s="9" t="s">
        <v>43</v>
      </c>
      <c r="R76" s="9" t="s">
        <v>684</v>
      </c>
      <c r="S76" s="9">
        <v>3</v>
      </c>
      <c r="T76" s="9" t="s">
        <v>2486</v>
      </c>
      <c r="U76" s="9" t="s">
        <v>1763</v>
      </c>
      <c r="V76" s="9" t="s">
        <v>30</v>
      </c>
      <c r="W76" s="9" t="s">
        <v>68</v>
      </c>
      <c r="X76" s="9" t="s">
        <v>69</v>
      </c>
      <c r="Y76" s="9">
        <v>4290</v>
      </c>
      <c r="Z76" s="9" t="s">
        <v>169</v>
      </c>
      <c r="AA76" s="9">
        <v>1</v>
      </c>
      <c r="AB76" s="9" t="s">
        <v>4485</v>
      </c>
      <c r="AC76" s="9">
        <v>1</v>
      </c>
      <c r="AD76" s="9"/>
      <c r="AE76" s="9" t="s">
        <v>51</v>
      </c>
      <c r="AF76" s="52">
        <v>1851691633</v>
      </c>
      <c r="AG76" s="52">
        <v>1087701076</v>
      </c>
      <c r="AH76" s="52">
        <v>763990557</v>
      </c>
      <c r="AI76" s="52">
        <v>521936772</v>
      </c>
      <c r="AJ76" s="53">
        <v>2449422</v>
      </c>
      <c r="AK76" s="54"/>
      <c r="AL76" s="54"/>
      <c r="AM76" s="54"/>
      <c r="AN76" s="54"/>
    </row>
    <row r="77" spans="1:40" s="51" customFormat="1" ht="102" hidden="1" x14ac:dyDescent="0.25">
      <c r="A77" s="51">
        <v>73</v>
      </c>
      <c r="B77" s="9" t="s">
        <v>1797</v>
      </c>
      <c r="C77" s="9">
        <v>126566</v>
      </c>
      <c r="D77" s="55"/>
      <c r="E77" s="9" t="s">
        <v>4499</v>
      </c>
      <c r="F77" s="9">
        <v>91473720</v>
      </c>
      <c r="G77" s="9"/>
      <c r="H77" s="9"/>
      <c r="I77" s="9"/>
      <c r="J77" s="9" t="s">
        <v>4500</v>
      </c>
      <c r="K77" s="9">
        <v>3105848961</v>
      </c>
      <c r="L77" s="9"/>
      <c r="M77" s="9"/>
      <c r="N77" s="9" t="s">
        <v>4501</v>
      </c>
      <c r="O77" s="9">
        <v>0</v>
      </c>
      <c r="P77" s="9" t="s">
        <v>42</v>
      </c>
      <c r="Q77" s="9" t="s">
        <v>43</v>
      </c>
      <c r="R77" s="9" t="s">
        <v>202</v>
      </c>
      <c r="S77" s="9">
        <v>12</v>
      </c>
      <c r="T77" s="9" t="s">
        <v>4502</v>
      </c>
      <c r="U77" s="9" t="s">
        <v>67</v>
      </c>
      <c r="V77" s="9" t="s">
        <v>30</v>
      </c>
      <c r="W77" s="9" t="s">
        <v>68</v>
      </c>
      <c r="X77" s="9" t="s">
        <v>69</v>
      </c>
      <c r="Y77" s="9">
        <v>4290</v>
      </c>
      <c r="Z77" s="9" t="s">
        <v>169</v>
      </c>
      <c r="AA77" s="9">
        <v>1</v>
      </c>
      <c r="AB77" s="9" t="s">
        <v>4503</v>
      </c>
      <c r="AC77" s="9">
        <v>1</v>
      </c>
      <c r="AD77" s="9" t="s">
        <v>51</v>
      </c>
      <c r="AE77" s="9" t="s">
        <v>51</v>
      </c>
      <c r="AF77" s="52">
        <v>1841321660</v>
      </c>
      <c r="AG77" s="52">
        <v>490680500</v>
      </c>
      <c r="AH77" s="52">
        <v>1350641160</v>
      </c>
      <c r="AI77" s="52">
        <v>1080541310</v>
      </c>
      <c r="AJ77" s="53">
        <v>710260910</v>
      </c>
      <c r="AK77" s="54"/>
      <c r="AL77" s="54"/>
      <c r="AM77" s="54"/>
      <c r="AN77" s="54"/>
    </row>
    <row r="78" spans="1:40" ht="76.5" x14ac:dyDescent="0.25">
      <c r="A78">
        <v>74</v>
      </c>
      <c r="B78" s="1" t="s">
        <v>1797</v>
      </c>
      <c r="C78" s="1">
        <v>163153</v>
      </c>
      <c r="D78" s="3"/>
      <c r="E78" s="1" t="s">
        <v>4514</v>
      </c>
      <c r="F78" s="1" t="s">
        <v>4515</v>
      </c>
      <c r="G78" s="1" t="s">
        <v>38</v>
      </c>
      <c r="H78" s="1">
        <v>1098646417</v>
      </c>
      <c r="I78" s="1" t="s">
        <v>4516</v>
      </c>
      <c r="J78" s="1" t="s">
        <v>4517</v>
      </c>
      <c r="K78" s="1">
        <v>6431446</v>
      </c>
      <c r="L78" s="1">
        <v>3165250697</v>
      </c>
      <c r="M78" s="1"/>
      <c r="N78" s="1" t="s">
        <v>4518</v>
      </c>
      <c r="O78" s="1">
        <v>1</v>
      </c>
      <c r="P78" s="1" t="s">
        <v>42</v>
      </c>
      <c r="Q78" s="1" t="s">
        <v>43</v>
      </c>
      <c r="R78" s="1" t="s">
        <v>97</v>
      </c>
      <c r="S78" s="1">
        <v>12</v>
      </c>
      <c r="T78" s="1" t="s">
        <v>4519</v>
      </c>
      <c r="U78" s="1" t="s">
        <v>46</v>
      </c>
      <c r="V78" s="1" t="s">
        <v>30</v>
      </c>
      <c r="W78" s="1" t="s">
        <v>110</v>
      </c>
      <c r="X78" s="1" t="s">
        <v>48</v>
      </c>
      <c r="Y78" s="1">
        <v>4111</v>
      </c>
      <c r="Z78" s="1" t="s">
        <v>99</v>
      </c>
      <c r="AA78" s="1">
        <v>1</v>
      </c>
      <c r="AB78" s="1" t="s">
        <v>4520</v>
      </c>
      <c r="AC78" s="1">
        <v>1</v>
      </c>
      <c r="AD78" s="1" t="s">
        <v>187</v>
      </c>
      <c r="AE78" s="1" t="s">
        <v>51</v>
      </c>
      <c r="AF78" s="7">
        <v>1823673000</v>
      </c>
      <c r="AG78" s="7">
        <v>988006568</v>
      </c>
      <c r="AH78" s="7">
        <v>835666432</v>
      </c>
      <c r="AI78" s="7">
        <v>2640281398</v>
      </c>
      <c r="AJ78" s="37">
        <v>109736971</v>
      </c>
      <c r="AK78" s="64">
        <v>2020</v>
      </c>
      <c r="AL78" s="28" t="s">
        <v>12968</v>
      </c>
      <c r="AM78" s="28"/>
      <c r="AN78" s="28" t="s">
        <v>12971</v>
      </c>
    </row>
    <row r="79" spans="1:40" ht="89.25" x14ac:dyDescent="0.25">
      <c r="A79">
        <v>75</v>
      </c>
      <c r="B79" s="1" t="s">
        <v>1797</v>
      </c>
      <c r="C79" s="1">
        <v>142814</v>
      </c>
      <c r="D79" s="3"/>
      <c r="E79" s="1" t="s">
        <v>4637</v>
      </c>
      <c r="F79" s="1" t="s">
        <v>4638</v>
      </c>
      <c r="G79" s="1" t="s">
        <v>38</v>
      </c>
      <c r="H79" s="1">
        <v>73132621</v>
      </c>
      <c r="I79" s="1" t="s">
        <v>4639</v>
      </c>
      <c r="J79" s="1" t="s">
        <v>4640</v>
      </c>
      <c r="K79" s="1">
        <v>6439275</v>
      </c>
      <c r="L79" s="1">
        <v>3103396418</v>
      </c>
      <c r="M79" s="1"/>
      <c r="N79" s="1" t="s">
        <v>4641</v>
      </c>
      <c r="O79" s="1">
        <v>4</v>
      </c>
      <c r="P79" s="1" t="s">
        <v>42</v>
      </c>
      <c r="Q79" s="1" t="s">
        <v>43</v>
      </c>
      <c r="R79" s="1" t="s">
        <v>97</v>
      </c>
      <c r="S79" s="1">
        <v>12</v>
      </c>
      <c r="T79" s="1" t="s">
        <v>4642</v>
      </c>
      <c r="U79" s="1" t="s">
        <v>4643</v>
      </c>
      <c r="V79" s="1" t="s">
        <v>30</v>
      </c>
      <c r="W79" s="1" t="s">
        <v>110</v>
      </c>
      <c r="X79" s="1" t="s">
        <v>48</v>
      </c>
      <c r="Y79" s="1">
        <v>4290</v>
      </c>
      <c r="Z79" s="1" t="s">
        <v>169</v>
      </c>
      <c r="AA79" s="1">
        <v>1</v>
      </c>
      <c r="AB79" s="1" t="s">
        <v>4644</v>
      </c>
      <c r="AC79" s="1">
        <v>1</v>
      </c>
      <c r="AD79" s="1" t="s">
        <v>51</v>
      </c>
      <c r="AE79" s="1" t="s">
        <v>51</v>
      </c>
      <c r="AF79" s="7">
        <v>1785914000</v>
      </c>
      <c r="AG79" s="7">
        <v>480139000</v>
      </c>
      <c r="AH79" s="7">
        <v>1305775000</v>
      </c>
      <c r="AI79" s="7">
        <v>377347000</v>
      </c>
      <c r="AJ79" s="37">
        <v>56142000</v>
      </c>
      <c r="AK79" s="64">
        <v>2020</v>
      </c>
      <c r="AL79" s="28" t="s">
        <v>12968</v>
      </c>
      <c r="AM79" s="28"/>
      <c r="AN79" s="28"/>
    </row>
    <row r="80" spans="1:40" ht="63.75" x14ac:dyDescent="0.25">
      <c r="A80">
        <v>76</v>
      </c>
      <c r="B80" s="1" t="s">
        <v>1797</v>
      </c>
      <c r="C80" s="1">
        <v>271252</v>
      </c>
      <c r="D80" s="1"/>
      <c r="E80" s="1" t="s">
        <v>4658</v>
      </c>
      <c r="F80" s="1" t="s">
        <v>4659</v>
      </c>
      <c r="G80" s="1" t="s">
        <v>38</v>
      </c>
      <c r="H80" s="1">
        <v>91509701</v>
      </c>
      <c r="I80" s="1" t="s">
        <v>4660</v>
      </c>
      <c r="J80" s="1" t="s">
        <v>1585</v>
      </c>
      <c r="K80" s="1">
        <v>6960883</v>
      </c>
      <c r="L80" s="1">
        <v>3112775860</v>
      </c>
      <c r="M80" s="1"/>
      <c r="N80" s="1" t="s">
        <v>4661</v>
      </c>
      <c r="O80" s="1">
        <v>0</v>
      </c>
      <c r="P80" s="1" t="s">
        <v>42</v>
      </c>
      <c r="Q80" s="1" t="s">
        <v>43</v>
      </c>
      <c r="R80" s="1" t="s">
        <v>65</v>
      </c>
      <c r="S80" s="1">
        <v>15</v>
      </c>
      <c r="T80" s="1" t="s">
        <v>4662</v>
      </c>
      <c r="U80" s="1" t="s">
        <v>89</v>
      </c>
      <c r="V80" s="1" t="s">
        <v>30</v>
      </c>
      <c r="W80" s="1" t="s">
        <v>47</v>
      </c>
      <c r="X80" s="1" t="s">
        <v>48</v>
      </c>
      <c r="Y80" s="1">
        <v>4111</v>
      </c>
      <c r="Z80" s="1" t="s">
        <v>99</v>
      </c>
      <c r="AA80" s="1">
        <v>1</v>
      </c>
      <c r="AB80" s="1" t="s">
        <v>4658</v>
      </c>
      <c r="AC80" s="1">
        <v>1</v>
      </c>
      <c r="AD80" s="1" t="s">
        <v>51</v>
      </c>
      <c r="AE80" s="1" t="s">
        <v>51</v>
      </c>
      <c r="AF80" s="7">
        <v>1783544681</v>
      </c>
      <c r="AG80" s="7">
        <v>1776243695</v>
      </c>
      <c r="AH80" s="7">
        <v>7300986</v>
      </c>
      <c r="AI80" s="7">
        <v>0</v>
      </c>
      <c r="AJ80" s="37">
        <v>0</v>
      </c>
      <c r="AK80" s="64">
        <v>2020</v>
      </c>
      <c r="AL80" s="28" t="s">
        <v>12968</v>
      </c>
      <c r="AM80" s="28"/>
      <c r="AN80" s="28"/>
    </row>
    <row r="81" spans="1:40" ht="51" hidden="1" x14ac:dyDescent="0.25">
      <c r="A81">
        <v>77</v>
      </c>
      <c r="B81" s="1" t="s">
        <v>1797</v>
      </c>
      <c r="C81" s="1">
        <v>155359</v>
      </c>
      <c r="D81" s="3"/>
      <c r="E81" s="1" t="s">
        <v>4681</v>
      </c>
      <c r="F81" s="1" t="s">
        <v>4682</v>
      </c>
      <c r="G81" s="1" t="s">
        <v>38</v>
      </c>
      <c r="H81" s="1">
        <v>19223996</v>
      </c>
      <c r="I81" s="1" t="s">
        <v>4683</v>
      </c>
      <c r="J81" s="1" t="s">
        <v>4684</v>
      </c>
      <c r="K81" s="1">
        <v>6715021</v>
      </c>
      <c r="L81" s="1">
        <v>6917290</v>
      </c>
      <c r="M81" s="1"/>
      <c r="N81" s="1" t="s">
        <v>4685</v>
      </c>
      <c r="O81" s="1">
        <v>0</v>
      </c>
      <c r="P81" s="1" t="s">
        <v>42</v>
      </c>
      <c r="Q81" s="1" t="s">
        <v>43</v>
      </c>
      <c r="R81" s="1" t="s">
        <v>991</v>
      </c>
      <c r="S81" s="1">
        <v>4</v>
      </c>
      <c r="T81" s="1" t="s">
        <v>487</v>
      </c>
      <c r="U81" s="1" t="s">
        <v>46</v>
      </c>
      <c r="V81" s="1" t="s">
        <v>30</v>
      </c>
      <c r="W81" s="1" t="s">
        <v>110</v>
      </c>
      <c r="X81" s="1" t="s">
        <v>48</v>
      </c>
      <c r="Y81" s="1">
        <v>4111</v>
      </c>
      <c r="Z81" s="1" t="s">
        <v>99</v>
      </c>
      <c r="AA81" s="1">
        <v>1</v>
      </c>
      <c r="AB81" s="1" t="s">
        <v>4681</v>
      </c>
      <c r="AC81" s="1">
        <v>1</v>
      </c>
      <c r="AD81" s="1" t="s">
        <v>51</v>
      </c>
      <c r="AE81" s="1" t="s">
        <v>51</v>
      </c>
      <c r="AF81" s="7">
        <v>1771176549</v>
      </c>
      <c r="AG81" s="7">
        <v>86156640</v>
      </c>
      <c r="AH81" s="7">
        <v>1685019909</v>
      </c>
      <c r="AI81" s="7">
        <v>30062968</v>
      </c>
      <c r="AJ81" s="35">
        <v>-44239691</v>
      </c>
      <c r="AK81" s="28">
        <v>2018</v>
      </c>
      <c r="AL81" s="28" t="s">
        <v>12968</v>
      </c>
      <c r="AM81" s="28"/>
      <c r="AN81" s="28"/>
    </row>
    <row r="82" spans="1:40" s="43" customFormat="1" ht="51" x14ac:dyDescent="0.25">
      <c r="A82" s="43">
        <v>78</v>
      </c>
      <c r="B82" s="44" t="s">
        <v>1797</v>
      </c>
      <c r="C82" s="44">
        <v>413602</v>
      </c>
      <c r="D82" s="44"/>
      <c r="E82" s="44" t="s">
        <v>4686</v>
      </c>
      <c r="F82" s="44" t="s">
        <v>4687</v>
      </c>
      <c r="G82" s="44" t="s">
        <v>38</v>
      </c>
      <c r="H82" s="44">
        <v>1098692634</v>
      </c>
      <c r="I82" s="44" t="s">
        <v>4688</v>
      </c>
      <c r="J82" s="44" t="s">
        <v>4689</v>
      </c>
      <c r="K82" s="44">
        <v>3228539889</v>
      </c>
      <c r="L82" s="44">
        <v>6913529</v>
      </c>
      <c r="M82" s="44"/>
      <c r="N82" s="44" t="s">
        <v>4690</v>
      </c>
      <c r="O82" s="44">
        <v>18</v>
      </c>
      <c r="P82" s="44" t="s">
        <v>42</v>
      </c>
      <c r="Q82" s="44" t="s">
        <v>43</v>
      </c>
      <c r="R82" s="44" t="s">
        <v>97</v>
      </c>
      <c r="S82" s="44">
        <v>12</v>
      </c>
      <c r="T82" s="44" t="s">
        <v>4691</v>
      </c>
      <c r="U82" s="44" t="s">
        <v>46</v>
      </c>
      <c r="V82" s="44" t="s">
        <v>30</v>
      </c>
      <c r="W82" s="44" t="s">
        <v>110</v>
      </c>
      <c r="X82" s="44" t="s">
        <v>48</v>
      </c>
      <c r="Y82" s="44">
        <v>4111</v>
      </c>
      <c r="Z82" s="44" t="s">
        <v>99</v>
      </c>
      <c r="AA82" s="44">
        <v>1</v>
      </c>
      <c r="AB82" s="44" t="s">
        <v>4686</v>
      </c>
      <c r="AC82" s="44">
        <v>1</v>
      </c>
      <c r="AD82" s="44" t="s">
        <v>51</v>
      </c>
      <c r="AE82" s="44" t="s">
        <v>51</v>
      </c>
      <c r="AF82" s="45">
        <v>1767413578</v>
      </c>
      <c r="AG82" s="45">
        <v>1325907688</v>
      </c>
      <c r="AH82" s="45">
        <v>441505890</v>
      </c>
      <c r="AI82" s="45">
        <v>51500000</v>
      </c>
      <c r="AJ82" s="46">
        <v>42913628</v>
      </c>
      <c r="AK82" s="65">
        <v>2020</v>
      </c>
      <c r="AL82" s="47" t="s">
        <v>12975</v>
      </c>
      <c r="AM82" s="47"/>
      <c r="AN82" s="47"/>
    </row>
    <row r="83" spans="1:40" ht="63.75" hidden="1" x14ac:dyDescent="0.25">
      <c r="A83">
        <v>79</v>
      </c>
      <c r="B83" s="1" t="s">
        <v>1797</v>
      </c>
      <c r="C83" s="1">
        <v>353919</v>
      </c>
      <c r="D83" s="1"/>
      <c r="E83" s="1" t="s">
        <v>4718</v>
      </c>
      <c r="F83" s="1" t="s">
        <v>4719</v>
      </c>
      <c r="G83" s="1" t="s">
        <v>38</v>
      </c>
      <c r="H83" s="1">
        <v>91272965</v>
      </c>
      <c r="I83" s="1" t="s">
        <v>4720</v>
      </c>
      <c r="J83" s="1" t="s">
        <v>4721</v>
      </c>
      <c r="K83" s="1">
        <v>6954090</v>
      </c>
      <c r="L83" s="1">
        <v>3185022375</v>
      </c>
      <c r="M83" s="1"/>
      <c r="N83" s="1" t="s">
        <v>4722</v>
      </c>
      <c r="O83" s="1">
        <v>0</v>
      </c>
      <c r="P83" s="1" t="s">
        <v>42</v>
      </c>
      <c r="Q83" s="1" t="s">
        <v>43</v>
      </c>
      <c r="R83" s="1" t="s">
        <v>167</v>
      </c>
      <c r="S83" s="1">
        <v>13</v>
      </c>
      <c r="T83" s="1" t="s">
        <v>4723</v>
      </c>
      <c r="U83" s="1" t="s">
        <v>159</v>
      </c>
      <c r="V83" s="1" t="s">
        <v>30</v>
      </c>
      <c r="W83" s="1" t="s">
        <v>47</v>
      </c>
      <c r="X83" s="1" t="s">
        <v>48</v>
      </c>
      <c r="Y83" s="1">
        <v>4111</v>
      </c>
      <c r="Z83" s="1" t="s">
        <v>99</v>
      </c>
      <c r="AA83" s="1">
        <v>1</v>
      </c>
      <c r="AB83" s="1" t="s">
        <v>4724</v>
      </c>
      <c r="AC83" s="1">
        <v>1</v>
      </c>
      <c r="AD83" s="1" t="s">
        <v>51</v>
      </c>
      <c r="AE83" s="1" t="s">
        <v>51</v>
      </c>
      <c r="AF83" s="7">
        <v>1762946202</v>
      </c>
      <c r="AG83" s="7">
        <v>0</v>
      </c>
      <c r="AH83" s="7">
        <v>1762946202</v>
      </c>
      <c r="AI83" s="7">
        <v>0</v>
      </c>
      <c r="AJ83" s="37">
        <v>0</v>
      </c>
      <c r="AK83" s="28">
        <v>2018</v>
      </c>
      <c r="AL83" s="28" t="s">
        <v>12968</v>
      </c>
      <c r="AM83" s="28"/>
      <c r="AN83" s="28"/>
    </row>
    <row r="84" spans="1:40" s="43" customFormat="1" ht="63.75" x14ac:dyDescent="0.25">
      <c r="A84" s="43">
        <v>80</v>
      </c>
      <c r="B84" s="44" t="s">
        <v>1797</v>
      </c>
      <c r="C84" s="44">
        <v>78864</v>
      </c>
      <c r="D84" s="50"/>
      <c r="E84" s="44" t="s">
        <v>4749</v>
      </c>
      <c r="F84" s="44" t="s">
        <v>4750</v>
      </c>
      <c r="G84" s="44" t="s">
        <v>38</v>
      </c>
      <c r="H84" s="44">
        <v>13845434</v>
      </c>
      <c r="I84" s="44" t="s">
        <v>4751</v>
      </c>
      <c r="J84" s="44" t="s">
        <v>4752</v>
      </c>
      <c r="K84" s="44">
        <v>6940695</v>
      </c>
      <c r="L84" s="44">
        <v>3022339568</v>
      </c>
      <c r="M84" s="44">
        <v>3138880873</v>
      </c>
      <c r="N84" s="44" t="s">
        <v>4753</v>
      </c>
      <c r="O84" s="44">
        <v>24</v>
      </c>
      <c r="P84" s="44" t="s">
        <v>42</v>
      </c>
      <c r="Q84" s="44" t="s">
        <v>43</v>
      </c>
      <c r="R84" s="44" t="s">
        <v>696</v>
      </c>
      <c r="S84" s="44">
        <v>10</v>
      </c>
      <c r="T84" s="44" t="s">
        <v>4754</v>
      </c>
      <c r="U84" s="44" t="s">
        <v>332</v>
      </c>
      <c r="V84" s="44" t="s">
        <v>30</v>
      </c>
      <c r="W84" s="44" t="s">
        <v>4755</v>
      </c>
      <c r="X84" s="44" t="s">
        <v>48</v>
      </c>
      <c r="Y84" s="44">
        <v>4290</v>
      </c>
      <c r="Z84" s="44" t="s">
        <v>169</v>
      </c>
      <c r="AA84" s="44">
        <v>1</v>
      </c>
      <c r="AB84" s="44" t="s">
        <v>4756</v>
      </c>
      <c r="AC84" s="44">
        <v>1</v>
      </c>
      <c r="AD84" s="44" t="s">
        <v>51</v>
      </c>
      <c r="AE84" s="44" t="s">
        <v>51</v>
      </c>
      <c r="AF84" s="45">
        <v>1760410077</v>
      </c>
      <c r="AG84" s="45">
        <v>267177344</v>
      </c>
      <c r="AH84" s="45">
        <v>1493232733</v>
      </c>
      <c r="AI84" s="45">
        <v>2481148329</v>
      </c>
      <c r="AJ84" s="46">
        <v>314573367</v>
      </c>
      <c r="AK84" s="65">
        <v>2020</v>
      </c>
      <c r="AL84" s="47" t="s">
        <v>12968</v>
      </c>
      <c r="AM84" s="47"/>
      <c r="AN84" s="47"/>
    </row>
    <row r="85" spans="1:40" ht="114.75" x14ac:dyDescent="0.25">
      <c r="A85">
        <v>81</v>
      </c>
      <c r="B85" s="1" t="s">
        <v>1797</v>
      </c>
      <c r="C85" s="1">
        <v>15608</v>
      </c>
      <c r="D85" s="3"/>
      <c r="E85" s="1" t="s">
        <v>4771</v>
      </c>
      <c r="F85" s="1" t="s">
        <v>4772</v>
      </c>
      <c r="G85" s="1" t="s">
        <v>38</v>
      </c>
      <c r="H85" s="1">
        <v>63280478</v>
      </c>
      <c r="I85" s="1" t="s">
        <v>4773</v>
      </c>
      <c r="J85" s="1" t="s">
        <v>4774</v>
      </c>
      <c r="K85" s="1">
        <v>6303556</v>
      </c>
      <c r="L85" s="1">
        <v>6304100</v>
      </c>
      <c r="M85" s="1">
        <v>3134338791</v>
      </c>
      <c r="N85" s="1" t="s">
        <v>4775</v>
      </c>
      <c r="O85" s="1">
        <v>12</v>
      </c>
      <c r="P85" s="1" t="s">
        <v>42</v>
      </c>
      <c r="Q85" s="1" t="s">
        <v>43</v>
      </c>
      <c r="R85" s="1" t="s">
        <v>65</v>
      </c>
      <c r="S85" s="1">
        <v>15</v>
      </c>
      <c r="T85" s="1" t="s">
        <v>4776</v>
      </c>
      <c r="U85" s="1" t="s">
        <v>109</v>
      </c>
      <c r="V85" s="1" t="s">
        <v>30</v>
      </c>
      <c r="W85" s="1" t="s">
        <v>110</v>
      </c>
      <c r="X85" s="1" t="s">
        <v>48</v>
      </c>
      <c r="Y85" s="1">
        <v>4390</v>
      </c>
      <c r="Z85" s="1" t="s">
        <v>1356</v>
      </c>
      <c r="AA85" s="1">
        <v>1</v>
      </c>
      <c r="AB85" s="1" t="s">
        <v>4771</v>
      </c>
      <c r="AC85" s="1">
        <v>1</v>
      </c>
      <c r="AD85" s="1" t="s">
        <v>51</v>
      </c>
      <c r="AE85" s="1" t="s">
        <v>51</v>
      </c>
      <c r="AF85" s="7">
        <v>1754781000</v>
      </c>
      <c r="AG85" s="7">
        <v>747118000</v>
      </c>
      <c r="AH85" s="7">
        <v>1007663000</v>
      </c>
      <c r="AI85" s="7">
        <v>783674000</v>
      </c>
      <c r="AJ85" s="37">
        <v>17397000</v>
      </c>
      <c r="AK85" s="64">
        <v>2020</v>
      </c>
      <c r="AL85" s="28" t="s">
        <v>12968</v>
      </c>
      <c r="AM85" s="28"/>
      <c r="AN85" s="28"/>
    </row>
    <row r="86" spans="1:40" ht="63.75" hidden="1" x14ac:dyDescent="0.25">
      <c r="A86">
        <v>82</v>
      </c>
      <c r="B86" s="1" t="s">
        <v>1797</v>
      </c>
      <c r="C86" s="1">
        <v>306515</v>
      </c>
      <c r="D86" s="1"/>
      <c r="E86" s="1" t="s">
        <v>4788</v>
      </c>
      <c r="F86" s="1" t="s">
        <v>4789</v>
      </c>
      <c r="G86" s="1" t="s">
        <v>38</v>
      </c>
      <c r="H86" s="1">
        <v>63285519</v>
      </c>
      <c r="I86" s="1" t="s">
        <v>4790</v>
      </c>
      <c r="J86" s="1" t="s">
        <v>4791</v>
      </c>
      <c r="K86" s="1">
        <v>6576933</v>
      </c>
      <c r="L86" s="1">
        <v>3153750087</v>
      </c>
      <c r="M86" s="1"/>
      <c r="N86" s="1" t="s">
        <v>4792</v>
      </c>
      <c r="O86" s="1">
        <v>1</v>
      </c>
      <c r="P86" s="1" t="s">
        <v>42</v>
      </c>
      <c r="Q86" s="1" t="s">
        <v>43</v>
      </c>
      <c r="R86" s="1"/>
      <c r="S86" s="1"/>
      <c r="T86" s="1" t="s">
        <v>3648</v>
      </c>
      <c r="U86" s="1" t="s">
        <v>46</v>
      </c>
      <c r="V86" s="1" t="s">
        <v>30</v>
      </c>
      <c r="W86" s="1" t="s">
        <v>47</v>
      </c>
      <c r="X86" s="1" t="s">
        <v>48</v>
      </c>
      <c r="Y86" s="1">
        <v>4111</v>
      </c>
      <c r="Z86" s="1" t="s">
        <v>99</v>
      </c>
      <c r="AA86" s="1">
        <v>1</v>
      </c>
      <c r="AB86" s="1" t="s">
        <v>4793</v>
      </c>
      <c r="AC86" s="1">
        <v>1</v>
      </c>
      <c r="AD86" s="1" t="s">
        <v>51</v>
      </c>
      <c r="AE86" s="1" t="s">
        <v>51</v>
      </c>
      <c r="AF86" s="7">
        <v>1745852890</v>
      </c>
      <c r="AG86" s="7">
        <v>1571067993</v>
      </c>
      <c r="AH86" s="7">
        <v>174784897</v>
      </c>
      <c r="AI86" s="7">
        <v>442155477</v>
      </c>
      <c r="AJ86" s="35">
        <v>-15933114</v>
      </c>
      <c r="AK86" s="28">
        <v>2019</v>
      </c>
      <c r="AL86" s="28" t="s">
        <v>12968</v>
      </c>
      <c r="AM86" s="28"/>
      <c r="AN86" s="28"/>
    </row>
    <row r="87" spans="1:40" ht="63.75" hidden="1" x14ac:dyDescent="0.25">
      <c r="A87">
        <v>83</v>
      </c>
      <c r="B87" s="1" t="s">
        <v>1797</v>
      </c>
      <c r="C87" s="1">
        <v>460908</v>
      </c>
      <c r="D87" s="1" t="s">
        <v>4965</v>
      </c>
      <c r="E87" s="1" t="s">
        <v>4966</v>
      </c>
      <c r="F87" s="1" t="s">
        <v>4967</v>
      </c>
      <c r="G87" s="1" t="s">
        <v>38</v>
      </c>
      <c r="H87" s="1">
        <v>1098808347</v>
      </c>
      <c r="I87" s="1" t="s">
        <v>4968</v>
      </c>
      <c r="J87" s="1" t="s">
        <v>4969</v>
      </c>
      <c r="K87" s="1">
        <v>6479313</v>
      </c>
      <c r="L87" s="1">
        <v>3053731541</v>
      </c>
      <c r="M87" s="1"/>
      <c r="N87" s="1" t="s">
        <v>4970</v>
      </c>
      <c r="O87" s="1">
        <v>9</v>
      </c>
      <c r="P87" s="1" t="s">
        <v>42</v>
      </c>
      <c r="Q87" s="1" t="s">
        <v>43</v>
      </c>
      <c r="R87" s="1" t="s">
        <v>97</v>
      </c>
      <c r="S87" s="1">
        <v>12</v>
      </c>
      <c r="T87" s="1" t="s">
        <v>4971</v>
      </c>
      <c r="U87" s="1" t="s">
        <v>46</v>
      </c>
      <c r="V87" s="1" t="s">
        <v>30</v>
      </c>
      <c r="W87" s="1" t="s">
        <v>47</v>
      </c>
      <c r="X87" s="1" t="s">
        <v>48</v>
      </c>
      <c r="Y87" s="1">
        <v>4290</v>
      </c>
      <c r="Z87" s="1" t="s">
        <v>169</v>
      </c>
      <c r="AA87" s="1">
        <v>0</v>
      </c>
      <c r="AB87" s="1"/>
      <c r="AC87" s="1">
        <v>0</v>
      </c>
      <c r="AD87" s="1" t="s">
        <v>51</v>
      </c>
      <c r="AE87" s="1" t="s">
        <v>51</v>
      </c>
      <c r="AF87" s="7">
        <v>1689820676</v>
      </c>
      <c r="AG87" s="7">
        <v>109893562</v>
      </c>
      <c r="AH87" s="7">
        <v>1579927114</v>
      </c>
      <c r="AI87" s="7">
        <v>1535352797</v>
      </c>
      <c r="AJ87" s="37">
        <v>1412643914</v>
      </c>
      <c r="AK87" s="28" t="s">
        <v>12973</v>
      </c>
      <c r="AL87" s="28" t="s">
        <v>12973</v>
      </c>
      <c r="AM87" s="28"/>
      <c r="AN87" s="28" t="s">
        <v>12978</v>
      </c>
    </row>
    <row r="88" spans="1:40" ht="102" x14ac:dyDescent="0.25">
      <c r="A88">
        <v>84</v>
      </c>
      <c r="B88" s="1" t="s">
        <v>1797</v>
      </c>
      <c r="C88" s="1">
        <v>179219</v>
      </c>
      <c r="D88" s="3"/>
      <c r="E88" s="1" t="s">
        <v>5160</v>
      </c>
      <c r="F88" s="1" t="s">
        <v>5161</v>
      </c>
      <c r="G88" s="1" t="s">
        <v>38</v>
      </c>
      <c r="H88" s="1">
        <v>79652026</v>
      </c>
      <c r="I88" s="1" t="s">
        <v>5162</v>
      </c>
      <c r="J88" s="1" t="s">
        <v>5163</v>
      </c>
      <c r="K88" s="1">
        <v>6801082</v>
      </c>
      <c r="L88" s="1">
        <v>6375858</v>
      </c>
      <c r="M88" s="1">
        <v>3157900423</v>
      </c>
      <c r="N88" s="1" t="s">
        <v>5164</v>
      </c>
      <c r="O88" s="1">
        <v>0</v>
      </c>
      <c r="P88" s="1" t="s">
        <v>42</v>
      </c>
      <c r="Q88" s="1" t="s">
        <v>43</v>
      </c>
      <c r="R88" s="1" t="s">
        <v>645</v>
      </c>
      <c r="S88" s="1">
        <v>11</v>
      </c>
      <c r="T88" s="1" t="s">
        <v>5165</v>
      </c>
      <c r="U88" s="1" t="s">
        <v>1252</v>
      </c>
      <c r="V88" s="1" t="s">
        <v>30</v>
      </c>
      <c r="W88" s="1" t="s">
        <v>47</v>
      </c>
      <c r="X88" s="1" t="s">
        <v>48</v>
      </c>
      <c r="Y88" s="1">
        <v>4111</v>
      </c>
      <c r="Z88" s="1" t="s">
        <v>99</v>
      </c>
      <c r="AA88" s="1">
        <v>0</v>
      </c>
      <c r="AB88" s="1"/>
      <c r="AC88" s="1">
        <v>0</v>
      </c>
      <c r="AD88" s="1" t="s">
        <v>51</v>
      </c>
      <c r="AE88" s="1" t="s">
        <v>51</v>
      </c>
      <c r="AF88" s="7">
        <v>1632307478</v>
      </c>
      <c r="AG88" s="7">
        <v>129014062</v>
      </c>
      <c r="AH88" s="7">
        <v>1503293416</v>
      </c>
      <c r="AI88" s="7">
        <v>0</v>
      </c>
      <c r="AJ88" s="37">
        <v>103768862</v>
      </c>
      <c r="AK88" s="64">
        <v>2020</v>
      </c>
      <c r="AL88" s="28" t="s">
        <v>12968</v>
      </c>
      <c r="AM88" s="28"/>
      <c r="AN88" s="28"/>
    </row>
    <row r="89" spans="1:40" s="43" customFormat="1" ht="63.75" x14ac:dyDescent="0.25">
      <c r="A89" s="43">
        <v>85</v>
      </c>
      <c r="B89" s="44" t="s">
        <v>1797</v>
      </c>
      <c r="C89" s="44">
        <v>306322</v>
      </c>
      <c r="D89" s="44"/>
      <c r="E89" s="44" t="s">
        <v>5184</v>
      </c>
      <c r="F89" s="44" t="s">
        <v>5185</v>
      </c>
      <c r="G89" s="44" t="s">
        <v>38</v>
      </c>
      <c r="H89" s="44">
        <v>7705557</v>
      </c>
      <c r="I89" s="44" t="s">
        <v>5186</v>
      </c>
      <c r="J89" s="44" t="s">
        <v>5187</v>
      </c>
      <c r="K89" s="44">
        <v>6196111</v>
      </c>
      <c r="L89" s="44">
        <v>3208160377</v>
      </c>
      <c r="M89" s="44"/>
      <c r="N89" s="44" t="s">
        <v>5188</v>
      </c>
      <c r="O89" s="44">
        <v>18</v>
      </c>
      <c r="P89" s="44" t="s">
        <v>42</v>
      </c>
      <c r="Q89" s="44" t="s">
        <v>43</v>
      </c>
      <c r="R89" s="44" t="s">
        <v>554</v>
      </c>
      <c r="S89" s="44">
        <v>5</v>
      </c>
      <c r="T89" s="44" t="s">
        <v>5189</v>
      </c>
      <c r="U89" s="44" t="s">
        <v>673</v>
      </c>
      <c r="V89" s="44" t="s">
        <v>30</v>
      </c>
      <c r="W89" s="44" t="s">
        <v>47</v>
      </c>
      <c r="X89" s="44" t="s">
        <v>48</v>
      </c>
      <c r="Y89" s="44">
        <v>4290</v>
      </c>
      <c r="Z89" s="44" t="s">
        <v>169</v>
      </c>
      <c r="AA89" s="44">
        <v>0</v>
      </c>
      <c r="AB89" s="44"/>
      <c r="AC89" s="44">
        <v>0</v>
      </c>
      <c r="AD89" s="44" t="s">
        <v>51</v>
      </c>
      <c r="AE89" s="44" t="s">
        <v>51</v>
      </c>
      <c r="AF89" s="45">
        <v>1625973000</v>
      </c>
      <c r="AG89" s="45">
        <v>781335000</v>
      </c>
      <c r="AH89" s="45">
        <v>844638000</v>
      </c>
      <c r="AI89" s="45">
        <v>746446000</v>
      </c>
      <c r="AJ89" s="46">
        <v>49759000</v>
      </c>
      <c r="AK89" s="65">
        <v>2020</v>
      </c>
      <c r="AL89" s="47" t="s">
        <v>12968</v>
      </c>
      <c r="AM89" s="47"/>
      <c r="AN89" s="47"/>
    </row>
    <row r="90" spans="1:40" ht="63.75" hidden="1" x14ac:dyDescent="0.25">
      <c r="A90">
        <v>86</v>
      </c>
      <c r="B90" s="1" t="s">
        <v>1797</v>
      </c>
      <c r="C90" s="1">
        <v>225816</v>
      </c>
      <c r="D90" s="1"/>
      <c r="E90" s="1" t="s">
        <v>5221</v>
      </c>
      <c r="F90" s="1" t="s">
        <v>5222</v>
      </c>
      <c r="G90" s="1" t="s">
        <v>38</v>
      </c>
      <c r="H90" s="1">
        <v>91540705</v>
      </c>
      <c r="I90" s="1" t="s">
        <v>5223</v>
      </c>
      <c r="J90" s="1" t="s">
        <v>5224</v>
      </c>
      <c r="K90" s="1">
        <v>3167781548</v>
      </c>
      <c r="L90" s="1">
        <v>3155654415</v>
      </c>
      <c r="M90" s="1"/>
      <c r="N90" s="1" t="s">
        <v>5225</v>
      </c>
      <c r="O90" s="1">
        <v>3</v>
      </c>
      <c r="P90" s="1" t="s">
        <v>42</v>
      </c>
      <c r="Q90" s="1" t="s">
        <v>43</v>
      </c>
      <c r="R90" s="1" t="s">
        <v>684</v>
      </c>
      <c r="S90" s="1">
        <v>3</v>
      </c>
      <c r="T90" s="1" t="s">
        <v>3246</v>
      </c>
      <c r="U90" s="1" t="s">
        <v>5226</v>
      </c>
      <c r="V90" s="1" t="s">
        <v>30</v>
      </c>
      <c r="W90" s="1" t="s">
        <v>47</v>
      </c>
      <c r="X90" s="1" t="s">
        <v>48</v>
      </c>
      <c r="Y90" s="1">
        <v>4290</v>
      </c>
      <c r="Z90" s="1" t="s">
        <v>169</v>
      </c>
      <c r="AA90" s="1">
        <v>1</v>
      </c>
      <c r="AB90" s="1" t="s">
        <v>5221</v>
      </c>
      <c r="AC90" s="1">
        <v>1</v>
      </c>
      <c r="AD90" s="1" t="s">
        <v>51</v>
      </c>
      <c r="AE90" s="1" t="s">
        <v>51</v>
      </c>
      <c r="AF90" s="7">
        <v>1604760000</v>
      </c>
      <c r="AG90" s="7">
        <v>54200000</v>
      </c>
      <c r="AH90" s="7">
        <v>1550560000</v>
      </c>
      <c r="AI90" s="7">
        <v>1691010000</v>
      </c>
      <c r="AJ90" s="37">
        <v>64038000</v>
      </c>
      <c r="AK90" s="28">
        <v>2018</v>
      </c>
      <c r="AL90" s="28" t="s">
        <v>12968</v>
      </c>
      <c r="AM90" s="28"/>
      <c r="AN90" s="28"/>
    </row>
    <row r="91" spans="1:40" ht="63.75" hidden="1" x14ac:dyDescent="0.25">
      <c r="A91">
        <v>87</v>
      </c>
      <c r="B91" s="1" t="s">
        <v>1797</v>
      </c>
      <c r="C91" s="1">
        <v>340901</v>
      </c>
      <c r="D91" s="1"/>
      <c r="E91" s="1" t="s">
        <v>5331</v>
      </c>
      <c r="F91" s="1" t="s">
        <v>5332</v>
      </c>
      <c r="G91" s="1" t="s">
        <v>38</v>
      </c>
      <c r="H91" s="1">
        <v>77008515</v>
      </c>
      <c r="I91" s="1" t="s">
        <v>5333</v>
      </c>
      <c r="J91" s="1" t="s">
        <v>5334</v>
      </c>
      <c r="K91" s="1">
        <v>3203013021</v>
      </c>
      <c r="L91" s="1">
        <v>3112842016</v>
      </c>
      <c r="M91" s="1">
        <v>6707353</v>
      </c>
      <c r="N91" s="1" t="s">
        <v>5335</v>
      </c>
      <c r="O91" s="1">
        <v>8</v>
      </c>
      <c r="P91" s="1" t="s">
        <v>42</v>
      </c>
      <c r="Q91" s="1" t="s">
        <v>43</v>
      </c>
      <c r="R91" s="1" t="s">
        <v>65</v>
      </c>
      <c r="S91" s="1">
        <v>15</v>
      </c>
      <c r="T91" s="1" t="s">
        <v>1852</v>
      </c>
      <c r="U91" s="1" t="s">
        <v>1459</v>
      </c>
      <c r="V91" s="1" t="s">
        <v>30</v>
      </c>
      <c r="W91" s="1" t="s">
        <v>47</v>
      </c>
      <c r="X91" s="1" t="s">
        <v>48</v>
      </c>
      <c r="Y91" s="1">
        <v>4112</v>
      </c>
      <c r="Z91" s="1" t="s">
        <v>1466</v>
      </c>
      <c r="AA91" s="1">
        <v>0</v>
      </c>
      <c r="AB91" s="1"/>
      <c r="AC91" s="1">
        <v>0</v>
      </c>
      <c r="AD91" s="1" t="s">
        <v>51</v>
      </c>
      <c r="AE91" s="1" t="s">
        <v>51</v>
      </c>
      <c r="AF91" s="7">
        <v>1576321701</v>
      </c>
      <c r="AG91" s="7">
        <v>346543311</v>
      </c>
      <c r="AH91" s="7">
        <v>1229778390</v>
      </c>
      <c r="AI91" s="7">
        <v>162963040</v>
      </c>
      <c r="AJ91" s="37">
        <v>0</v>
      </c>
      <c r="AK91" s="28">
        <v>2019</v>
      </c>
      <c r="AL91" s="28" t="s">
        <v>12968</v>
      </c>
      <c r="AM91" s="28"/>
      <c r="AN91" s="28" t="s">
        <v>12977</v>
      </c>
    </row>
    <row r="92" spans="1:40" ht="63.75" x14ac:dyDescent="0.25">
      <c r="A92">
        <v>88</v>
      </c>
      <c r="B92" s="1" t="s">
        <v>1797</v>
      </c>
      <c r="C92" s="1">
        <v>311726</v>
      </c>
      <c r="D92" s="1"/>
      <c r="E92" s="1" t="s">
        <v>5362</v>
      </c>
      <c r="F92" s="1" t="s">
        <v>5363</v>
      </c>
      <c r="G92" s="1" t="s">
        <v>38</v>
      </c>
      <c r="H92" s="1">
        <v>1098674339</v>
      </c>
      <c r="I92" s="1" t="s">
        <v>5364</v>
      </c>
      <c r="J92" s="1" t="s">
        <v>664</v>
      </c>
      <c r="K92" s="1">
        <v>3163052861</v>
      </c>
      <c r="L92" s="1">
        <v>3107661624</v>
      </c>
      <c r="M92" s="1">
        <v>3114457019</v>
      </c>
      <c r="N92" s="1" t="s">
        <v>5365</v>
      </c>
      <c r="O92" s="1">
        <v>4</v>
      </c>
      <c r="P92" s="1" t="s">
        <v>42</v>
      </c>
      <c r="Q92" s="1" t="s">
        <v>43</v>
      </c>
      <c r="R92" s="1" t="s">
        <v>87</v>
      </c>
      <c r="S92" s="1">
        <v>4</v>
      </c>
      <c r="T92" s="1" t="s">
        <v>2114</v>
      </c>
      <c r="U92" s="1" t="s">
        <v>46</v>
      </c>
      <c r="V92" s="1" t="s">
        <v>30</v>
      </c>
      <c r="W92" s="1" t="s">
        <v>47</v>
      </c>
      <c r="X92" s="1" t="s">
        <v>48</v>
      </c>
      <c r="Y92" s="1">
        <v>4290</v>
      </c>
      <c r="Z92" s="1" t="s">
        <v>169</v>
      </c>
      <c r="AA92" s="1">
        <v>1</v>
      </c>
      <c r="AB92" s="1" t="s">
        <v>5366</v>
      </c>
      <c r="AC92" s="1">
        <v>1</v>
      </c>
      <c r="AD92" s="1" t="s">
        <v>51</v>
      </c>
      <c r="AE92" s="1" t="s">
        <v>51</v>
      </c>
      <c r="AF92" s="7">
        <v>1567690198</v>
      </c>
      <c r="AG92" s="7">
        <v>989431165</v>
      </c>
      <c r="AH92" s="7">
        <v>578259033</v>
      </c>
      <c r="AI92" s="7">
        <v>1724912003</v>
      </c>
      <c r="AJ92" s="37">
        <v>93202535</v>
      </c>
      <c r="AK92" s="64">
        <v>2020</v>
      </c>
      <c r="AL92" s="28" t="s">
        <v>12968</v>
      </c>
      <c r="AM92" s="28"/>
      <c r="AN92" s="28"/>
    </row>
    <row r="93" spans="1:40" ht="63.75" hidden="1" x14ac:dyDescent="0.25">
      <c r="A93">
        <v>89</v>
      </c>
      <c r="B93" s="1" t="s">
        <v>1797</v>
      </c>
      <c r="C93" s="1">
        <v>95088</v>
      </c>
      <c r="D93" s="3"/>
      <c r="E93" s="1" t="s">
        <v>5724</v>
      </c>
      <c r="F93" s="1" t="s">
        <v>5725</v>
      </c>
      <c r="G93" s="1" t="s">
        <v>38</v>
      </c>
      <c r="H93" s="1">
        <v>63294540</v>
      </c>
      <c r="I93" s="1" t="s">
        <v>5726</v>
      </c>
      <c r="J93" s="1" t="s">
        <v>5727</v>
      </c>
      <c r="K93" s="1">
        <v>6344040</v>
      </c>
      <c r="L93" s="1">
        <v>6344040</v>
      </c>
      <c r="M93" s="1">
        <v>3204909202</v>
      </c>
      <c r="N93" s="1" t="s">
        <v>5728</v>
      </c>
      <c r="O93" s="1">
        <v>5</v>
      </c>
      <c r="P93" s="1" t="s">
        <v>42</v>
      </c>
      <c r="Q93" s="1" t="s">
        <v>43</v>
      </c>
      <c r="R93" s="1" t="s">
        <v>77</v>
      </c>
      <c r="S93" s="1">
        <v>13</v>
      </c>
      <c r="T93" s="1" t="s">
        <v>5729</v>
      </c>
      <c r="U93" s="1" t="s">
        <v>46</v>
      </c>
      <c r="V93" s="1" t="s">
        <v>30</v>
      </c>
      <c r="W93" s="1" t="s">
        <v>110</v>
      </c>
      <c r="X93" s="1" t="s">
        <v>48</v>
      </c>
      <c r="Y93" s="1">
        <v>4112</v>
      </c>
      <c r="Z93" s="1" t="s">
        <v>1466</v>
      </c>
      <c r="AA93" s="1">
        <v>1</v>
      </c>
      <c r="AB93" s="1" t="s">
        <v>5730</v>
      </c>
      <c r="AC93" s="1">
        <v>1</v>
      </c>
      <c r="AD93" s="1" t="s">
        <v>51</v>
      </c>
      <c r="AE93" s="1" t="s">
        <v>51</v>
      </c>
      <c r="AF93" s="7">
        <v>1469328676</v>
      </c>
      <c r="AG93" s="7">
        <v>220470774</v>
      </c>
      <c r="AH93" s="7">
        <v>1248857902</v>
      </c>
      <c r="AI93" s="7">
        <v>1448485640</v>
      </c>
      <c r="AJ93" s="37">
        <v>51502902</v>
      </c>
      <c r="AK93" s="28">
        <v>2018</v>
      </c>
      <c r="AL93" s="28" t="s">
        <v>12968</v>
      </c>
      <c r="AM93" s="28"/>
      <c r="AN93" s="28"/>
    </row>
    <row r="94" spans="1:40" ht="63.75" x14ac:dyDescent="0.25">
      <c r="A94">
        <v>90</v>
      </c>
      <c r="B94" s="1" t="s">
        <v>1797</v>
      </c>
      <c r="C94" s="1">
        <v>32596</v>
      </c>
      <c r="D94" s="3"/>
      <c r="E94" s="1" t="s">
        <v>5836</v>
      </c>
      <c r="F94" s="1" t="s">
        <v>5837</v>
      </c>
      <c r="G94" s="1" t="s">
        <v>38</v>
      </c>
      <c r="H94" s="1">
        <v>91223800</v>
      </c>
      <c r="I94" s="1" t="s">
        <v>5838</v>
      </c>
      <c r="J94" s="1" t="s">
        <v>5839</v>
      </c>
      <c r="K94" s="1">
        <v>6705169</v>
      </c>
      <c r="L94" s="1">
        <v>3174021329</v>
      </c>
      <c r="M94" s="1"/>
      <c r="N94" s="1" t="s">
        <v>5840</v>
      </c>
      <c r="O94" s="1">
        <v>10</v>
      </c>
      <c r="P94" s="1" t="s">
        <v>42</v>
      </c>
      <c r="Q94" s="1" t="s">
        <v>43</v>
      </c>
      <c r="R94" s="1" t="s">
        <v>1758</v>
      </c>
      <c r="S94" s="1">
        <v>6</v>
      </c>
      <c r="T94" s="1" t="s">
        <v>3060</v>
      </c>
      <c r="U94" s="1" t="s">
        <v>46</v>
      </c>
      <c r="V94" s="1" t="s">
        <v>30</v>
      </c>
      <c r="W94" s="1" t="s">
        <v>47</v>
      </c>
      <c r="X94" s="1" t="s">
        <v>48</v>
      </c>
      <c r="Y94" s="1">
        <v>4111</v>
      </c>
      <c r="Z94" s="1" t="s">
        <v>99</v>
      </c>
      <c r="AA94" s="1">
        <v>1</v>
      </c>
      <c r="AB94" s="1" t="s">
        <v>5841</v>
      </c>
      <c r="AC94" s="1">
        <v>1</v>
      </c>
      <c r="AD94" s="1" t="s">
        <v>51</v>
      </c>
      <c r="AE94" s="1" t="s">
        <v>51</v>
      </c>
      <c r="AF94" s="7">
        <v>1437802000</v>
      </c>
      <c r="AG94" s="7">
        <v>1304800000</v>
      </c>
      <c r="AH94" s="7">
        <v>133002000</v>
      </c>
      <c r="AI94" s="7">
        <v>370147000</v>
      </c>
      <c r="AJ94" s="35">
        <v>-11962000</v>
      </c>
      <c r="AK94" s="64">
        <v>2020</v>
      </c>
      <c r="AL94" s="28" t="s">
        <v>12968</v>
      </c>
      <c r="AM94" s="28"/>
      <c r="AN94" s="28"/>
    </row>
    <row r="95" spans="1:40" ht="63.75" hidden="1" x14ac:dyDescent="0.25">
      <c r="A95">
        <v>91</v>
      </c>
      <c r="B95" s="1" t="s">
        <v>1797</v>
      </c>
      <c r="C95" s="1">
        <v>77411</v>
      </c>
      <c r="D95" s="3"/>
      <c r="E95" s="1" t="s">
        <v>5876</v>
      </c>
      <c r="F95" s="1" t="s">
        <v>5877</v>
      </c>
      <c r="G95" s="1" t="s">
        <v>38</v>
      </c>
      <c r="H95" s="1">
        <v>91283725</v>
      </c>
      <c r="I95" s="1" t="s">
        <v>5878</v>
      </c>
      <c r="J95" s="1" t="s">
        <v>5879</v>
      </c>
      <c r="K95" s="1">
        <v>6572922</v>
      </c>
      <c r="L95" s="1"/>
      <c r="M95" s="1"/>
      <c r="N95" s="1" t="s">
        <v>5880</v>
      </c>
      <c r="O95" s="1">
        <v>4</v>
      </c>
      <c r="P95" s="1" t="s">
        <v>42</v>
      </c>
      <c r="Q95" s="1" t="s">
        <v>43</v>
      </c>
      <c r="R95" s="1" t="s">
        <v>107</v>
      </c>
      <c r="S95" s="1">
        <v>6</v>
      </c>
      <c r="T95" s="1" t="s">
        <v>1316</v>
      </c>
      <c r="U95" s="1" t="s">
        <v>46</v>
      </c>
      <c r="V95" s="1" t="s">
        <v>30</v>
      </c>
      <c r="W95" s="1" t="s">
        <v>47</v>
      </c>
      <c r="X95" s="1" t="s">
        <v>48</v>
      </c>
      <c r="Y95" s="1">
        <v>4112</v>
      </c>
      <c r="Z95" s="1" t="s">
        <v>1466</v>
      </c>
      <c r="AA95" s="1">
        <v>1</v>
      </c>
      <c r="AB95" s="1" t="s">
        <v>5881</v>
      </c>
      <c r="AC95" s="1">
        <v>1</v>
      </c>
      <c r="AD95" s="1" t="s">
        <v>51</v>
      </c>
      <c r="AE95" s="1" t="s">
        <v>51</v>
      </c>
      <c r="AF95" s="7">
        <v>1429298000</v>
      </c>
      <c r="AG95" s="7">
        <v>212131000</v>
      </c>
      <c r="AH95" s="7">
        <v>1217167000</v>
      </c>
      <c r="AI95" s="7">
        <v>1015555000</v>
      </c>
      <c r="AJ95" s="35">
        <v>-13798000</v>
      </c>
      <c r="AK95" s="28">
        <v>2018</v>
      </c>
      <c r="AL95" s="28" t="s">
        <v>12968</v>
      </c>
      <c r="AM95" s="28"/>
      <c r="AN95" s="28"/>
    </row>
    <row r="96" spans="1:40" ht="63.75" hidden="1" x14ac:dyDescent="0.25">
      <c r="A96">
        <v>92</v>
      </c>
      <c r="B96" s="1" t="s">
        <v>1797</v>
      </c>
      <c r="C96" s="1">
        <v>146276</v>
      </c>
      <c r="D96" s="1"/>
      <c r="E96" s="1" t="s">
        <v>5882</v>
      </c>
      <c r="F96" s="1" t="s">
        <v>5883</v>
      </c>
      <c r="G96" s="1" t="s">
        <v>38</v>
      </c>
      <c r="H96" s="1">
        <v>63352811</v>
      </c>
      <c r="I96" s="1" t="s">
        <v>5884</v>
      </c>
      <c r="J96" s="1" t="s">
        <v>1791</v>
      </c>
      <c r="K96" s="1">
        <v>6700847</v>
      </c>
      <c r="L96" s="1">
        <v>3213434512</v>
      </c>
      <c r="M96" s="1"/>
      <c r="N96" s="1" t="s">
        <v>5885</v>
      </c>
      <c r="O96" s="1">
        <v>0</v>
      </c>
      <c r="P96" s="1" t="s">
        <v>42</v>
      </c>
      <c r="Q96" s="1" t="s">
        <v>43</v>
      </c>
      <c r="R96" s="1" t="s">
        <v>65</v>
      </c>
      <c r="S96" s="1">
        <v>15</v>
      </c>
      <c r="T96" s="1" t="s">
        <v>5886</v>
      </c>
      <c r="U96" s="1" t="s">
        <v>1685</v>
      </c>
      <c r="V96" s="1" t="s">
        <v>30</v>
      </c>
      <c r="W96" s="1" t="s">
        <v>47</v>
      </c>
      <c r="X96" s="1" t="s">
        <v>48</v>
      </c>
      <c r="Y96" s="1">
        <v>4290</v>
      </c>
      <c r="Z96" s="1" t="s">
        <v>169</v>
      </c>
      <c r="AA96" s="1">
        <v>0</v>
      </c>
      <c r="AB96" s="1"/>
      <c r="AC96" s="1">
        <v>0</v>
      </c>
      <c r="AD96" s="1" t="s">
        <v>51</v>
      </c>
      <c r="AE96" s="1" t="s">
        <v>51</v>
      </c>
      <c r="AF96" s="7">
        <v>1425532325</v>
      </c>
      <c r="AG96" s="7">
        <v>4979000</v>
      </c>
      <c r="AH96" s="7">
        <v>1420553325</v>
      </c>
      <c r="AI96" s="7">
        <v>0</v>
      </c>
      <c r="AJ96" s="35">
        <v>-2276000</v>
      </c>
      <c r="AK96" s="28" t="s">
        <v>12968</v>
      </c>
      <c r="AL96" s="28"/>
      <c r="AM96" s="28"/>
      <c r="AN96" s="28"/>
    </row>
    <row r="97" spans="1:40" ht="63.75" x14ac:dyDescent="0.25">
      <c r="A97">
        <v>93</v>
      </c>
      <c r="B97" s="1" t="s">
        <v>1797</v>
      </c>
      <c r="C97" s="1">
        <v>211370</v>
      </c>
      <c r="D97" s="1" t="s">
        <v>5970</v>
      </c>
      <c r="E97" s="1" t="s">
        <v>5971</v>
      </c>
      <c r="F97" s="1" t="s">
        <v>5972</v>
      </c>
      <c r="G97" s="1" t="s">
        <v>38</v>
      </c>
      <c r="H97" s="1">
        <v>63514202</v>
      </c>
      <c r="I97" s="1" t="s">
        <v>5973</v>
      </c>
      <c r="J97" s="1" t="s">
        <v>5974</v>
      </c>
      <c r="K97" s="1">
        <v>6700629</v>
      </c>
      <c r="L97" s="1"/>
      <c r="M97" s="1"/>
      <c r="N97" s="1" t="s">
        <v>5975</v>
      </c>
      <c r="O97" s="1">
        <v>2</v>
      </c>
      <c r="P97" s="1" t="s">
        <v>42</v>
      </c>
      <c r="Q97" s="1" t="s">
        <v>43</v>
      </c>
      <c r="R97" s="1" t="s">
        <v>65</v>
      </c>
      <c r="S97" s="1">
        <v>15</v>
      </c>
      <c r="T97" s="1" t="s">
        <v>5976</v>
      </c>
      <c r="U97" s="1" t="s">
        <v>46</v>
      </c>
      <c r="V97" s="1" t="s">
        <v>30</v>
      </c>
      <c r="W97" s="1" t="s">
        <v>47</v>
      </c>
      <c r="X97" s="1" t="s">
        <v>48</v>
      </c>
      <c r="Y97" s="1">
        <v>4112</v>
      </c>
      <c r="Z97" s="1" t="s">
        <v>1466</v>
      </c>
      <c r="AA97" s="1">
        <v>1</v>
      </c>
      <c r="AB97" s="1" t="s">
        <v>5977</v>
      </c>
      <c r="AC97" s="1">
        <v>1</v>
      </c>
      <c r="AD97" s="1" t="s">
        <v>51</v>
      </c>
      <c r="AE97" s="1" t="s">
        <v>51</v>
      </c>
      <c r="AF97" s="7">
        <v>1404274378</v>
      </c>
      <c r="AG97" s="7">
        <v>355066098</v>
      </c>
      <c r="AH97" s="7">
        <v>1049208280</v>
      </c>
      <c r="AI97" s="7">
        <v>866417554</v>
      </c>
      <c r="AJ97" s="37">
        <v>38411128</v>
      </c>
      <c r="AK97" s="64">
        <v>2020</v>
      </c>
      <c r="AL97" s="28" t="s">
        <v>12968</v>
      </c>
      <c r="AM97" s="28"/>
      <c r="AN97" s="28"/>
    </row>
    <row r="98" spans="1:40" ht="114.75" x14ac:dyDescent="0.25">
      <c r="A98">
        <v>94</v>
      </c>
      <c r="B98" s="1" t="s">
        <v>1797</v>
      </c>
      <c r="C98" s="1">
        <v>273671</v>
      </c>
      <c r="D98" s="1"/>
      <c r="E98" s="1" t="s">
        <v>6072</v>
      </c>
      <c r="F98" s="1" t="s">
        <v>6073</v>
      </c>
      <c r="G98" s="1" t="s">
        <v>38</v>
      </c>
      <c r="H98" s="1">
        <v>91231359</v>
      </c>
      <c r="I98" s="1" t="s">
        <v>6074</v>
      </c>
      <c r="J98" s="1" t="s">
        <v>6075</v>
      </c>
      <c r="K98" s="1">
        <v>3045959753</v>
      </c>
      <c r="L98" s="1">
        <v>3045959753</v>
      </c>
      <c r="M98" s="1"/>
      <c r="N98" s="1" t="s">
        <v>6076</v>
      </c>
      <c r="O98" s="1">
        <v>80</v>
      </c>
      <c r="P98" s="1" t="s">
        <v>42</v>
      </c>
      <c r="Q98" s="1" t="s">
        <v>43</v>
      </c>
      <c r="R98" s="1" t="s">
        <v>871</v>
      </c>
      <c r="S98" s="1">
        <v>10</v>
      </c>
      <c r="T98" s="1" t="s">
        <v>6077</v>
      </c>
      <c r="U98" s="1" t="s">
        <v>1811</v>
      </c>
      <c r="V98" s="1" t="s">
        <v>30</v>
      </c>
      <c r="W98" s="1" t="s">
        <v>47</v>
      </c>
      <c r="X98" s="1" t="s">
        <v>48</v>
      </c>
      <c r="Y98" s="1">
        <v>4390</v>
      </c>
      <c r="Z98" s="1" t="s">
        <v>1356</v>
      </c>
      <c r="AA98" s="1">
        <v>1</v>
      </c>
      <c r="AB98" s="1" t="s">
        <v>6078</v>
      </c>
      <c r="AC98" s="1">
        <v>1</v>
      </c>
      <c r="AD98" s="1" t="s">
        <v>51</v>
      </c>
      <c r="AE98" s="1" t="s">
        <v>51</v>
      </c>
      <c r="AF98" s="7">
        <v>1389604368</v>
      </c>
      <c r="AG98" s="7">
        <v>371759578</v>
      </c>
      <c r="AH98" s="7">
        <v>1017844790</v>
      </c>
      <c r="AI98" s="7">
        <v>2892331381</v>
      </c>
      <c r="AJ98" s="37">
        <v>84819489</v>
      </c>
      <c r="AK98" s="64">
        <v>2020</v>
      </c>
      <c r="AL98" s="28" t="s">
        <v>12968</v>
      </c>
      <c r="AM98" s="28"/>
      <c r="AN98" s="28"/>
    </row>
    <row r="99" spans="1:40" ht="63.75" x14ac:dyDescent="0.25">
      <c r="A99">
        <v>95</v>
      </c>
      <c r="B99" s="1" t="s">
        <v>1797</v>
      </c>
      <c r="C99" s="1">
        <v>82905</v>
      </c>
      <c r="D99" s="3"/>
      <c r="E99" s="1" t="s">
        <v>6127</v>
      </c>
      <c r="F99" s="1" t="s">
        <v>6128</v>
      </c>
      <c r="G99" s="1" t="s">
        <v>38</v>
      </c>
      <c r="H99" s="1">
        <v>26765047</v>
      </c>
      <c r="I99" s="1" t="s">
        <v>6129</v>
      </c>
      <c r="J99" s="1" t="s">
        <v>6130</v>
      </c>
      <c r="K99" s="1">
        <v>6704694</v>
      </c>
      <c r="L99" s="1">
        <v>3183364206</v>
      </c>
      <c r="M99" s="1"/>
      <c r="N99" s="1" t="s">
        <v>6131</v>
      </c>
      <c r="O99" s="1">
        <v>1</v>
      </c>
      <c r="P99" s="1" t="s">
        <v>42</v>
      </c>
      <c r="Q99" s="1" t="s">
        <v>43</v>
      </c>
      <c r="R99" s="1" t="s">
        <v>107</v>
      </c>
      <c r="S99" s="1">
        <v>6</v>
      </c>
      <c r="T99" s="1" t="s">
        <v>6132</v>
      </c>
      <c r="U99" s="1" t="s">
        <v>67</v>
      </c>
      <c r="V99" s="1" t="s">
        <v>30</v>
      </c>
      <c r="W99" s="1" t="s">
        <v>883</v>
      </c>
      <c r="X99" s="1" t="s">
        <v>48</v>
      </c>
      <c r="Y99" s="1">
        <v>4290</v>
      </c>
      <c r="Z99" s="1" t="s">
        <v>169</v>
      </c>
      <c r="AA99" s="1">
        <v>1</v>
      </c>
      <c r="AB99" s="1" t="s">
        <v>6127</v>
      </c>
      <c r="AC99" s="1">
        <v>1</v>
      </c>
      <c r="AD99" s="1" t="s">
        <v>51</v>
      </c>
      <c r="AE99" s="1" t="s">
        <v>51</v>
      </c>
      <c r="AF99" s="7">
        <v>1372764264</v>
      </c>
      <c r="AG99" s="7">
        <v>359382028</v>
      </c>
      <c r="AH99" s="7">
        <v>1013382236</v>
      </c>
      <c r="AI99" s="7">
        <v>15780800</v>
      </c>
      <c r="AJ99" s="35">
        <v>-93625117</v>
      </c>
      <c r="AK99" s="64">
        <v>2020</v>
      </c>
      <c r="AL99" s="28"/>
      <c r="AM99" s="28"/>
      <c r="AN99" s="28"/>
    </row>
    <row r="100" spans="1:40" s="43" customFormat="1" ht="76.5" x14ac:dyDescent="0.25">
      <c r="A100" s="43">
        <v>96</v>
      </c>
      <c r="B100" s="44" t="s">
        <v>1797</v>
      </c>
      <c r="C100" s="44">
        <v>250002</v>
      </c>
      <c r="D100" s="44" t="s">
        <v>6168</v>
      </c>
      <c r="E100" s="44" t="s">
        <v>6169</v>
      </c>
      <c r="F100" s="44" t="s">
        <v>6170</v>
      </c>
      <c r="G100" s="44" t="s">
        <v>38</v>
      </c>
      <c r="H100" s="44">
        <v>91232255</v>
      </c>
      <c r="I100" s="44" t="s">
        <v>6171</v>
      </c>
      <c r="J100" s="44" t="s">
        <v>6172</v>
      </c>
      <c r="K100" s="44">
        <v>6434393</v>
      </c>
      <c r="L100" s="44">
        <v>6831994</v>
      </c>
      <c r="M100" s="44">
        <v>3153746144</v>
      </c>
      <c r="N100" s="44" t="s">
        <v>6173</v>
      </c>
      <c r="O100" s="44">
        <v>3</v>
      </c>
      <c r="P100" s="44" t="s">
        <v>42</v>
      </c>
      <c r="Q100" s="44" t="s">
        <v>43</v>
      </c>
      <c r="R100" s="44" t="s">
        <v>593</v>
      </c>
      <c r="S100" s="44">
        <v>12</v>
      </c>
      <c r="T100" s="44" t="s">
        <v>6174</v>
      </c>
      <c r="U100" s="44" t="s">
        <v>89</v>
      </c>
      <c r="V100" s="44" t="s">
        <v>30</v>
      </c>
      <c r="W100" s="44" t="s">
        <v>47</v>
      </c>
      <c r="X100" s="44" t="s">
        <v>48</v>
      </c>
      <c r="Y100" s="44">
        <v>4290</v>
      </c>
      <c r="Z100" s="44" t="s">
        <v>169</v>
      </c>
      <c r="AA100" s="44">
        <v>1</v>
      </c>
      <c r="AB100" s="44" t="s">
        <v>6169</v>
      </c>
      <c r="AC100" s="44">
        <v>1</v>
      </c>
      <c r="AD100" s="44" t="s">
        <v>51</v>
      </c>
      <c r="AE100" s="44" t="s">
        <v>51</v>
      </c>
      <c r="AF100" s="45">
        <v>1360956314</v>
      </c>
      <c r="AG100" s="45">
        <v>782316934</v>
      </c>
      <c r="AH100" s="45">
        <v>578639380</v>
      </c>
      <c r="AI100" s="45">
        <v>193627421</v>
      </c>
      <c r="AJ100" s="46">
        <v>3764709</v>
      </c>
      <c r="AK100" s="65">
        <v>2020</v>
      </c>
      <c r="AL100" s="47" t="s">
        <v>12968</v>
      </c>
      <c r="AM100" s="47"/>
      <c r="AN100" s="47"/>
    </row>
    <row r="101" spans="1:40" s="51" customFormat="1" ht="63.75" hidden="1" x14ac:dyDescent="0.25">
      <c r="A101" s="51">
        <v>97</v>
      </c>
      <c r="B101" s="9" t="s">
        <v>1797</v>
      </c>
      <c r="C101" s="9">
        <v>379893</v>
      </c>
      <c r="D101" s="9"/>
      <c r="E101" s="9" t="s">
        <v>6215</v>
      </c>
      <c r="F101" s="9">
        <v>91507914</v>
      </c>
      <c r="G101" s="9"/>
      <c r="H101" s="9"/>
      <c r="I101" s="9"/>
      <c r="J101" s="9" t="s">
        <v>6216</v>
      </c>
      <c r="K101" s="9">
        <v>3174035817</v>
      </c>
      <c r="L101" s="9"/>
      <c r="M101" s="9"/>
      <c r="N101" s="9" t="s">
        <v>6217</v>
      </c>
      <c r="O101" s="9">
        <v>1</v>
      </c>
      <c r="P101" s="9" t="s">
        <v>42</v>
      </c>
      <c r="Q101" s="9" t="s">
        <v>43</v>
      </c>
      <c r="R101" s="9" t="s">
        <v>65</v>
      </c>
      <c r="S101" s="9">
        <v>15</v>
      </c>
      <c r="T101" s="9" t="s">
        <v>6218</v>
      </c>
      <c r="U101" s="9" t="s">
        <v>46</v>
      </c>
      <c r="V101" s="9" t="s">
        <v>30</v>
      </c>
      <c r="W101" s="9" t="s">
        <v>68</v>
      </c>
      <c r="X101" s="9" t="s">
        <v>69</v>
      </c>
      <c r="Y101" s="9">
        <v>4290</v>
      </c>
      <c r="Z101" s="9" t="s">
        <v>169</v>
      </c>
      <c r="AA101" s="9">
        <v>0</v>
      </c>
      <c r="AB101" s="9"/>
      <c r="AC101" s="9">
        <v>0</v>
      </c>
      <c r="AD101" s="9" t="s">
        <v>51</v>
      </c>
      <c r="AE101" s="9" t="s">
        <v>51</v>
      </c>
      <c r="AF101" s="52">
        <v>1351645702</v>
      </c>
      <c r="AG101" s="52">
        <v>76226524</v>
      </c>
      <c r="AH101" s="52">
        <v>1275419178</v>
      </c>
      <c r="AI101" s="52">
        <v>800325000</v>
      </c>
      <c r="AJ101" s="53">
        <v>311760312</v>
      </c>
      <c r="AK101" s="54"/>
      <c r="AL101" s="54"/>
      <c r="AM101" s="54"/>
      <c r="AN101" s="54"/>
    </row>
    <row r="102" spans="1:40" ht="76.5" hidden="1" x14ac:dyDescent="0.25">
      <c r="A102">
        <v>98</v>
      </c>
      <c r="B102" s="1" t="s">
        <v>1797</v>
      </c>
      <c r="C102" s="1">
        <v>304099</v>
      </c>
      <c r="D102" s="1" t="s">
        <v>6406</v>
      </c>
      <c r="E102" s="1" t="s">
        <v>6407</v>
      </c>
      <c r="F102" s="1" t="s">
        <v>6408</v>
      </c>
      <c r="G102" s="1" t="s">
        <v>38</v>
      </c>
      <c r="H102" s="1">
        <v>1098683056</v>
      </c>
      <c r="I102" s="1" t="s">
        <v>6409</v>
      </c>
      <c r="J102" s="1" t="s">
        <v>6410</v>
      </c>
      <c r="K102" s="1">
        <v>6960797</v>
      </c>
      <c r="L102" s="1">
        <v>3213653112</v>
      </c>
      <c r="M102" s="1"/>
      <c r="N102" s="1" t="s">
        <v>6411</v>
      </c>
      <c r="O102" s="1">
        <v>1</v>
      </c>
      <c r="P102" s="1" t="s">
        <v>42</v>
      </c>
      <c r="Q102" s="1" t="s">
        <v>43</v>
      </c>
      <c r="R102" s="1" t="s">
        <v>65</v>
      </c>
      <c r="S102" s="1">
        <v>15</v>
      </c>
      <c r="T102" s="1" t="s">
        <v>5656</v>
      </c>
      <c r="U102" s="1" t="s">
        <v>46</v>
      </c>
      <c r="V102" s="1" t="s">
        <v>30</v>
      </c>
      <c r="W102" s="1" t="s">
        <v>47</v>
      </c>
      <c r="X102" s="1" t="s">
        <v>48</v>
      </c>
      <c r="Y102" s="1">
        <v>4112</v>
      </c>
      <c r="Z102" s="1" t="s">
        <v>1466</v>
      </c>
      <c r="AA102" s="1">
        <v>2</v>
      </c>
      <c r="AB102" s="1" t="s">
        <v>6412</v>
      </c>
      <c r="AC102" s="1">
        <v>2</v>
      </c>
      <c r="AD102" s="1" t="s">
        <v>51</v>
      </c>
      <c r="AE102" s="1" t="s">
        <v>51</v>
      </c>
      <c r="AF102" s="7">
        <v>1308438752</v>
      </c>
      <c r="AG102" s="7">
        <v>432766943</v>
      </c>
      <c r="AH102" s="7">
        <v>875671809</v>
      </c>
      <c r="AI102" s="7">
        <v>5026600200</v>
      </c>
      <c r="AJ102" s="37">
        <v>170175726</v>
      </c>
      <c r="AK102" s="28">
        <v>2019</v>
      </c>
      <c r="AL102" s="28" t="s">
        <v>12968</v>
      </c>
      <c r="AM102" s="28"/>
      <c r="AN102" s="28"/>
    </row>
    <row r="103" spans="1:40" ht="63.75" x14ac:dyDescent="0.25">
      <c r="A103">
        <v>99</v>
      </c>
      <c r="B103" s="1" t="s">
        <v>1797</v>
      </c>
      <c r="C103" s="1">
        <v>290474</v>
      </c>
      <c r="D103" s="1"/>
      <c r="E103" s="1" t="s">
        <v>6497</v>
      </c>
      <c r="F103" s="1" t="s">
        <v>6498</v>
      </c>
      <c r="G103" s="1" t="s">
        <v>38</v>
      </c>
      <c r="H103" s="1">
        <v>63555895</v>
      </c>
      <c r="I103" s="1" t="s">
        <v>4538</v>
      </c>
      <c r="J103" s="1" t="s">
        <v>4539</v>
      </c>
      <c r="K103" s="1">
        <v>6844527</v>
      </c>
      <c r="L103" s="1">
        <v>3158512849</v>
      </c>
      <c r="M103" s="1"/>
      <c r="N103" s="1" t="s">
        <v>6499</v>
      </c>
      <c r="O103" s="1">
        <v>2</v>
      </c>
      <c r="P103" s="1" t="s">
        <v>42</v>
      </c>
      <c r="Q103" s="1" t="s">
        <v>43</v>
      </c>
      <c r="R103" s="1" t="s">
        <v>167</v>
      </c>
      <c r="S103" s="1">
        <v>13</v>
      </c>
      <c r="T103" s="1" t="s">
        <v>6500</v>
      </c>
      <c r="U103" s="1" t="s">
        <v>251</v>
      </c>
      <c r="V103" s="1" t="s">
        <v>30</v>
      </c>
      <c r="W103" s="1" t="s">
        <v>47</v>
      </c>
      <c r="X103" s="1" t="s">
        <v>48</v>
      </c>
      <c r="Y103" s="1">
        <v>4290</v>
      </c>
      <c r="Z103" s="1" t="s">
        <v>169</v>
      </c>
      <c r="AA103" s="1">
        <v>0</v>
      </c>
      <c r="AB103" s="1"/>
      <c r="AC103" s="1">
        <v>0</v>
      </c>
      <c r="AD103" s="1" t="s">
        <v>51</v>
      </c>
      <c r="AE103" s="1" t="s">
        <v>51</v>
      </c>
      <c r="AF103" s="7">
        <v>1282388359</v>
      </c>
      <c r="AG103" s="7">
        <v>198950690</v>
      </c>
      <c r="AH103" s="7">
        <v>1083437669</v>
      </c>
      <c r="AI103" s="7">
        <v>340992469</v>
      </c>
      <c r="AJ103" s="37">
        <v>76754623</v>
      </c>
      <c r="AK103" s="64">
        <v>2020</v>
      </c>
      <c r="AL103" s="28" t="s">
        <v>12968</v>
      </c>
      <c r="AM103" s="28"/>
      <c r="AN103" s="28"/>
    </row>
    <row r="104" spans="1:40" ht="63.75" x14ac:dyDescent="0.25">
      <c r="A104">
        <v>100</v>
      </c>
      <c r="B104" s="1" t="s">
        <v>1797</v>
      </c>
      <c r="C104" s="1">
        <v>471745</v>
      </c>
      <c r="D104" s="1"/>
      <c r="E104" s="1" t="s">
        <v>6519</v>
      </c>
      <c r="F104" s="1" t="s">
        <v>6520</v>
      </c>
      <c r="G104" s="1" t="s">
        <v>38</v>
      </c>
      <c r="H104" s="1">
        <v>91284690</v>
      </c>
      <c r="I104" s="1" t="s">
        <v>6521</v>
      </c>
      <c r="J104" s="1" t="s">
        <v>6522</v>
      </c>
      <c r="K104" s="1">
        <v>3176815290</v>
      </c>
      <c r="L104" s="1"/>
      <c r="M104" s="1"/>
      <c r="N104" s="1" t="s">
        <v>6523</v>
      </c>
      <c r="O104" s="1">
        <v>2</v>
      </c>
      <c r="P104" s="1" t="s">
        <v>42</v>
      </c>
      <c r="Q104" s="1" t="s">
        <v>43</v>
      </c>
      <c r="R104" s="1" t="s">
        <v>1689</v>
      </c>
      <c r="S104" s="1">
        <v>12</v>
      </c>
      <c r="T104" s="1" t="s">
        <v>6524</v>
      </c>
      <c r="U104" s="1" t="s">
        <v>705</v>
      </c>
      <c r="V104" s="1" t="s">
        <v>30</v>
      </c>
      <c r="W104" s="1" t="s">
        <v>47</v>
      </c>
      <c r="X104" s="1" t="s">
        <v>48</v>
      </c>
      <c r="Y104" s="1">
        <v>4111</v>
      </c>
      <c r="Z104" s="1" t="s">
        <v>99</v>
      </c>
      <c r="AA104" s="1">
        <v>0</v>
      </c>
      <c r="AB104" s="1"/>
      <c r="AC104" s="1">
        <v>0</v>
      </c>
      <c r="AD104" s="1" t="s">
        <v>51</v>
      </c>
      <c r="AE104" s="1" t="s">
        <v>51</v>
      </c>
      <c r="AF104" s="7">
        <v>1277209898</v>
      </c>
      <c r="AG104" s="7">
        <v>1273062032</v>
      </c>
      <c r="AH104" s="7">
        <v>4147866</v>
      </c>
      <c r="AI104" s="7">
        <v>0</v>
      </c>
      <c r="AJ104" s="35">
        <v>-852134</v>
      </c>
      <c r="AK104" s="64">
        <v>2020</v>
      </c>
      <c r="AL104" s="28" t="s">
        <v>12968</v>
      </c>
      <c r="AM104" s="28"/>
      <c r="AN104" s="28" t="s">
        <v>12977</v>
      </c>
    </row>
    <row r="105" spans="1:40" ht="76.5" hidden="1" x14ac:dyDescent="0.25">
      <c r="A105">
        <v>101</v>
      </c>
      <c r="B105" s="1" t="s">
        <v>1797</v>
      </c>
      <c r="C105" s="1">
        <v>38533</v>
      </c>
      <c r="D105" s="3"/>
      <c r="E105" s="1" t="s">
        <v>6539</v>
      </c>
      <c r="F105" s="1" t="s">
        <v>6540</v>
      </c>
      <c r="G105" s="1" t="s">
        <v>38</v>
      </c>
      <c r="H105" s="1">
        <v>1098747199</v>
      </c>
      <c r="I105" s="1" t="s">
        <v>6541</v>
      </c>
      <c r="J105" s="1" t="s">
        <v>6542</v>
      </c>
      <c r="K105" s="1">
        <v>6351781</v>
      </c>
      <c r="L105" s="1">
        <v>3163756560</v>
      </c>
      <c r="M105" s="1"/>
      <c r="N105" s="1" t="s">
        <v>6543</v>
      </c>
      <c r="O105" s="1">
        <v>2</v>
      </c>
      <c r="P105" s="1" t="s">
        <v>42</v>
      </c>
      <c r="Q105" s="1" t="s">
        <v>43</v>
      </c>
      <c r="R105" s="1" t="s">
        <v>202</v>
      </c>
      <c r="S105" s="1">
        <v>12</v>
      </c>
      <c r="T105" s="1" t="s">
        <v>6544</v>
      </c>
      <c r="U105" s="1" t="s">
        <v>6545</v>
      </c>
      <c r="V105" s="1" t="s">
        <v>30</v>
      </c>
      <c r="W105" s="1" t="s">
        <v>47</v>
      </c>
      <c r="X105" s="1" t="s">
        <v>48</v>
      </c>
      <c r="Y105" s="1">
        <v>4290</v>
      </c>
      <c r="Z105" s="1" t="s">
        <v>169</v>
      </c>
      <c r="AA105" s="1">
        <v>1</v>
      </c>
      <c r="AB105" s="1" t="s">
        <v>6546</v>
      </c>
      <c r="AC105" s="1">
        <v>1</v>
      </c>
      <c r="AD105" s="1" t="s">
        <v>187</v>
      </c>
      <c r="AE105" s="1" t="s">
        <v>51</v>
      </c>
      <c r="AF105" s="7">
        <v>1276585748</v>
      </c>
      <c r="AG105" s="7">
        <v>38613470</v>
      </c>
      <c r="AH105" s="7">
        <v>1237972278</v>
      </c>
      <c r="AI105" s="7">
        <v>515731725</v>
      </c>
      <c r="AJ105" s="37">
        <v>16332814</v>
      </c>
      <c r="AK105" s="28">
        <v>2018</v>
      </c>
      <c r="AL105" s="28"/>
      <c r="AM105" s="28" t="s">
        <v>12968</v>
      </c>
      <c r="AN105" s="28" t="s">
        <v>12971</v>
      </c>
    </row>
    <row r="106" spans="1:40" s="43" customFormat="1" ht="63.75" x14ac:dyDescent="0.25">
      <c r="A106" s="43">
        <v>102</v>
      </c>
      <c r="B106" s="44" t="s">
        <v>1797</v>
      </c>
      <c r="C106" s="44">
        <v>337676</v>
      </c>
      <c r="D106" s="44"/>
      <c r="E106" s="44" t="s">
        <v>6566</v>
      </c>
      <c r="F106" s="44" t="s">
        <v>6567</v>
      </c>
      <c r="G106" s="44" t="s">
        <v>38</v>
      </c>
      <c r="H106" s="44">
        <v>91485734</v>
      </c>
      <c r="I106" s="44" t="s">
        <v>6568</v>
      </c>
      <c r="J106" s="44" t="s">
        <v>6569</v>
      </c>
      <c r="K106" s="44">
        <v>7013282</v>
      </c>
      <c r="L106" s="44">
        <v>3006976289</v>
      </c>
      <c r="M106" s="44">
        <v>3012766260</v>
      </c>
      <c r="N106" s="44" t="s">
        <v>6570</v>
      </c>
      <c r="O106" s="44">
        <v>46</v>
      </c>
      <c r="P106" s="44" t="s">
        <v>42</v>
      </c>
      <c r="Q106" s="44" t="s">
        <v>43</v>
      </c>
      <c r="R106" s="44" t="s">
        <v>871</v>
      </c>
      <c r="S106" s="44">
        <v>10</v>
      </c>
      <c r="T106" s="44" t="s">
        <v>6571</v>
      </c>
      <c r="U106" s="44" t="s">
        <v>1845</v>
      </c>
      <c r="V106" s="44" t="s">
        <v>30</v>
      </c>
      <c r="W106" s="44" t="s">
        <v>47</v>
      </c>
      <c r="X106" s="44" t="s">
        <v>48</v>
      </c>
      <c r="Y106" s="44">
        <v>4290</v>
      </c>
      <c r="Z106" s="44" t="s">
        <v>169</v>
      </c>
      <c r="AA106" s="44">
        <v>1</v>
      </c>
      <c r="AB106" s="44" t="s">
        <v>6572</v>
      </c>
      <c r="AC106" s="44">
        <v>1</v>
      </c>
      <c r="AD106" s="44" t="s">
        <v>51</v>
      </c>
      <c r="AE106" s="44" t="s">
        <v>51</v>
      </c>
      <c r="AF106" s="45">
        <v>1274846665</v>
      </c>
      <c r="AG106" s="45">
        <v>476797938</v>
      </c>
      <c r="AH106" s="45">
        <v>798048727</v>
      </c>
      <c r="AI106" s="45">
        <v>4480307741</v>
      </c>
      <c r="AJ106" s="46">
        <v>378832913</v>
      </c>
      <c r="AK106" s="65">
        <v>2020</v>
      </c>
      <c r="AL106" s="47" t="s">
        <v>12968</v>
      </c>
      <c r="AM106" s="47"/>
      <c r="AN106" s="47" t="s">
        <v>12976</v>
      </c>
    </row>
    <row r="107" spans="1:40" ht="51" hidden="1" x14ac:dyDescent="0.25">
      <c r="A107">
        <v>103</v>
      </c>
      <c r="B107" s="1" t="s">
        <v>1797</v>
      </c>
      <c r="C107" s="1">
        <v>66264</v>
      </c>
      <c r="D107" s="3"/>
      <c r="E107" s="1" t="s">
        <v>6633</v>
      </c>
      <c r="F107" s="1" t="s">
        <v>6634</v>
      </c>
      <c r="G107" s="1" t="s">
        <v>38</v>
      </c>
      <c r="H107" s="1">
        <v>91541720</v>
      </c>
      <c r="I107" s="1" t="s">
        <v>6635</v>
      </c>
      <c r="J107" s="1" t="s">
        <v>6636</v>
      </c>
      <c r="K107" s="1">
        <v>6341680</v>
      </c>
      <c r="L107" s="1">
        <v>3102855910</v>
      </c>
      <c r="M107" s="1"/>
      <c r="N107" s="1" t="s">
        <v>6637</v>
      </c>
      <c r="O107" s="1">
        <v>3</v>
      </c>
      <c r="P107" s="1" t="s">
        <v>42</v>
      </c>
      <c r="Q107" s="1" t="s">
        <v>43</v>
      </c>
      <c r="R107" s="1" t="s">
        <v>658</v>
      </c>
      <c r="S107" s="1">
        <v>13</v>
      </c>
      <c r="T107" s="1" t="s">
        <v>6638</v>
      </c>
      <c r="U107" s="1" t="s">
        <v>300</v>
      </c>
      <c r="V107" s="1" t="s">
        <v>30</v>
      </c>
      <c r="W107" s="1" t="s">
        <v>110</v>
      </c>
      <c r="X107" s="1" t="s">
        <v>48</v>
      </c>
      <c r="Y107" s="1">
        <v>4111</v>
      </c>
      <c r="Z107" s="1" t="s">
        <v>99</v>
      </c>
      <c r="AA107" s="1">
        <v>1</v>
      </c>
      <c r="AB107" s="1" t="s">
        <v>6639</v>
      </c>
      <c r="AC107" s="1">
        <v>1</v>
      </c>
      <c r="AD107" s="1" t="s">
        <v>51</v>
      </c>
      <c r="AE107" s="1" t="s">
        <v>51</v>
      </c>
      <c r="AF107" s="7">
        <v>1266045156</v>
      </c>
      <c r="AG107" s="7">
        <v>566248592</v>
      </c>
      <c r="AH107" s="7">
        <v>699796564</v>
      </c>
      <c r="AI107" s="7">
        <v>181138034</v>
      </c>
      <c r="AJ107" s="37">
        <v>5650314</v>
      </c>
      <c r="AK107" s="28">
        <v>2018</v>
      </c>
      <c r="AL107" s="28" t="s">
        <v>12968</v>
      </c>
      <c r="AM107" s="28"/>
      <c r="AN107" s="28"/>
    </row>
    <row r="108" spans="1:40" ht="63.75" x14ac:dyDescent="0.25">
      <c r="A108">
        <v>104</v>
      </c>
      <c r="B108" s="1" t="s">
        <v>1797</v>
      </c>
      <c r="C108" s="1">
        <v>321465</v>
      </c>
      <c r="D108" s="1" t="s">
        <v>6646</v>
      </c>
      <c r="E108" s="1" t="s">
        <v>6647</v>
      </c>
      <c r="F108" s="1" t="s">
        <v>6648</v>
      </c>
      <c r="G108" s="1" t="s">
        <v>38</v>
      </c>
      <c r="H108" s="1">
        <v>63356190</v>
      </c>
      <c r="I108" s="1" t="s">
        <v>6649</v>
      </c>
      <c r="J108" s="1" t="s">
        <v>6650</v>
      </c>
      <c r="K108" s="1">
        <v>3168250226</v>
      </c>
      <c r="L108" s="1"/>
      <c r="M108" s="1"/>
      <c r="N108" s="1" t="s">
        <v>6651</v>
      </c>
      <c r="O108" s="1">
        <v>2</v>
      </c>
      <c r="P108" s="1" t="s">
        <v>42</v>
      </c>
      <c r="Q108" s="1" t="s">
        <v>43</v>
      </c>
      <c r="R108" s="1" t="s">
        <v>77</v>
      </c>
      <c r="S108" s="1">
        <v>13</v>
      </c>
      <c r="T108" s="1" t="s">
        <v>6652</v>
      </c>
      <c r="U108" s="1" t="s">
        <v>332</v>
      </c>
      <c r="V108" s="1" t="s">
        <v>30</v>
      </c>
      <c r="W108" s="1" t="s">
        <v>47</v>
      </c>
      <c r="X108" s="1" t="s">
        <v>48</v>
      </c>
      <c r="Y108" s="1">
        <v>4111</v>
      </c>
      <c r="Z108" s="1" t="s">
        <v>99</v>
      </c>
      <c r="AA108" s="1">
        <v>0</v>
      </c>
      <c r="AB108" s="1"/>
      <c r="AC108" s="1">
        <v>0</v>
      </c>
      <c r="AD108" s="1" t="s">
        <v>51</v>
      </c>
      <c r="AE108" s="1" t="s">
        <v>51</v>
      </c>
      <c r="AF108" s="7">
        <v>1262514900</v>
      </c>
      <c r="AG108" s="7">
        <v>1345203101</v>
      </c>
      <c r="AH108" s="7">
        <v>-82688201</v>
      </c>
      <c r="AI108" s="7">
        <v>54515000</v>
      </c>
      <c r="AJ108" s="35">
        <v>-98851629</v>
      </c>
      <c r="AK108" s="64">
        <v>2020</v>
      </c>
      <c r="AL108" s="28" t="s">
        <v>12968</v>
      </c>
      <c r="AM108" s="28"/>
      <c r="AN108" s="28"/>
    </row>
    <row r="109" spans="1:40" ht="63.75" x14ac:dyDescent="0.25">
      <c r="A109">
        <v>105</v>
      </c>
      <c r="B109" s="1" t="s">
        <v>1797</v>
      </c>
      <c r="C109" s="1">
        <v>115062</v>
      </c>
      <c r="D109" s="1" t="s">
        <v>6671</v>
      </c>
      <c r="E109" s="1" t="s">
        <v>6672</v>
      </c>
      <c r="F109" s="1" t="s">
        <v>6673</v>
      </c>
      <c r="G109" s="1" t="s">
        <v>38</v>
      </c>
      <c r="H109" s="1">
        <v>13481393</v>
      </c>
      <c r="I109" s="1" t="s">
        <v>6674</v>
      </c>
      <c r="J109" s="1" t="s">
        <v>6675</v>
      </c>
      <c r="K109" s="1">
        <v>3164025247</v>
      </c>
      <c r="L109" s="1">
        <v>3164292554</v>
      </c>
      <c r="M109" s="1"/>
      <c r="N109" s="1" t="s">
        <v>6676</v>
      </c>
      <c r="O109" s="1">
        <v>5</v>
      </c>
      <c r="P109" s="1" t="s">
        <v>42</v>
      </c>
      <c r="Q109" s="1" t="s">
        <v>43</v>
      </c>
      <c r="R109" s="1"/>
      <c r="S109" s="1"/>
      <c r="T109" s="1" t="s">
        <v>6677</v>
      </c>
      <c r="U109" s="1" t="s">
        <v>46</v>
      </c>
      <c r="V109" s="1" t="s">
        <v>30</v>
      </c>
      <c r="W109" s="1" t="s">
        <v>110</v>
      </c>
      <c r="X109" s="1" t="s">
        <v>48</v>
      </c>
      <c r="Y109" s="1">
        <v>4112</v>
      </c>
      <c r="Z109" s="1" t="s">
        <v>1466</v>
      </c>
      <c r="AA109" s="1">
        <v>1</v>
      </c>
      <c r="AB109" s="1" t="s">
        <v>6678</v>
      </c>
      <c r="AC109" s="1">
        <v>1</v>
      </c>
      <c r="AD109" s="1" t="s">
        <v>51</v>
      </c>
      <c r="AE109" s="1" t="s">
        <v>51</v>
      </c>
      <c r="AF109" s="7">
        <v>1258571896</v>
      </c>
      <c r="AG109" s="7">
        <v>387308831</v>
      </c>
      <c r="AH109" s="7">
        <v>871263065</v>
      </c>
      <c r="AI109" s="7">
        <v>1179377530</v>
      </c>
      <c r="AJ109" s="37">
        <v>51265471</v>
      </c>
      <c r="AK109" s="64">
        <v>2020</v>
      </c>
      <c r="AL109" s="28" t="s">
        <v>12968</v>
      </c>
      <c r="AM109" s="28"/>
      <c r="AN109" s="28"/>
    </row>
    <row r="110" spans="1:40" ht="63.75" hidden="1" x14ac:dyDescent="0.25">
      <c r="A110">
        <v>106</v>
      </c>
      <c r="B110" s="1" t="s">
        <v>1797</v>
      </c>
      <c r="C110" s="1">
        <v>141928</v>
      </c>
      <c r="D110" s="1"/>
      <c r="E110" s="1" t="s">
        <v>6734</v>
      </c>
      <c r="F110" s="1" t="s">
        <v>6735</v>
      </c>
      <c r="G110" s="1" t="s">
        <v>38</v>
      </c>
      <c r="H110" s="1">
        <v>13513952</v>
      </c>
      <c r="I110" s="1" t="s">
        <v>6736</v>
      </c>
      <c r="J110" s="1" t="s">
        <v>6737</v>
      </c>
      <c r="K110" s="1">
        <v>6523336</v>
      </c>
      <c r="L110" s="1">
        <v>3134009823</v>
      </c>
      <c r="M110" s="1"/>
      <c r="N110" s="1" t="s">
        <v>6738</v>
      </c>
      <c r="O110" s="1">
        <v>10</v>
      </c>
      <c r="P110" s="1" t="s">
        <v>42</v>
      </c>
      <c r="Q110" s="1" t="s">
        <v>43</v>
      </c>
      <c r="R110" s="1" t="s">
        <v>65</v>
      </c>
      <c r="S110" s="1">
        <v>15</v>
      </c>
      <c r="T110" s="1" t="s">
        <v>6739</v>
      </c>
      <c r="U110" s="1" t="s">
        <v>3032</v>
      </c>
      <c r="V110" s="1" t="s">
        <v>30</v>
      </c>
      <c r="W110" s="1" t="s">
        <v>47</v>
      </c>
      <c r="X110" s="1" t="s">
        <v>48</v>
      </c>
      <c r="Y110" s="1">
        <v>4290</v>
      </c>
      <c r="Z110" s="1" t="s">
        <v>169</v>
      </c>
      <c r="AA110" s="1">
        <v>1</v>
      </c>
      <c r="AB110" s="1" t="s">
        <v>6740</v>
      </c>
      <c r="AC110" s="1">
        <v>1</v>
      </c>
      <c r="AD110" s="1" t="s">
        <v>51</v>
      </c>
      <c r="AE110" s="1" t="s">
        <v>51</v>
      </c>
      <c r="AF110" s="7">
        <v>1242466108</v>
      </c>
      <c r="AG110" s="7">
        <v>832741527</v>
      </c>
      <c r="AH110" s="7">
        <v>409724581</v>
      </c>
      <c r="AI110" s="7">
        <v>141433564</v>
      </c>
      <c r="AJ110" s="37">
        <v>15308050</v>
      </c>
      <c r="AK110" s="28" t="s">
        <v>12973</v>
      </c>
      <c r="AL110" s="28" t="s">
        <v>12973</v>
      </c>
      <c r="AM110" s="28"/>
      <c r="AN110" s="28" t="s">
        <v>12978</v>
      </c>
    </row>
    <row r="111" spans="1:40" s="51" customFormat="1" ht="63.75" hidden="1" x14ac:dyDescent="0.25">
      <c r="A111" s="51">
        <v>107</v>
      </c>
      <c r="B111" s="9" t="s">
        <v>1797</v>
      </c>
      <c r="C111" s="9">
        <v>19204</v>
      </c>
      <c r="D111" s="55"/>
      <c r="E111" s="9" t="s">
        <v>6819</v>
      </c>
      <c r="F111" s="9">
        <v>13841609</v>
      </c>
      <c r="G111" s="9"/>
      <c r="H111" s="9"/>
      <c r="I111" s="9"/>
      <c r="J111" s="9" t="s">
        <v>575</v>
      </c>
      <c r="K111" s="9">
        <v>6971911</v>
      </c>
      <c r="L111" s="9">
        <v>3168756187</v>
      </c>
      <c r="M111" s="9"/>
      <c r="N111" s="9" t="s">
        <v>6820</v>
      </c>
      <c r="O111" s="9">
        <v>4</v>
      </c>
      <c r="P111" s="9" t="s">
        <v>42</v>
      </c>
      <c r="Q111" s="9" t="s">
        <v>43</v>
      </c>
      <c r="R111" s="9" t="s">
        <v>202</v>
      </c>
      <c r="S111" s="9">
        <v>12</v>
      </c>
      <c r="T111" s="9" t="s">
        <v>6821</v>
      </c>
      <c r="U111" s="9" t="s">
        <v>46</v>
      </c>
      <c r="V111" s="9" t="s">
        <v>30</v>
      </c>
      <c r="W111" s="9" t="s">
        <v>68</v>
      </c>
      <c r="X111" s="9" t="s">
        <v>69</v>
      </c>
      <c r="Y111" s="9">
        <v>4290</v>
      </c>
      <c r="Z111" s="9" t="s">
        <v>169</v>
      </c>
      <c r="AA111" s="9">
        <v>1</v>
      </c>
      <c r="AB111" s="9" t="s">
        <v>6819</v>
      </c>
      <c r="AC111" s="9">
        <v>1</v>
      </c>
      <c r="AD111" s="9" t="s">
        <v>51</v>
      </c>
      <c r="AE111" s="9" t="s">
        <v>51</v>
      </c>
      <c r="AF111" s="52">
        <v>1059922700</v>
      </c>
      <c r="AG111" s="52">
        <v>278603821</v>
      </c>
      <c r="AH111" s="52">
        <v>781318879</v>
      </c>
      <c r="AI111" s="52">
        <v>908058499</v>
      </c>
      <c r="AJ111" s="53">
        <v>202514976</v>
      </c>
      <c r="AK111" s="54"/>
      <c r="AL111" s="54"/>
      <c r="AM111" s="54"/>
      <c r="AN111" s="54"/>
    </row>
    <row r="112" spans="1:40" ht="63.75" x14ac:dyDescent="0.25">
      <c r="A112">
        <v>108</v>
      </c>
      <c r="B112" s="1" t="s">
        <v>1797</v>
      </c>
      <c r="C112" s="1">
        <v>141496</v>
      </c>
      <c r="D112" s="3"/>
      <c r="E112" s="1" t="s">
        <v>6840</v>
      </c>
      <c r="F112" s="1" t="s">
        <v>6841</v>
      </c>
      <c r="G112" s="1" t="s">
        <v>38</v>
      </c>
      <c r="H112" s="1">
        <v>91258062</v>
      </c>
      <c r="I112" s="1" t="s">
        <v>1915</v>
      </c>
      <c r="J112" s="1" t="s">
        <v>6842</v>
      </c>
      <c r="K112" s="1">
        <v>6520909</v>
      </c>
      <c r="L112" s="1"/>
      <c r="M112" s="1"/>
      <c r="N112" s="1" t="s">
        <v>6843</v>
      </c>
      <c r="O112" s="1">
        <v>0</v>
      </c>
      <c r="P112" s="1" t="s">
        <v>42</v>
      </c>
      <c r="Q112" s="1" t="s">
        <v>43</v>
      </c>
      <c r="R112" s="1" t="s">
        <v>202</v>
      </c>
      <c r="S112" s="1">
        <v>12</v>
      </c>
      <c r="T112" s="1" t="s">
        <v>6844</v>
      </c>
      <c r="U112" s="1" t="s">
        <v>67</v>
      </c>
      <c r="V112" s="1" t="s">
        <v>30</v>
      </c>
      <c r="W112" s="1" t="s">
        <v>150</v>
      </c>
      <c r="X112" s="1" t="s">
        <v>48</v>
      </c>
      <c r="Y112" s="1">
        <v>4111</v>
      </c>
      <c r="Z112" s="1" t="s">
        <v>99</v>
      </c>
      <c r="AA112" s="1">
        <v>1</v>
      </c>
      <c r="AB112" s="1" t="s">
        <v>6840</v>
      </c>
      <c r="AC112" s="1">
        <v>1</v>
      </c>
      <c r="AD112" s="1" t="s">
        <v>51</v>
      </c>
      <c r="AE112" s="1" t="s">
        <v>51</v>
      </c>
      <c r="AF112" s="7">
        <v>1056532063</v>
      </c>
      <c r="AG112" s="7">
        <v>6335000</v>
      </c>
      <c r="AH112" s="7">
        <v>1050197063</v>
      </c>
      <c r="AI112" s="7">
        <v>104470405</v>
      </c>
      <c r="AJ112" s="35">
        <v>-139150655</v>
      </c>
      <c r="AK112" s="64">
        <v>2020</v>
      </c>
      <c r="AL112" s="28" t="s">
        <v>12968</v>
      </c>
      <c r="AM112" s="28"/>
      <c r="AN112" s="28"/>
    </row>
    <row r="113" spans="1:40" s="43" customFormat="1" ht="63.75" x14ac:dyDescent="0.25">
      <c r="A113" s="43">
        <v>109</v>
      </c>
      <c r="B113" s="44" t="s">
        <v>1797</v>
      </c>
      <c r="C113" s="44">
        <v>115760</v>
      </c>
      <c r="D113" s="44"/>
      <c r="E113" s="44" t="s">
        <v>7015</v>
      </c>
      <c r="F113" s="44" t="s">
        <v>7016</v>
      </c>
      <c r="G113" s="44" t="s">
        <v>38</v>
      </c>
      <c r="H113" s="44">
        <v>13831613</v>
      </c>
      <c r="I113" s="44" t="s">
        <v>7017</v>
      </c>
      <c r="J113" s="44" t="s">
        <v>7018</v>
      </c>
      <c r="K113" s="44">
        <v>3153774914</v>
      </c>
      <c r="L113" s="44">
        <v>3163431821</v>
      </c>
      <c r="M113" s="44">
        <v>3163186797</v>
      </c>
      <c r="N113" s="44" t="s">
        <v>7019</v>
      </c>
      <c r="O113" s="44">
        <v>19</v>
      </c>
      <c r="P113" s="44" t="s">
        <v>42</v>
      </c>
      <c r="Q113" s="44" t="s">
        <v>43</v>
      </c>
      <c r="R113" s="44" t="s">
        <v>641</v>
      </c>
      <c r="S113" s="44">
        <v>1</v>
      </c>
      <c r="T113" s="44" t="s">
        <v>7020</v>
      </c>
      <c r="U113" s="44" t="s">
        <v>1549</v>
      </c>
      <c r="V113" s="44" t="s">
        <v>30</v>
      </c>
      <c r="W113" s="44" t="s">
        <v>47</v>
      </c>
      <c r="X113" s="44" t="s">
        <v>48</v>
      </c>
      <c r="Y113" s="44">
        <v>4290</v>
      </c>
      <c r="Z113" s="44" t="s">
        <v>169</v>
      </c>
      <c r="AA113" s="44">
        <v>1</v>
      </c>
      <c r="AB113" s="44" t="s">
        <v>7021</v>
      </c>
      <c r="AC113" s="44">
        <v>1</v>
      </c>
      <c r="AD113" s="44" t="s">
        <v>51</v>
      </c>
      <c r="AE113" s="44" t="s">
        <v>51</v>
      </c>
      <c r="AF113" s="45">
        <v>1035977086</v>
      </c>
      <c r="AG113" s="45">
        <v>562340495</v>
      </c>
      <c r="AH113" s="45">
        <v>473636591</v>
      </c>
      <c r="AI113" s="45">
        <v>1134947353</v>
      </c>
      <c r="AJ113" s="49">
        <v>-173349445</v>
      </c>
      <c r="AK113" s="65">
        <v>2020</v>
      </c>
      <c r="AL113" s="47" t="s">
        <v>12968</v>
      </c>
      <c r="AM113" s="47"/>
      <c r="AN113" s="47"/>
    </row>
    <row r="114" spans="1:40" ht="63.75" x14ac:dyDescent="0.25">
      <c r="A114">
        <v>110</v>
      </c>
      <c r="B114" s="1" t="s">
        <v>1797</v>
      </c>
      <c r="C114" s="1">
        <v>383505</v>
      </c>
      <c r="D114" s="1"/>
      <c r="E114" s="1" t="s">
        <v>7042</v>
      </c>
      <c r="F114" s="1" t="s">
        <v>7043</v>
      </c>
      <c r="G114" s="1" t="s">
        <v>38</v>
      </c>
      <c r="H114" s="1">
        <v>13833098</v>
      </c>
      <c r="I114" s="1" t="s">
        <v>1921</v>
      </c>
      <c r="J114" s="1" t="s">
        <v>1922</v>
      </c>
      <c r="K114" s="1">
        <v>6971911</v>
      </c>
      <c r="L114" s="1">
        <v>3153712118</v>
      </c>
      <c r="M114" s="1"/>
      <c r="N114" s="1" t="s">
        <v>7044</v>
      </c>
      <c r="O114" s="1">
        <v>0</v>
      </c>
      <c r="P114" s="1" t="s">
        <v>42</v>
      </c>
      <c r="Q114" s="1" t="s">
        <v>43</v>
      </c>
      <c r="R114" s="1" t="s">
        <v>202</v>
      </c>
      <c r="S114" s="1">
        <v>12</v>
      </c>
      <c r="T114" s="1" t="s">
        <v>6773</v>
      </c>
      <c r="U114" s="1" t="s">
        <v>46</v>
      </c>
      <c r="V114" s="1" t="s">
        <v>30</v>
      </c>
      <c r="W114" s="1" t="s">
        <v>47</v>
      </c>
      <c r="X114" s="1" t="s">
        <v>48</v>
      </c>
      <c r="Y114" s="1">
        <v>4290</v>
      </c>
      <c r="Z114" s="1" t="s">
        <v>169</v>
      </c>
      <c r="AA114" s="1">
        <v>1</v>
      </c>
      <c r="AB114" s="1" t="s">
        <v>7042</v>
      </c>
      <c r="AC114" s="1">
        <v>1</v>
      </c>
      <c r="AD114" s="1" t="s">
        <v>51</v>
      </c>
      <c r="AE114" s="1" t="s">
        <v>51</v>
      </c>
      <c r="AF114" s="7">
        <v>1030923690</v>
      </c>
      <c r="AG114" s="7">
        <v>982816622</v>
      </c>
      <c r="AH114" s="7">
        <v>48107068</v>
      </c>
      <c r="AI114" s="7">
        <v>0</v>
      </c>
      <c r="AJ114" s="35">
        <v>-2056950</v>
      </c>
      <c r="AK114" s="64">
        <v>2020</v>
      </c>
      <c r="AL114" s="28" t="s">
        <v>12968</v>
      </c>
      <c r="AM114" s="28"/>
      <c r="AN114" s="28"/>
    </row>
    <row r="115" spans="1:40" ht="76.5" x14ac:dyDescent="0.25">
      <c r="A115">
        <v>111</v>
      </c>
      <c r="B115" s="1" t="s">
        <v>1797</v>
      </c>
      <c r="C115" s="1">
        <v>95253</v>
      </c>
      <c r="D115" s="3"/>
      <c r="E115" s="1" t="s">
        <v>7070</v>
      </c>
      <c r="F115" s="1" t="s">
        <v>7071</v>
      </c>
      <c r="G115" s="1" t="s">
        <v>38</v>
      </c>
      <c r="H115" s="1">
        <v>1098671441</v>
      </c>
      <c r="I115" s="1" t="s">
        <v>7072</v>
      </c>
      <c r="J115" s="1" t="s">
        <v>7073</v>
      </c>
      <c r="K115" s="1">
        <v>3166985972</v>
      </c>
      <c r="L115" s="1"/>
      <c r="M115" s="1"/>
      <c r="N115" s="1" t="s">
        <v>7074</v>
      </c>
      <c r="O115" s="1">
        <v>1</v>
      </c>
      <c r="P115" s="1" t="s">
        <v>42</v>
      </c>
      <c r="Q115" s="1" t="s">
        <v>43</v>
      </c>
      <c r="R115" s="1" t="s">
        <v>65</v>
      </c>
      <c r="S115" s="1">
        <v>15</v>
      </c>
      <c r="T115" s="1" t="s">
        <v>7075</v>
      </c>
      <c r="U115" s="1" t="s">
        <v>89</v>
      </c>
      <c r="V115" s="1" t="s">
        <v>30</v>
      </c>
      <c r="W115" s="1" t="s">
        <v>47</v>
      </c>
      <c r="X115" s="1" t="s">
        <v>48</v>
      </c>
      <c r="Y115" s="1">
        <v>4290</v>
      </c>
      <c r="Z115" s="1" t="s">
        <v>169</v>
      </c>
      <c r="AA115" s="1">
        <v>1</v>
      </c>
      <c r="AB115" s="1" t="s">
        <v>7076</v>
      </c>
      <c r="AC115" s="1">
        <v>1</v>
      </c>
      <c r="AD115" s="1" t="s">
        <v>51</v>
      </c>
      <c r="AE115" s="1" t="s">
        <v>51</v>
      </c>
      <c r="AF115" s="7">
        <v>1029420286</v>
      </c>
      <c r="AG115" s="7">
        <v>329691660</v>
      </c>
      <c r="AH115" s="7">
        <v>699728626</v>
      </c>
      <c r="AI115" s="7">
        <v>1771215532</v>
      </c>
      <c r="AJ115" s="37">
        <v>155122967</v>
      </c>
      <c r="AK115" s="64">
        <v>2020</v>
      </c>
      <c r="AL115" s="28" t="s">
        <v>12968</v>
      </c>
      <c r="AM115" s="28"/>
      <c r="AN115" s="28"/>
    </row>
    <row r="116" spans="1:40" s="43" customFormat="1" ht="63.75" x14ac:dyDescent="0.3">
      <c r="A116" s="43">
        <v>112</v>
      </c>
      <c r="B116" s="44" t="s">
        <v>1797</v>
      </c>
      <c r="C116" s="44">
        <v>286703</v>
      </c>
      <c r="D116" s="44"/>
      <c r="E116" s="44" t="s">
        <v>7110</v>
      </c>
      <c r="F116" s="44" t="s">
        <v>7111</v>
      </c>
      <c r="G116" s="44" t="s">
        <v>38</v>
      </c>
      <c r="H116" s="44">
        <v>91291293</v>
      </c>
      <c r="I116" s="44" t="s">
        <v>7112</v>
      </c>
      <c r="J116" s="44" t="s">
        <v>7113</v>
      </c>
      <c r="K116" s="44">
        <v>6522202</v>
      </c>
      <c r="L116" s="44">
        <v>3124485837</v>
      </c>
      <c r="M116" s="44"/>
      <c r="N116" s="44" t="s">
        <v>7114</v>
      </c>
      <c r="O116" s="44">
        <v>20</v>
      </c>
      <c r="P116" s="44" t="s">
        <v>42</v>
      </c>
      <c r="Q116" s="44" t="s">
        <v>43</v>
      </c>
      <c r="R116" s="44" t="s">
        <v>65</v>
      </c>
      <c r="S116" s="44">
        <v>15</v>
      </c>
      <c r="T116" s="44" t="s">
        <v>7115</v>
      </c>
      <c r="U116" s="44" t="s">
        <v>705</v>
      </c>
      <c r="V116" s="44" t="s">
        <v>30</v>
      </c>
      <c r="W116" s="44" t="s">
        <v>47</v>
      </c>
      <c r="X116" s="44" t="s">
        <v>48</v>
      </c>
      <c r="Y116" s="44">
        <v>4290</v>
      </c>
      <c r="Z116" s="44" t="s">
        <v>169</v>
      </c>
      <c r="AA116" s="44">
        <v>1</v>
      </c>
      <c r="AB116" s="44" t="s">
        <v>7116</v>
      </c>
      <c r="AC116" s="44">
        <v>1</v>
      </c>
      <c r="AD116" s="44" t="s">
        <v>51</v>
      </c>
      <c r="AE116" s="44" t="s">
        <v>51</v>
      </c>
      <c r="AF116" s="45">
        <v>1021866835</v>
      </c>
      <c r="AG116" s="45">
        <v>78202281</v>
      </c>
      <c r="AH116" s="45">
        <v>943664554</v>
      </c>
      <c r="AI116" s="45">
        <v>1165298951</v>
      </c>
      <c r="AJ116" s="46">
        <v>53292235</v>
      </c>
      <c r="AK116" s="65">
        <v>2020</v>
      </c>
      <c r="AL116" s="48" t="s">
        <v>12975</v>
      </c>
      <c r="AM116" s="47"/>
      <c r="AN116" s="47"/>
    </row>
    <row r="117" spans="1:40" ht="76.5" hidden="1" x14ac:dyDescent="0.25">
      <c r="A117">
        <v>113</v>
      </c>
      <c r="B117" s="1" t="s">
        <v>1797</v>
      </c>
      <c r="C117" s="1">
        <v>245456</v>
      </c>
      <c r="D117" s="1"/>
      <c r="E117" s="1" t="s">
        <v>7255</v>
      </c>
      <c r="F117" s="1" t="s">
        <v>7256</v>
      </c>
      <c r="G117" s="1" t="s">
        <v>38</v>
      </c>
      <c r="H117" s="1">
        <v>63331782</v>
      </c>
      <c r="I117" s="1" t="s">
        <v>7257</v>
      </c>
      <c r="J117" s="1" t="s">
        <v>7258</v>
      </c>
      <c r="K117" s="1">
        <v>3164732833</v>
      </c>
      <c r="L117" s="1">
        <v>3166202626</v>
      </c>
      <c r="M117" s="1">
        <v>3187088677</v>
      </c>
      <c r="N117" s="1" t="s">
        <v>7259</v>
      </c>
      <c r="O117" s="1">
        <v>9</v>
      </c>
      <c r="P117" s="1" t="s">
        <v>42</v>
      </c>
      <c r="Q117" s="1" t="s">
        <v>43</v>
      </c>
      <c r="R117" s="1" t="s">
        <v>410</v>
      </c>
      <c r="S117" s="1">
        <v>13</v>
      </c>
      <c r="T117" s="1" t="s">
        <v>7260</v>
      </c>
      <c r="U117" s="1" t="s">
        <v>1690</v>
      </c>
      <c r="V117" s="1" t="s">
        <v>30</v>
      </c>
      <c r="W117" s="1" t="s">
        <v>47</v>
      </c>
      <c r="X117" s="1" t="s">
        <v>48</v>
      </c>
      <c r="Y117" s="1">
        <v>4111</v>
      </c>
      <c r="Z117" s="1" t="s">
        <v>99</v>
      </c>
      <c r="AA117" s="1">
        <v>1</v>
      </c>
      <c r="AB117" s="1" t="s">
        <v>7261</v>
      </c>
      <c r="AC117" s="1">
        <v>1</v>
      </c>
      <c r="AD117" s="1" t="s">
        <v>51</v>
      </c>
      <c r="AE117" s="1" t="s">
        <v>51</v>
      </c>
      <c r="AF117" s="7">
        <v>996000000</v>
      </c>
      <c r="AG117" s="7">
        <v>0</v>
      </c>
      <c r="AH117" s="7">
        <v>996000000</v>
      </c>
      <c r="AI117" s="7">
        <v>1205000000</v>
      </c>
      <c r="AJ117" s="37">
        <v>0</v>
      </c>
      <c r="AK117" s="28">
        <v>2018</v>
      </c>
      <c r="AL117" s="28"/>
      <c r="AM117" s="28" t="s">
        <v>12968</v>
      </c>
      <c r="AN117" s="28"/>
    </row>
    <row r="118" spans="1:40" ht="63.75" x14ac:dyDescent="0.25">
      <c r="A118">
        <v>114</v>
      </c>
      <c r="B118" s="1" t="s">
        <v>1797</v>
      </c>
      <c r="C118" s="1">
        <v>277109</v>
      </c>
      <c r="D118" s="1"/>
      <c r="E118" s="1" t="s">
        <v>7308</v>
      </c>
      <c r="F118" s="1" t="s">
        <v>7309</v>
      </c>
      <c r="G118" s="1" t="s">
        <v>38</v>
      </c>
      <c r="H118" s="1">
        <v>91519289</v>
      </c>
      <c r="I118" s="1" t="s">
        <v>7310</v>
      </c>
      <c r="J118" s="1" t="s">
        <v>7311</v>
      </c>
      <c r="K118" s="1">
        <v>6960481</v>
      </c>
      <c r="L118" s="1">
        <v>3183061570</v>
      </c>
      <c r="M118" s="1">
        <v>6960481</v>
      </c>
      <c r="N118" s="1" t="s">
        <v>7312</v>
      </c>
      <c r="O118" s="1">
        <v>6</v>
      </c>
      <c r="P118" s="1" t="s">
        <v>42</v>
      </c>
      <c r="Q118" s="1" t="s">
        <v>43</v>
      </c>
      <c r="R118" s="1" t="s">
        <v>194</v>
      </c>
      <c r="S118" s="1">
        <v>12</v>
      </c>
      <c r="T118" s="1" t="s">
        <v>7313</v>
      </c>
      <c r="U118" s="1" t="s">
        <v>46</v>
      </c>
      <c r="V118" s="1" t="s">
        <v>30</v>
      </c>
      <c r="W118" s="1" t="s">
        <v>47</v>
      </c>
      <c r="X118" s="1" t="s">
        <v>48</v>
      </c>
      <c r="Y118" s="1">
        <v>4112</v>
      </c>
      <c r="Z118" s="1" t="s">
        <v>1466</v>
      </c>
      <c r="AA118" s="1">
        <v>1</v>
      </c>
      <c r="AB118" s="1" t="s">
        <v>7308</v>
      </c>
      <c r="AC118" s="1">
        <v>1</v>
      </c>
      <c r="AD118" s="1" t="s">
        <v>51</v>
      </c>
      <c r="AE118" s="1" t="s">
        <v>51</v>
      </c>
      <c r="AF118" s="7">
        <v>991042811</v>
      </c>
      <c r="AG118" s="7">
        <v>243999703</v>
      </c>
      <c r="AH118" s="7">
        <v>747043108</v>
      </c>
      <c r="AI118" s="7">
        <v>378428355</v>
      </c>
      <c r="AJ118" s="37">
        <v>30318445</v>
      </c>
      <c r="AK118" s="64">
        <v>2020</v>
      </c>
      <c r="AL118" s="28" t="s">
        <v>12968</v>
      </c>
      <c r="AM118" s="28"/>
      <c r="AN118" s="28"/>
    </row>
    <row r="119" spans="1:40" ht="63.75" x14ac:dyDescent="0.25">
      <c r="A119">
        <v>115</v>
      </c>
      <c r="B119" s="1" t="s">
        <v>1797</v>
      </c>
      <c r="C119" s="1">
        <v>443290</v>
      </c>
      <c r="D119" s="1"/>
      <c r="E119" s="1" t="s">
        <v>7412</v>
      </c>
      <c r="F119" s="1" t="s">
        <v>7413</v>
      </c>
      <c r="G119" s="1" t="s">
        <v>38</v>
      </c>
      <c r="H119" s="1">
        <v>91101739</v>
      </c>
      <c r="I119" s="1" t="s">
        <v>7414</v>
      </c>
      <c r="J119" s="1" t="s">
        <v>7415</v>
      </c>
      <c r="K119" s="1">
        <v>6515993</v>
      </c>
      <c r="L119" s="1">
        <v>3157337282</v>
      </c>
      <c r="M119" s="1"/>
      <c r="N119" s="1" t="s">
        <v>7416</v>
      </c>
      <c r="O119" s="1">
        <v>6</v>
      </c>
      <c r="P119" s="1" t="s">
        <v>42</v>
      </c>
      <c r="Q119" s="1" t="s">
        <v>43</v>
      </c>
      <c r="R119" s="1" t="s">
        <v>871</v>
      </c>
      <c r="S119" s="1">
        <v>10</v>
      </c>
      <c r="T119" s="1" t="s">
        <v>1765</v>
      </c>
      <c r="U119" s="1" t="s">
        <v>1836</v>
      </c>
      <c r="V119" s="1" t="s">
        <v>30</v>
      </c>
      <c r="W119" s="1" t="s">
        <v>47</v>
      </c>
      <c r="X119" s="1" t="s">
        <v>48</v>
      </c>
      <c r="Y119" s="1">
        <v>4290</v>
      </c>
      <c r="Z119" s="1" t="s">
        <v>169</v>
      </c>
      <c r="AA119" s="1">
        <v>0</v>
      </c>
      <c r="AB119" s="1"/>
      <c r="AC119" s="1">
        <v>0</v>
      </c>
      <c r="AD119" s="1" t="s">
        <v>51</v>
      </c>
      <c r="AE119" s="1" t="s">
        <v>51</v>
      </c>
      <c r="AF119" s="7">
        <v>977702000</v>
      </c>
      <c r="AG119" s="7">
        <v>159000000</v>
      </c>
      <c r="AH119" s="7">
        <v>818702000</v>
      </c>
      <c r="AI119" s="7">
        <v>2181708000</v>
      </c>
      <c r="AJ119" s="37">
        <v>337141000</v>
      </c>
      <c r="AK119" s="64">
        <v>2020</v>
      </c>
      <c r="AL119" s="28" t="s">
        <v>12968</v>
      </c>
      <c r="AM119" s="28"/>
      <c r="AN119" s="28"/>
    </row>
    <row r="120" spans="1:40" ht="63.75" x14ac:dyDescent="0.25">
      <c r="A120">
        <v>116</v>
      </c>
      <c r="B120" s="1" t="s">
        <v>1797</v>
      </c>
      <c r="C120" s="1">
        <v>892</v>
      </c>
      <c r="D120" s="1"/>
      <c r="E120" s="1" t="s">
        <v>7428</v>
      </c>
      <c r="F120" s="1" t="s">
        <v>7429</v>
      </c>
      <c r="G120" s="1" t="s">
        <v>38</v>
      </c>
      <c r="H120" s="1">
        <v>91493089</v>
      </c>
      <c r="I120" s="1" t="s">
        <v>7430</v>
      </c>
      <c r="J120" s="1" t="s">
        <v>7431</v>
      </c>
      <c r="K120" s="1">
        <v>6811538</v>
      </c>
      <c r="L120" s="1">
        <v>3013368426</v>
      </c>
      <c r="M120" s="1"/>
      <c r="N120" s="1" t="s">
        <v>7432</v>
      </c>
      <c r="O120" s="1">
        <v>4</v>
      </c>
      <c r="P120" s="1" t="s">
        <v>42</v>
      </c>
      <c r="Q120" s="1" t="s">
        <v>43</v>
      </c>
      <c r="R120" s="1" t="s">
        <v>1632</v>
      </c>
      <c r="S120" s="1">
        <v>12</v>
      </c>
      <c r="T120" s="1" t="s">
        <v>7433</v>
      </c>
      <c r="U120" s="1" t="s">
        <v>686</v>
      </c>
      <c r="V120" s="1" t="s">
        <v>30</v>
      </c>
      <c r="W120" s="1" t="s">
        <v>47</v>
      </c>
      <c r="X120" s="1" t="s">
        <v>48</v>
      </c>
      <c r="Y120" s="1">
        <v>4112</v>
      </c>
      <c r="Z120" s="1" t="s">
        <v>1466</v>
      </c>
      <c r="AA120" s="1">
        <v>1</v>
      </c>
      <c r="AB120" s="1" t="s">
        <v>7434</v>
      </c>
      <c r="AC120" s="1">
        <v>1</v>
      </c>
      <c r="AD120" s="1" t="s">
        <v>51</v>
      </c>
      <c r="AE120" s="1" t="s">
        <v>51</v>
      </c>
      <c r="AF120" s="7">
        <v>976325666</v>
      </c>
      <c r="AG120" s="7">
        <v>74930179</v>
      </c>
      <c r="AH120" s="7">
        <v>901395487</v>
      </c>
      <c r="AI120" s="7">
        <v>218590417</v>
      </c>
      <c r="AJ120" s="37">
        <v>77296908</v>
      </c>
      <c r="AK120" s="64">
        <v>2020</v>
      </c>
      <c r="AL120" s="28" t="s">
        <v>12968</v>
      </c>
      <c r="AM120" s="28"/>
      <c r="AN120" s="28"/>
    </row>
    <row r="121" spans="1:40" ht="51" x14ac:dyDescent="0.25">
      <c r="A121">
        <v>117</v>
      </c>
      <c r="B121" s="1" t="s">
        <v>1797</v>
      </c>
      <c r="C121" s="1">
        <v>23276</v>
      </c>
      <c r="D121" s="3"/>
      <c r="E121" s="1" t="s">
        <v>7492</v>
      </c>
      <c r="F121" s="1" t="s">
        <v>7493</v>
      </c>
      <c r="G121" s="1" t="s">
        <v>38</v>
      </c>
      <c r="H121" s="1">
        <v>91208969</v>
      </c>
      <c r="I121" s="1" t="s">
        <v>7494</v>
      </c>
      <c r="J121" s="1" t="s">
        <v>7495</v>
      </c>
      <c r="K121" s="1">
        <v>6452375</v>
      </c>
      <c r="L121" s="1">
        <v>3106809491</v>
      </c>
      <c r="M121" s="1"/>
      <c r="N121" s="1" t="s">
        <v>7496</v>
      </c>
      <c r="O121" s="1">
        <v>1</v>
      </c>
      <c r="P121" s="1" t="s">
        <v>42</v>
      </c>
      <c r="Q121" s="1" t="s">
        <v>43</v>
      </c>
      <c r="R121" s="1"/>
      <c r="S121" s="1"/>
      <c r="T121" s="1" t="s">
        <v>7497</v>
      </c>
      <c r="U121" s="1" t="s">
        <v>623</v>
      </c>
      <c r="V121" s="1" t="s">
        <v>30</v>
      </c>
      <c r="W121" s="1" t="s">
        <v>110</v>
      </c>
      <c r="X121" s="1" t="s">
        <v>48</v>
      </c>
      <c r="Y121" s="1">
        <v>4111</v>
      </c>
      <c r="Z121" s="1" t="s">
        <v>99</v>
      </c>
      <c r="AA121" s="1">
        <v>1</v>
      </c>
      <c r="AB121" s="1" t="s">
        <v>7492</v>
      </c>
      <c r="AC121" s="1">
        <v>1</v>
      </c>
      <c r="AD121" s="1" t="s">
        <v>51</v>
      </c>
      <c r="AE121" s="1" t="s">
        <v>51</v>
      </c>
      <c r="AF121" s="7">
        <v>965707302</v>
      </c>
      <c r="AG121" s="7">
        <v>106323302</v>
      </c>
      <c r="AH121" s="7">
        <v>859384000</v>
      </c>
      <c r="AI121" s="7">
        <v>393984200</v>
      </c>
      <c r="AJ121" s="37">
        <v>22504826</v>
      </c>
      <c r="AK121" s="64">
        <v>2020</v>
      </c>
      <c r="AL121" s="28" t="s">
        <v>12975</v>
      </c>
      <c r="AM121" s="28"/>
      <c r="AN121" s="28"/>
    </row>
    <row r="122" spans="1:40" ht="76.5" x14ac:dyDescent="0.25">
      <c r="A122">
        <v>118</v>
      </c>
      <c r="B122" s="1" t="s">
        <v>1797</v>
      </c>
      <c r="C122" s="1">
        <v>58733</v>
      </c>
      <c r="D122" s="1"/>
      <c r="E122" s="1" t="s">
        <v>7798</v>
      </c>
      <c r="F122" s="1" t="s">
        <v>7799</v>
      </c>
      <c r="G122" s="1" t="s">
        <v>38</v>
      </c>
      <c r="H122" s="1">
        <v>1082978136</v>
      </c>
      <c r="I122" s="1" t="s">
        <v>7800</v>
      </c>
      <c r="J122" s="1" t="s">
        <v>7801</v>
      </c>
      <c r="K122" s="1">
        <v>3212798198</v>
      </c>
      <c r="L122" s="1">
        <v>3124376145</v>
      </c>
      <c r="M122" s="1"/>
      <c r="N122" s="1" t="s">
        <v>7802</v>
      </c>
      <c r="O122" s="1">
        <v>3</v>
      </c>
      <c r="P122" s="1" t="s">
        <v>42</v>
      </c>
      <c r="Q122" s="1" t="s">
        <v>43</v>
      </c>
      <c r="R122" s="1" t="s">
        <v>1743</v>
      </c>
      <c r="S122" s="1">
        <v>12</v>
      </c>
      <c r="T122" s="1" t="s">
        <v>7803</v>
      </c>
      <c r="U122" s="1" t="s">
        <v>251</v>
      </c>
      <c r="V122" s="1" t="s">
        <v>30</v>
      </c>
      <c r="W122" s="1" t="s">
        <v>47</v>
      </c>
      <c r="X122" s="1" t="s">
        <v>48</v>
      </c>
      <c r="Y122" s="1">
        <v>4112</v>
      </c>
      <c r="Z122" s="1" t="s">
        <v>1466</v>
      </c>
      <c r="AA122" s="1">
        <v>1</v>
      </c>
      <c r="AB122" s="1" t="s">
        <v>7804</v>
      </c>
      <c r="AC122" s="1">
        <v>1</v>
      </c>
      <c r="AD122" s="1" t="s">
        <v>51</v>
      </c>
      <c r="AE122" s="1" t="s">
        <v>51</v>
      </c>
      <c r="AF122" s="7">
        <v>923762971</v>
      </c>
      <c r="AG122" s="7">
        <v>417065487</v>
      </c>
      <c r="AH122" s="7">
        <v>506697484</v>
      </c>
      <c r="AI122" s="7">
        <v>473182382</v>
      </c>
      <c r="AJ122" s="37">
        <v>4925144</v>
      </c>
      <c r="AK122" s="64">
        <v>2020</v>
      </c>
      <c r="AL122" s="28" t="s">
        <v>12975</v>
      </c>
      <c r="AM122" s="28"/>
      <c r="AN122" s="28"/>
    </row>
    <row r="123" spans="1:40" ht="63.75" x14ac:dyDescent="0.25">
      <c r="A123">
        <v>119</v>
      </c>
      <c r="B123" s="1" t="s">
        <v>1797</v>
      </c>
      <c r="C123" s="1">
        <v>246407</v>
      </c>
      <c r="D123" s="1"/>
      <c r="E123" s="1" t="s">
        <v>7866</v>
      </c>
      <c r="F123" s="1" t="s">
        <v>7867</v>
      </c>
      <c r="G123" s="1" t="s">
        <v>38</v>
      </c>
      <c r="H123" s="1">
        <v>13747176</v>
      </c>
      <c r="I123" s="1" t="s">
        <v>7868</v>
      </c>
      <c r="J123" s="1" t="s">
        <v>7869</v>
      </c>
      <c r="K123" s="1">
        <v>7009534</v>
      </c>
      <c r="L123" s="1">
        <v>3138112400</v>
      </c>
      <c r="M123" s="1">
        <v>3162823974</v>
      </c>
      <c r="N123" s="1" t="s">
        <v>7870</v>
      </c>
      <c r="O123" s="1">
        <v>5</v>
      </c>
      <c r="P123" s="1" t="s">
        <v>42</v>
      </c>
      <c r="Q123" s="1" t="s">
        <v>43</v>
      </c>
      <c r="R123" s="1" t="s">
        <v>65</v>
      </c>
      <c r="S123" s="1">
        <v>15</v>
      </c>
      <c r="T123" s="1" t="s">
        <v>1932</v>
      </c>
      <c r="U123" s="1" t="s">
        <v>89</v>
      </c>
      <c r="V123" s="1" t="s">
        <v>30</v>
      </c>
      <c r="W123" s="1" t="s">
        <v>47</v>
      </c>
      <c r="X123" s="1" t="s">
        <v>48</v>
      </c>
      <c r="Y123" s="1">
        <v>4112</v>
      </c>
      <c r="Z123" s="1" t="s">
        <v>1466</v>
      </c>
      <c r="AA123" s="1">
        <v>1</v>
      </c>
      <c r="AB123" s="1" t="s">
        <v>7871</v>
      </c>
      <c r="AC123" s="1">
        <v>1</v>
      </c>
      <c r="AD123" s="1" t="s">
        <v>51</v>
      </c>
      <c r="AE123" s="1" t="s">
        <v>51</v>
      </c>
      <c r="AF123" s="7">
        <v>913477000</v>
      </c>
      <c r="AG123" s="7">
        <v>203342000</v>
      </c>
      <c r="AH123" s="7">
        <v>710135000</v>
      </c>
      <c r="AI123" s="7">
        <v>2106727000</v>
      </c>
      <c r="AJ123" s="37">
        <v>516135000</v>
      </c>
      <c r="AK123" s="64">
        <v>2020</v>
      </c>
      <c r="AL123" s="28" t="s">
        <v>12975</v>
      </c>
      <c r="AM123" s="28"/>
      <c r="AN123" s="28"/>
    </row>
    <row r="124" spans="1:40" ht="63.75" hidden="1" x14ac:dyDescent="0.25">
      <c r="A124">
        <v>120</v>
      </c>
      <c r="B124" s="1" t="s">
        <v>1797</v>
      </c>
      <c r="C124" s="1">
        <v>456456</v>
      </c>
      <c r="D124" s="1" t="s">
        <v>7929</v>
      </c>
      <c r="E124" s="1" t="s">
        <v>7930</v>
      </c>
      <c r="F124" s="1" t="s">
        <v>7931</v>
      </c>
      <c r="G124" s="1" t="s">
        <v>38</v>
      </c>
      <c r="H124" s="1">
        <v>28433756</v>
      </c>
      <c r="I124" s="1" t="s">
        <v>7932</v>
      </c>
      <c r="J124" s="1" t="s">
        <v>7933</v>
      </c>
      <c r="K124" s="1">
        <v>3134510767</v>
      </c>
      <c r="L124" s="1"/>
      <c r="M124" s="1"/>
      <c r="N124" s="1" t="s">
        <v>7934</v>
      </c>
      <c r="O124" s="1">
        <v>3</v>
      </c>
      <c r="P124" s="1" t="s">
        <v>42</v>
      </c>
      <c r="Q124" s="1" t="s">
        <v>43</v>
      </c>
      <c r="R124" s="1" t="s">
        <v>687</v>
      </c>
      <c r="S124" s="1">
        <v>6</v>
      </c>
      <c r="T124" s="1" t="s">
        <v>7935</v>
      </c>
      <c r="U124" s="1" t="s">
        <v>89</v>
      </c>
      <c r="V124" s="1" t="s">
        <v>30</v>
      </c>
      <c r="W124" s="1" t="s">
        <v>47</v>
      </c>
      <c r="X124" s="1" t="s">
        <v>48</v>
      </c>
      <c r="Y124" s="1">
        <v>4112</v>
      </c>
      <c r="Z124" s="1" t="s">
        <v>1466</v>
      </c>
      <c r="AA124" s="1">
        <v>0</v>
      </c>
      <c r="AB124" s="1"/>
      <c r="AC124" s="1">
        <v>0</v>
      </c>
      <c r="AD124" s="1" t="s">
        <v>51</v>
      </c>
      <c r="AE124" s="1" t="s">
        <v>51</v>
      </c>
      <c r="AF124" s="7">
        <v>907648000</v>
      </c>
      <c r="AG124" s="7">
        <v>54217000</v>
      </c>
      <c r="AH124" s="7">
        <v>853431000</v>
      </c>
      <c r="AI124" s="7">
        <v>189517000</v>
      </c>
      <c r="AJ124" s="37">
        <v>9749000</v>
      </c>
      <c r="AK124" s="28">
        <v>2019</v>
      </c>
      <c r="AL124" s="28" t="s">
        <v>12975</v>
      </c>
      <c r="AM124" s="28"/>
      <c r="AN124" s="28"/>
    </row>
    <row r="125" spans="1:40" ht="63.75" x14ac:dyDescent="0.25">
      <c r="A125">
        <v>121</v>
      </c>
      <c r="B125" s="1" t="s">
        <v>1797</v>
      </c>
      <c r="C125" s="1">
        <v>232197</v>
      </c>
      <c r="D125" s="1"/>
      <c r="E125" s="1" t="s">
        <v>8051</v>
      </c>
      <c r="F125" s="1" t="s">
        <v>8052</v>
      </c>
      <c r="G125" s="1" t="s">
        <v>38</v>
      </c>
      <c r="H125" s="1">
        <v>52082965</v>
      </c>
      <c r="I125" s="1" t="s">
        <v>8053</v>
      </c>
      <c r="J125" s="1" t="s">
        <v>8054</v>
      </c>
      <c r="K125" s="1">
        <v>6533253</v>
      </c>
      <c r="L125" s="1">
        <v>6478335</v>
      </c>
      <c r="M125" s="1">
        <v>3165217973</v>
      </c>
      <c r="N125" s="1" t="s">
        <v>8055</v>
      </c>
      <c r="O125" s="1">
        <v>3</v>
      </c>
      <c r="P125" s="1" t="s">
        <v>42</v>
      </c>
      <c r="Q125" s="1" t="s">
        <v>43</v>
      </c>
      <c r="R125" s="1" t="s">
        <v>97</v>
      </c>
      <c r="S125" s="1">
        <v>12</v>
      </c>
      <c r="T125" s="1" t="s">
        <v>5616</v>
      </c>
      <c r="U125" s="1" t="s">
        <v>635</v>
      </c>
      <c r="V125" s="1" t="s">
        <v>30</v>
      </c>
      <c r="W125" s="1" t="s">
        <v>47</v>
      </c>
      <c r="X125" s="1" t="s">
        <v>48</v>
      </c>
      <c r="Y125" s="1">
        <v>4290</v>
      </c>
      <c r="Z125" s="1" t="s">
        <v>169</v>
      </c>
      <c r="AA125" s="1">
        <v>1</v>
      </c>
      <c r="AB125" s="1" t="s">
        <v>8051</v>
      </c>
      <c r="AC125" s="1">
        <v>1</v>
      </c>
      <c r="AD125" s="1" t="s">
        <v>51</v>
      </c>
      <c r="AE125" s="1" t="s">
        <v>51</v>
      </c>
      <c r="AF125" s="7">
        <v>895773622</v>
      </c>
      <c r="AG125" s="7">
        <v>156163635</v>
      </c>
      <c r="AH125" s="7">
        <v>739609987</v>
      </c>
      <c r="AI125" s="7">
        <v>226337766</v>
      </c>
      <c r="AJ125" s="35">
        <v>-29119566</v>
      </c>
      <c r="AK125" s="64">
        <v>2020</v>
      </c>
      <c r="AL125" s="28" t="s">
        <v>12975</v>
      </c>
      <c r="AM125" s="28"/>
      <c r="AN125" s="28"/>
    </row>
    <row r="126" spans="1:40" ht="114.75" x14ac:dyDescent="0.25">
      <c r="A126">
        <v>122</v>
      </c>
      <c r="B126" s="1" t="s">
        <v>1797</v>
      </c>
      <c r="C126" s="1">
        <v>219705</v>
      </c>
      <c r="D126" s="1"/>
      <c r="E126" s="1" t="s">
        <v>8114</v>
      </c>
      <c r="F126" s="1" t="s">
        <v>8115</v>
      </c>
      <c r="G126" s="1" t="s">
        <v>38</v>
      </c>
      <c r="H126" s="1">
        <v>79904949</v>
      </c>
      <c r="I126" s="1" t="s">
        <v>8116</v>
      </c>
      <c r="J126" s="1" t="s">
        <v>6682</v>
      </c>
      <c r="K126" s="1">
        <v>3115617314</v>
      </c>
      <c r="L126" s="1"/>
      <c r="M126" s="1"/>
      <c r="N126" s="1" t="s">
        <v>8117</v>
      </c>
      <c r="O126" s="1">
        <v>1</v>
      </c>
      <c r="P126" s="1" t="s">
        <v>42</v>
      </c>
      <c r="Q126" s="1" t="s">
        <v>43</v>
      </c>
      <c r="R126" s="1" t="s">
        <v>871</v>
      </c>
      <c r="S126" s="1">
        <v>10</v>
      </c>
      <c r="T126" s="1" t="s">
        <v>8118</v>
      </c>
      <c r="U126" s="1" t="s">
        <v>635</v>
      </c>
      <c r="V126" s="1" t="s">
        <v>30</v>
      </c>
      <c r="W126" s="1" t="s">
        <v>47</v>
      </c>
      <c r="X126" s="1" t="s">
        <v>48</v>
      </c>
      <c r="Y126" s="1">
        <v>4390</v>
      </c>
      <c r="Z126" s="1" t="s">
        <v>1356</v>
      </c>
      <c r="AA126" s="1">
        <v>1</v>
      </c>
      <c r="AB126" s="1" t="s">
        <v>8119</v>
      </c>
      <c r="AC126" s="1">
        <v>1</v>
      </c>
      <c r="AD126" s="1" t="s">
        <v>51</v>
      </c>
      <c r="AE126" s="1" t="s">
        <v>51</v>
      </c>
      <c r="AF126" s="7">
        <v>887057566</v>
      </c>
      <c r="AG126" s="7">
        <v>682233365</v>
      </c>
      <c r="AH126" s="7">
        <v>204824201</v>
      </c>
      <c r="AI126" s="7">
        <v>994020497</v>
      </c>
      <c r="AJ126" s="37">
        <v>88736714</v>
      </c>
      <c r="AK126" s="64">
        <v>2020</v>
      </c>
      <c r="AL126" s="28" t="s">
        <v>12968</v>
      </c>
      <c r="AM126" s="28"/>
      <c r="AN126" s="28"/>
    </row>
    <row r="127" spans="1:40" ht="63.75" x14ac:dyDescent="0.25">
      <c r="A127">
        <v>123</v>
      </c>
      <c r="B127" s="1" t="s">
        <v>1797</v>
      </c>
      <c r="C127" s="1">
        <v>272826</v>
      </c>
      <c r="D127" s="1"/>
      <c r="E127" s="1" t="s">
        <v>8166</v>
      </c>
      <c r="F127" s="1" t="s">
        <v>8167</v>
      </c>
      <c r="G127" s="1" t="s">
        <v>38</v>
      </c>
      <c r="H127" s="1">
        <v>79531637</v>
      </c>
      <c r="I127" s="1" t="s">
        <v>8168</v>
      </c>
      <c r="J127" s="1" t="s">
        <v>8169</v>
      </c>
      <c r="K127" s="1">
        <v>6430921</v>
      </c>
      <c r="L127" s="1">
        <v>316938476</v>
      </c>
      <c r="M127" s="1"/>
      <c r="N127" s="1" t="s">
        <v>8170</v>
      </c>
      <c r="O127" s="1">
        <v>5</v>
      </c>
      <c r="P127" s="1" t="s">
        <v>42</v>
      </c>
      <c r="Q127" s="1" t="s">
        <v>43</v>
      </c>
      <c r="R127" s="1" t="s">
        <v>175</v>
      </c>
      <c r="S127" s="1">
        <v>3</v>
      </c>
      <c r="T127" s="1" t="s">
        <v>8171</v>
      </c>
      <c r="U127" s="1" t="s">
        <v>46</v>
      </c>
      <c r="V127" s="1" t="s">
        <v>30</v>
      </c>
      <c r="W127" s="1" t="s">
        <v>47</v>
      </c>
      <c r="X127" s="1" t="s">
        <v>48</v>
      </c>
      <c r="Y127" s="1">
        <v>4290</v>
      </c>
      <c r="Z127" s="1" t="s">
        <v>169</v>
      </c>
      <c r="AA127" s="1">
        <v>1</v>
      </c>
      <c r="AB127" s="1" t="s">
        <v>8172</v>
      </c>
      <c r="AC127" s="1">
        <v>1</v>
      </c>
      <c r="AD127" s="1" t="s">
        <v>51</v>
      </c>
      <c r="AE127" s="1" t="s">
        <v>51</v>
      </c>
      <c r="AF127" s="7">
        <v>874019273</v>
      </c>
      <c r="AG127" s="7">
        <v>592470796</v>
      </c>
      <c r="AH127" s="7">
        <v>281548477</v>
      </c>
      <c r="AI127" s="7">
        <v>649220794</v>
      </c>
      <c r="AJ127" s="37">
        <v>41923000</v>
      </c>
      <c r="AK127" s="64">
        <v>2020</v>
      </c>
      <c r="AL127" s="28" t="s">
        <v>12968</v>
      </c>
      <c r="AM127" s="28"/>
      <c r="AN127" s="28"/>
    </row>
    <row r="128" spans="1:40" ht="63.75" x14ac:dyDescent="0.25">
      <c r="A128">
        <v>124</v>
      </c>
      <c r="B128" s="1" t="s">
        <v>1797</v>
      </c>
      <c r="C128" s="1">
        <v>66853</v>
      </c>
      <c r="D128" s="3"/>
      <c r="E128" s="1" t="s">
        <v>8179</v>
      </c>
      <c r="F128" s="1" t="s">
        <v>8180</v>
      </c>
      <c r="G128" s="1" t="s">
        <v>38</v>
      </c>
      <c r="H128" s="1">
        <v>91270261</v>
      </c>
      <c r="I128" s="1" t="s">
        <v>8181</v>
      </c>
      <c r="J128" s="1" t="s">
        <v>8182</v>
      </c>
      <c r="K128" s="1">
        <v>6815185</v>
      </c>
      <c r="L128" s="1">
        <v>3107668684</v>
      </c>
      <c r="M128" s="1"/>
      <c r="N128" s="1" t="s">
        <v>8183</v>
      </c>
      <c r="O128" s="1">
        <v>4</v>
      </c>
      <c r="P128" s="1" t="s">
        <v>42</v>
      </c>
      <c r="Q128" s="1" t="s">
        <v>43</v>
      </c>
      <c r="R128" s="1" t="s">
        <v>658</v>
      </c>
      <c r="S128" s="1">
        <v>13</v>
      </c>
      <c r="T128" s="1" t="s">
        <v>8184</v>
      </c>
      <c r="U128" s="1" t="s">
        <v>8185</v>
      </c>
      <c r="V128" s="1" t="s">
        <v>30</v>
      </c>
      <c r="W128" s="1" t="s">
        <v>110</v>
      </c>
      <c r="X128" s="1" t="s">
        <v>48</v>
      </c>
      <c r="Y128" s="1">
        <v>4290</v>
      </c>
      <c r="Z128" s="1" t="s">
        <v>169</v>
      </c>
      <c r="AA128" s="1">
        <v>1</v>
      </c>
      <c r="AB128" s="1" t="s">
        <v>8186</v>
      </c>
      <c r="AC128" s="1">
        <v>1</v>
      </c>
      <c r="AD128" s="1" t="s">
        <v>187</v>
      </c>
      <c r="AE128" s="1" t="s">
        <v>51</v>
      </c>
      <c r="AF128" s="7">
        <v>872482164</v>
      </c>
      <c r="AG128" s="7">
        <v>151703718</v>
      </c>
      <c r="AH128" s="7">
        <v>720778446</v>
      </c>
      <c r="AI128" s="7">
        <v>688960413</v>
      </c>
      <c r="AJ128" s="37">
        <v>60416069</v>
      </c>
      <c r="AK128" s="64">
        <v>2020</v>
      </c>
      <c r="AL128" s="28" t="s">
        <v>12968</v>
      </c>
      <c r="AM128" s="28"/>
      <c r="AN128" s="28"/>
    </row>
    <row r="129" spans="1:40" ht="63.75" x14ac:dyDescent="0.25">
      <c r="A129">
        <v>125</v>
      </c>
      <c r="B129" s="1" t="s">
        <v>1797</v>
      </c>
      <c r="C129" s="1">
        <v>321803</v>
      </c>
      <c r="D129" s="1"/>
      <c r="E129" s="1" t="s">
        <v>8208</v>
      </c>
      <c r="F129" s="1" t="s">
        <v>8209</v>
      </c>
      <c r="G129" s="1" t="s">
        <v>190</v>
      </c>
      <c r="H129" s="1">
        <v>537410</v>
      </c>
      <c r="I129" s="1" t="s">
        <v>8210</v>
      </c>
      <c r="J129" s="1" t="s">
        <v>6776</v>
      </c>
      <c r="K129" s="1">
        <v>3118352709</v>
      </c>
      <c r="L129" s="1"/>
      <c r="M129" s="1"/>
      <c r="N129" s="1" t="s">
        <v>8211</v>
      </c>
      <c r="O129" s="1">
        <v>2</v>
      </c>
      <c r="P129" s="1" t="s">
        <v>42</v>
      </c>
      <c r="Q129" s="1" t="s">
        <v>43</v>
      </c>
      <c r="R129" s="1" t="s">
        <v>65</v>
      </c>
      <c r="S129" s="1">
        <v>15</v>
      </c>
      <c r="T129" s="1" t="s">
        <v>8212</v>
      </c>
      <c r="U129" s="1" t="s">
        <v>109</v>
      </c>
      <c r="V129" s="1" t="s">
        <v>30</v>
      </c>
      <c r="W129" s="1" t="s">
        <v>47</v>
      </c>
      <c r="X129" s="1" t="s">
        <v>48</v>
      </c>
      <c r="Y129" s="1">
        <v>4111</v>
      </c>
      <c r="Z129" s="1" t="s">
        <v>99</v>
      </c>
      <c r="AA129" s="1">
        <v>0</v>
      </c>
      <c r="AB129" s="1"/>
      <c r="AC129" s="1">
        <v>0</v>
      </c>
      <c r="AD129" s="1" t="s">
        <v>51</v>
      </c>
      <c r="AE129" s="1" t="s">
        <v>51</v>
      </c>
      <c r="AF129" s="7">
        <v>871417375</v>
      </c>
      <c r="AG129" s="7">
        <v>878968304</v>
      </c>
      <c r="AH129" s="7">
        <v>-7550929</v>
      </c>
      <c r="AI129" s="7">
        <v>145000000</v>
      </c>
      <c r="AJ129" s="37">
        <v>231301</v>
      </c>
      <c r="AK129" s="64">
        <v>2020</v>
      </c>
      <c r="AL129" s="28"/>
      <c r="AM129" s="28" t="s">
        <v>12968</v>
      </c>
      <c r="AN129" s="28"/>
    </row>
    <row r="130" spans="1:40" ht="63.75" hidden="1" x14ac:dyDescent="0.25">
      <c r="A130">
        <v>126</v>
      </c>
      <c r="B130" s="1" t="s">
        <v>1797</v>
      </c>
      <c r="C130" s="1">
        <v>216873</v>
      </c>
      <c r="D130" s="1"/>
      <c r="E130" s="1" t="s">
        <v>8231</v>
      </c>
      <c r="F130" s="1" t="s">
        <v>8232</v>
      </c>
      <c r="G130" s="1" t="s">
        <v>38</v>
      </c>
      <c r="H130" s="1">
        <v>63283884</v>
      </c>
      <c r="I130" s="1" t="s">
        <v>8233</v>
      </c>
      <c r="J130" s="1" t="s">
        <v>8234</v>
      </c>
      <c r="K130" s="1">
        <v>6917676</v>
      </c>
      <c r="L130" s="1">
        <v>3175013968</v>
      </c>
      <c r="M130" s="1">
        <v>3175013968</v>
      </c>
      <c r="N130" s="1" t="s">
        <v>8235</v>
      </c>
      <c r="O130" s="1">
        <v>0</v>
      </c>
      <c r="P130" s="1" t="s">
        <v>42</v>
      </c>
      <c r="Q130" s="1" t="s">
        <v>43</v>
      </c>
      <c r="R130" s="1" t="s">
        <v>6768</v>
      </c>
      <c r="S130" s="1">
        <v>6</v>
      </c>
      <c r="T130" s="1" t="s">
        <v>8236</v>
      </c>
      <c r="U130" s="1" t="s">
        <v>46</v>
      </c>
      <c r="V130" s="1" t="s">
        <v>30</v>
      </c>
      <c r="W130" s="1" t="s">
        <v>47</v>
      </c>
      <c r="X130" s="1" t="s">
        <v>48</v>
      </c>
      <c r="Y130" s="1">
        <v>4112</v>
      </c>
      <c r="Z130" s="1" t="s">
        <v>1466</v>
      </c>
      <c r="AA130" s="1">
        <v>1</v>
      </c>
      <c r="AB130" s="1" t="s">
        <v>8231</v>
      </c>
      <c r="AC130" s="1">
        <v>1</v>
      </c>
      <c r="AD130" s="1" t="s">
        <v>51</v>
      </c>
      <c r="AE130" s="1" t="s">
        <v>51</v>
      </c>
      <c r="AF130" s="7">
        <v>869980936</v>
      </c>
      <c r="AG130" s="7">
        <v>707414897</v>
      </c>
      <c r="AH130" s="7">
        <v>162566039</v>
      </c>
      <c r="AI130" s="7">
        <v>0</v>
      </c>
      <c r="AJ130" s="37">
        <v>0</v>
      </c>
      <c r="AK130" s="28">
        <v>2018</v>
      </c>
      <c r="AL130" s="28" t="s">
        <v>12968</v>
      </c>
      <c r="AM130" s="28"/>
      <c r="AN130" s="28" t="s">
        <v>12979</v>
      </c>
    </row>
    <row r="131" spans="1:40" ht="63.75" x14ac:dyDescent="0.25">
      <c r="A131">
        <v>127</v>
      </c>
      <c r="B131" s="1" t="s">
        <v>1797</v>
      </c>
      <c r="C131" s="1">
        <v>36770</v>
      </c>
      <c r="D131" s="3"/>
      <c r="E131" s="1" t="s">
        <v>8374</v>
      </c>
      <c r="F131" s="1" t="s">
        <v>8375</v>
      </c>
      <c r="G131" s="1" t="s">
        <v>38</v>
      </c>
      <c r="H131" s="1">
        <v>91225550</v>
      </c>
      <c r="I131" s="1" t="s">
        <v>8376</v>
      </c>
      <c r="J131" s="1" t="s">
        <v>8377</v>
      </c>
      <c r="K131" s="1">
        <v>6526058</v>
      </c>
      <c r="L131" s="1"/>
      <c r="M131" s="1"/>
      <c r="N131" s="1" t="s">
        <v>8378</v>
      </c>
      <c r="O131" s="1">
        <v>7</v>
      </c>
      <c r="P131" s="1" t="s">
        <v>42</v>
      </c>
      <c r="Q131" s="1" t="s">
        <v>43</v>
      </c>
      <c r="R131" s="1" t="s">
        <v>284</v>
      </c>
      <c r="S131" s="1">
        <v>4</v>
      </c>
      <c r="T131" s="1" t="s">
        <v>8379</v>
      </c>
      <c r="U131" s="1" t="s">
        <v>8380</v>
      </c>
      <c r="V131" s="1" t="s">
        <v>30</v>
      </c>
      <c r="W131" s="1" t="s">
        <v>110</v>
      </c>
      <c r="X131" s="1" t="s">
        <v>48</v>
      </c>
      <c r="Y131" s="1">
        <v>4290</v>
      </c>
      <c r="Z131" s="1" t="s">
        <v>169</v>
      </c>
      <c r="AA131" s="1">
        <v>1</v>
      </c>
      <c r="AB131" s="1" t="s">
        <v>8381</v>
      </c>
      <c r="AC131" s="1">
        <v>1</v>
      </c>
      <c r="AD131" s="1" t="s">
        <v>51</v>
      </c>
      <c r="AE131" s="1" t="s">
        <v>51</v>
      </c>
      <c r="AF131" s="7">
        <v>842512808</v>
      </c>
      <c r="AG131" s="7">
        <v>30419889</v>
      </c>
      <c r="AH131" s="7">
        <v>812092919</v>
      </c>
      <c r="AI131" s="7">
        <v>917795939</v>
      </c>
      <c r="AJ131" s="37">
        <v>88957989</v>
      </c>
      <c r="AK131" s="64">
        <v>2020</v>
      </c>
      <c r="AL131" s="28" t="s">
        <v>12968</v>
      </c>
      <c r="AM131" s="28"/>
      <c r="AN131" s="28"/>
    </row>
    <row r="132" spans="1:40" s="43" customFormat="1" ht="63.75" x14ac:dyDescent="0.25">
      <c r="A132" s="43">
        <v>128</v>
      </c>
      <c r="B132" s="44" t="s">
        <v>1797</v>
      </c>
      <c r="C132" s="44">
        <v>284373</v>
      </c>
      <c r="D132" s="44"/>
      <c r="E132" s="44" t="s">
        <v>8560</v>
      </c>
      <c r="F132" s="44" t="s">
        <v>8561</v>
      </c>
      <c r="G132" s="44" t="s">
        <v>38</v>
      </c>
      <c r="H132" s="44">
        <v>13747750</v>
      </c>
      <c r="I132" s="44" t="s">
        <v>8562</v>
      </c>
      <c r="J132" s="44" t="s">
        <v>8563</v>
      </c>
      <c r="K132" s="44">
        <v>7005342</v>
      </c>
      <c r="L132" s="44">
        <v>3166152203</v>
      </c>
      <c r="M132" s="44">
        <v>3002583441</v>
      </c>
      <c r="N132" s="44" t="s">
        <v>8564</v>
      </c>
      <c r="O132" s="44">
        <v>15</v>
      </c>
      <c r="P132" s="44" t="s">
        <v>42</v>
      </c>
      <c r="Q132" s="44" t="s">
        <v>43</v>
      </c>
      <c r="R132" s="44" t="s">
        <v>8565</v>
      </c>
      <c r="S132" s="44">
        <v>6</v>
      </c>
      <c r="T132" s="44" t="s">
        <v>3356</v>
      </c>
      <c r="U132" s="44" t="s">
        <v>705</v>
      </c>
      <c r="V132" s="44" t="s">
        <v>30</v>
      </c>
      <c r="W132" s="44" t="s">
        <v>47</v>
      </c>
      <c r="X132" s="44" t="s">
        <v>48</v>
      </c>
      <c r="Y132" s="44">
        <v>4290</v>
      </c>
      <c r="Z132" s="44" t="s">
        <v>169</v>
      </c>
      <c r="AA132" s="44">
        <v>1</v>
      </c>
      <c r="AB132" s="44" t="s">
        <v>8566</v>
      </c>
      <c r="AC132" s="44">
        <v>1</v>
      </c>
      <c r="AD132" s="44" t="s">
        <v>51</v>
      </c>
      <c r="AE132" s="44" t="s">
        <v>51</v>
      </c>
      <c r="AF132" s="45">
        <v>820092277</v>
      </c>
      <c r="AG132" s="45">
        <v>190509365</v>
      </c>
      <c r="AH132" s="45">
        <v>629582912</v>
      </c>
      <c r="AI132" s="45">
        <v>1748429058</v>
      </c>
      <c r="AJ132" s="46">
        <v>112494232</v>
      </c>
      <c r="AK132" s="65">
        <v>2020</v>
      </c>
      <c r="AL132" s="47" t="s">
        <v>12968</v>
      </c>
      <c r="AM132" s="47"/>
      <c r="AN132" s="47" t="s">
        <v>12976</v>
      </c>
    </row>
    <row r="133" spans="1:40" ht="63.75" x14ac:dyDescent="0.25">
      <c r="A133">
        <v>129</v>
      </c>
      <c r="B133" s="1" t="s">
        <v>1797</v>
      </c>
      <c r="C133" s="1">
        <v>28026</v>
      </c>
      <c r="D133" s="3"/>
      <c r="E133" s="1" t="s">
        <v>8572</v>
      </c>
      <c r="F133" s="1" t="s">
        <v>8573</v>
      </c>
      <c r="G133" s="1" t="s">
        <v>38</v>
      </c>
      <c r="H133" s="1">
        <v>1098605173</v>
      </c>
      <c r="I133" s="1" t="s">
        <v>8574</v>
      </c>
      <c r="J133" s="1" t="s">
        <v>8575</v>
      </c>
      <c r="K133" s="1">
        <v>6451749</v>
      </c>
      <c r="L133" s="1">
        <v>6451964</v>
      </c>
      <c r="M133" s="1"/>
      <c r="N133" s="1" t="s">
        <v>8576</v>
      </c>
      <c r="O133" s="1">
        <v>3</v>
      </c>
      <c r="P133" s="1" t="s">
        <v>42</v>
      </c>
      <c r="Q133" s="1" t="s">
        <v>43</v>
      </c>
      <c r="R133" s="1" t="s">
        <v>545</v>
      </c>
      <c r="S133" s="1">
        <v>3</v>
      </c>
      <c r="T133" s="1" t="s">
        <v>8577</v>
      </c>
      <c r="U133" s="1" t="s">
        <v>46</v>
      </c>
      <c r="V133" s="1" t="s">
        <v>30</v>
      </c>
      <c r="W133" s="1" t="s">
        <v>4755</v>
      </c>
      <c r="X133" s="1" t="s">
        <v>48</v>
      </c>
      <c r="Y133" s="1">
        <v>4111</v>
      </c>
      <c r="Z133" s="1" t="s">
        <v>99</v>
      </c>
      <c r="AA133" s="1">
        <v>1</v>
      </c>
      <c r="AB133" s="1" t="s">
        <v>8572</v>
      </c>
      <c r="AC133" s="1">
        <v>1</v>
      </c>
      <c r="AD133" s="1" t="s">
        <v>51</v>
      </c>
      <c r="AE133" s="1" t="s">
        <v>51</v>
      </c>
      <c r="AF133" s="7">
        <v>818362500</v>
      </c>
      <c r="AG133" s="7">
        <v>430810000</v>
      </c>
      <c r="AH133" s="7">
        <v>387552500</v>
      </c>
      <c r="AI133" s="7">
        <v>131878700</v>
      </c>
      <c r="AJ133" s="37">
        <v>499600</v>
      </c>
      <c r="AK133" s="64">
        <v>2020</v>
      </c>
      <c r="AL133" s="28" t="s">
        <v>12968</v>
      </c>
      <c r="AM133" s="28"/>
      <c r="AN133" s="28"/>
    </row>
    <row r="134" spans="1:40" ht="63.75" x14ac:dyDescent="0.25">
      <c r="A134">
        <v>130</v>
      </c>
      <c r="B134" s="1" t="s">
        <v>1797</v>
      </c>
      <c r="C134" s="1">
        <v>227861</v>
      </c>
      <c r="D134" s="1"/>
      <c r="E134" s="1" t="s">
        <v>8578</v>
      </c>
      <c r="F134" s="1" t="s">
        <v>8579</v>
      </c>
      <c r="G134" s="1" t="s">
        <v>38</v>
      </c>
      <c r="H134" s="1">
        <v>91486392</v>
      </c>
      <c r="I134" s="1" t="s">
        <v>8580</v>
      </c>
      <c r="J134" s="1" t="s">
        <v>8581</v>
      </c>
      <c r="K134" s="1">
        <v>6828840</v>
      </c>
      <c r="L134" s="1">
        <v>3203450904</v>
      </c>
      <c r="M134" s="1"/>
      <c r="N134" s="1" t="s">
        <v>8582</v>
      </c>
      <c r="O134" s="1">
        <v>6</v>
      </c>
      <c r="P134" s="1" t="s">
        <v>42</v>
      </c>
      <c r="Q134" s="1" t="s">
        <v>43</v>
      </c>
      <c r="R134" s="1" t="s">
        <v>871</v>
      </c>
      <c r="S134" s="1">
        <v>10</v>
      </c>
      <c r="T134" s="1" t="s">
        <v>8583</v>
      </c>
      <c r="U134" s="1" t="s">
        <v>1714</v>
      </c>
      <c r="V134" s="1" t="s">
        <v>30</v>
      </c>
      <c r="W134" s="1" t="s">
        <v>47</v>
      </c>
      <c r="X134" s="1" t="s">
        <v>48</v>
      </c>
      <c r="Y134" s="1">
        <v>4290</v>
      </c>
      <c r="Z134" s="1" t="s">
        <v>169</v>
      </c>
      <c r="AA134" s="1">
        <v>1</v>
      </c>
      <c r="AB134" s="1" t="s">
        <v>8578</v>
      </c>
      <c r="AC134" s="1">
        <v>1</v>
      </c>
      <c r="AD134" s="1" t="s">
        <v>51</v>
      </c>
      <c r="AE134" s="1" t="s">
        <v>51</v>
      </c>
      <c r="AF134" s="7">
        <v>817517528</v>
      </c>
      <c r="AG134" s="7">
        <v>372208715</v>
      </c>
      <c r="AH134" s="7">
        <v>445308813</v>
      </c>
      <c r="AI134" s="7">
        <v>1948340129</v>
      </c>
      <c r="AJ134" s="37">
        <v>162795648</v>
      </c>
      <c r="AK134" s="64">
        <v>2020</v>
      </c>
      <c r="AL134" s="56" t="s">
        <v>12968</v>
      </c>
      <c r="AM134" s="28"/>
      <c r="AN134" s="28"/>
    </row>
    <row r="135" spans="1:40" ht="89.25" x14ac:dyDescent="0.25">
      <c r="A135">
        <v>131</v>
      </c>
      <c r="B135" s="1" t="s">
        <v>1797</v>
      </c>
      <c r="C135" s="1">
        <v>249846</v>
      </c>
      <c r="D135" s="1" t="s">
        <v>8612</v>
      </c>
      <c r="E135" s="1" t="s">
        <v>8613</v>
      </c>
      <c r="F135" s="1" t="s">
        <v>8614</v>
      </c>
      <c r="G135" s="1" t="s">
        <v>38</v>
      </c>
      <c r="H135" s="1">
        <v>91475252</v>
      </c>
      <c r="I135" s="1" t="s">
        <v>8615</v>
      </c>
      <c r="J135" s="1" t="s">
        <v>8616</v>
      </c>
      <c r="K135" s="1">
        <v>6843900</v>
      </c>
      <c r="L135" s="1">
        <v>3133004001</v>
      </c>
      <c r="M135" s="1"/>
      <c r="N135" s="1" t="s">
        <v>8617</v>
      </c>
      <c r="O135" s="1">
        <v>3</v>
      </c>
      <c r="P135" s="1" t="s">
        <v>42</v>
      </c>
      <c r="Q135" s="1" t="s">
        <v>43</v>
      </c>
      <c r="R135" s="1" t="s">
        <v>2917</v>
      </c>
      <c r="S135" s="1">
        <v>9</v>
      </c>
      <c r="T135" s="1" t="s">
        <v>8618</v>
      </c>
      <c r="U135" s="1" t="s">
        <v>46</v>
      </c>
      <c r="V135" s="1" t="s">
        <v>30</v>
      </c>
      <c r="W135" s="1" t="s">
        <v>47</v>
      </c>
      <c r="X135" s="1" t="s">
        <v>48</v>
      </c>
      <c r="Y135" s="1">
        <v>4111</v>
      </c>
      <c r="Z135" s="1" t="s">
        <v>99</v>
      </c>
      <c r="AA135" s="1">
        <v>1</v>
      </c>
      <c r="AB135" s="1" t="s">
        <v>8613</v>
      </c>
      <c r="AC135" s="1">
        <v>1</v>
      </c>
      <c r="AD135" s="1" t="s">
        <v>51</v>
      </c>
      <c r="AE135" s="1" t="s">
        <v>51</v>
      </c>
      <c r="AF135" s="7">
        <v>813165702</v>
      </c>
      <c r="AG135" s="7">
        <v>820281103</v>
      </c>
      <c r="AH135" s="7">
        <v>-7115401</v>
      </c>
      <c r="AI135" s="7">
        <v>0</v>
      </c>
      <c r="AJ135" s="37">
        <v>0</v>
      </c>
      <c r="AK135" s="64">
        <v>2020</v>
      </c>
      <c r="AL135" s="28" t="s">
        <v>12968</v>
      </c>
      <c r="AM135" s="28"/>
      <c r="AN135" s="28"/>
    </row>
    <row r="136" spans="1:40" ht="76.5" x14ac:dyDescent="0.25">
      <c r="A136">
        <v>132</v>
      </c>
      <c r="B136" s="1" t="s">
        <v>1797</v>
      </c>
      <c r="C136" s="1">
        <v>335881</v>
      </c>
      <c r="D136" s="1"/>
      <c r="E136" s="1" t="s">
        <v>8624</v>
      </c>
      <c r="F136" s="1" t="s">
        <v>8625</v>
      </c>
      <c r="G136" s="1" t="s">
        <v>38</v>
      </c>
      <c r="H136" s="1">
        <v>91321166</v>
      </c>
      <c r="I136" s="1" t="s">
        <v>8626</v>
      </c>
      <c r="J136" s="1" t="s">
        <v>8627</v>
      </c>
      <c r="K136" s="1">
        <v>6452294</v>
      </c>
      <c r="L136" s="1">
        <v>3115968630</v>
      </c>
      <c r="M136" s="1"/>
      <c r="N136" s="1" t="s">
        <v>8628</v>
      </c>
      <c r="O136" s="1">
        <v>1</v>
      </c>
      <c r="P136" s="1" t="s">
        <v>42</v>
      </c>
      <c r="Q136" s="1" t="s">
        <v>43</v>
      </c>
      <c r="R136" s="1" t="s">
        <v>8629</v>
      </c>
      <c r="S136" s="1">
        <v>4</v>
      </c>
      <c r="T136" s="1" t="s">
        <v>8630</v>
      </c>
      <c r="U136" s="1" t="s">
        <v>46</v>
      </c>
      <c r="V136" s="1" t="s">
        <v>30</v>
      </c>
      <c r="W136" s="1" t="s">
        <v>47</v>
      </c>
      <c r="X136" s="1" t="s">
        <v>48</v>
      </c>
      <c r="Y136" s="1">
        <v>4290</v>
      </c>
      <c r="Z136" s="1" t="s">
        <v>169</v>
      </c>
      <c r="AA136" s="1">
        <v>0</v>
      </c>
      <c r="AB136" s="1"/>
      <c r="AC136" s="1">
        <v>0</v>
      </c>
      <c r="AD136" s="1" t="s">
        <v>51</v>
      </c>
      <c r="AE136" s="1" t="s">
        <v>51</v>
      </c>
      <c r="AF136" s="7">
        <v>812097000</v>
      </c>
      <c r="AG136" s="7">
        <v>3105000</v>
      </c>
      <c r="AH136" s="7">
        <v>808992000</v>
      </c>
      <c r="AI136" s="7">
        <v>1255489000</v>
      </c>
      <c r="AJ136" s="37">
        <v>160143000</v>
      </c>
      <c r="AK136" s="64">
        <v>2020</v>
      </c>
      <c r="AL136" s="28" t="s">
        <v>12968</v>
      </c>
      <c r="AM136" s="28"/>
      <c r="AN136" s="28"/>
    </row>
    <row r="137" spans="1:40" ht="63.75" x14ac:dyDescent="0.25">
      <c r="A137">
        <v>133</v>
      </c>
      <c r="B137" s="1" t="s">
        <v>1797</v>
      </c>
      <c r="C137" s="1">
        <v>281334</v>
      </c>
      <c r="D137" s="1"/>
      <c r="E137" s="1" t="s">
        <v>8641</v>
      </c>
      <c r="F137" s="1" t="s">
        <v>8642</v>
      </c>
      <c r="G137" s="1" t="s">
        <v>38</v>
      </c>
      <c r="H137" s="1">
        <v>91491601</v>
      </c>
      <c r="I137" s="1" t="s">
        <v>8643</v>
      </c>
      <c r="J137" s="1" t="s">
        <v>8644</v>
      </c>
      <c r="K137" s="1">
        <v>6700629</v>
      </c>
      <c r="L137" s="1"/>
      <c r="M137" s="1"/>
      <c r="N137" s="1" t="s">
        <v>8645</v>
      </c>
      <c r="O137" s="1">
        <v>5</v>
      </c>
      <c r="P137" s="1" t="s">
        <v>42</v>
      </c>
      <c r="Q137" s="1" t="s">
        <v>43</v>
      </c>
      <c r="R137" s="1" t="s">
        <v>65</v>
      </c>
      <c r="S137" s="1">
        <v>15</v>
      </c>
      <c r="T137" s="1" t="s">
        <v>8646</v>
      </c>
      <c r="U137" s="1" t="s">
        <v>46</v>
      </c>
      <c r="V137" s="1" t="s">
        <v>30</v>
      </c>
      <c r="W137" s="1" t="s">
        <v>47</v>
      </c>
      <c r="X137" s="1" t="s">
        <v>48</v>
      </c>
      <c r="Y137" s="1">
        <v>4112</v>
      </c>
      <c r="Z137" s="1" t="s">
        <v>1466</v>
      </c>
      <c r="AA137" s="1">
        <v>0</v>
      </c>
      <c r="AB137" s="1"/>
      <c r="AC137" s="1">
        <v>0</v>
      </c>
      <c r="AD137" s="1" t="s">
        <v>51</v>
      </c>
      <c r="AE137" s="1" t="s">
        <v>51</v>
      </c>
      <c r="AF137" s="7">
        <v>810156159</v>
      </c>
      <c r="AG137" s="7">
        <v>584964871</v>
      </c>
      <c r="AH137" s="7">
        <v>225191288</v>
      </c>
      <c r="AI137" s="7">
        <v>589900597</v>
      </c>
      <c r="AJ137" s="37">
        <v>35481364</v>
      </c>
      <c r="AK137" s="64">
        <v>2020</v>
      </c>
      <c r="AL137" s="28" t="s">
        <v>12968</v>
      </c>
      <c r="AM137" s="28"/>
      <c r="AN137" s="28"/>
    </row>
    <row r="138" spans="1:40" ht="63.75" hidden="1" x14ac:dyDescent="0.25">
      <c r="A138">
        <v>134</v>
      </c>
      <c r="B138" s="1" t="s">
        <v>1797</v>
      </c>
      <c r="C138" s="1">
        <v>85927</v>
      </c>
      <c r="D138" s="3"/>
      <c r="E138" s="1" t="s">
        <v>8686</v>
      </c>
      <c r="F138" s="1" t="s">
        <v>8687</v>
      </c>
      <c r="G138" s="1" t="s">
        <v>38</v>
      </c>
      <c r="H138" s="1">
        <v>13350339</v>
      </c>
      <c r="I138" s="1" t="s">
        <v>8688</v>
      </c>
      <c r="J138" s="1" t="s">
        <v>8689</v>
      </c>
      <c r="K138" s="1">
        <v>6313475</v>
      </c>
      <c r="L138" s="1">
        <v>3156537100</v>
      </c>
      <c r="M138" s="1"/>
      <c r="N138" s="1" t="s">
        <v>8690</v>
      </c>
      <c r="O138" s="1">
        <v>2</v>
      </c>
      <c r="P138" s="1" t="s">
        <v>42</v>
      </c>
      <c r="Q138" s="1" t="s">
        <v>43</v>
      </c>
      <c r="R138" s="1" t="s">
        <v>871</v>
      </c>
      <c r="S138" s="1">
        <v>10</v>
      </c>
      <c r="T138" s="1" t="s">
        <v>8691</v>
      </c>
      <c r="U138" s="1" t="s">
        <v>89</v>
      </c>
      <c r="V138" s="1" t="s">
        <v>30</v>
      </c>
      <c r="W138" s="1" t="s">
        <v>110</v>
      </c>
      <c r="X138" s="1" t="s">
        <v>48</v>
      </c>
      <c r="Y138" s="1">
        <v>4290</v>
      </c>
      <c r="Z138" s="1" t="s">
        <v>169</v>
      </c>
      <c r="AA138" s="1">
        <v>1</v>
      </c>
      <c r="AB138" s="1" t="s">
        <v>8686</v>
      </c>
      <c r="AC138" s="1">
        <v>1</v>
      </c>
      <c r="AD138" s="1" t="s">
        <v>51</v>
      </c>
      <c r="AE138" s="1" t="s">
        <v>51</v>
      </c>
      <c r="AF138" s="7">
        <v>806378958</v>
      </c>
      <c r="AG138" s="7">
        <v>354641008</v>
      </c>
      <c r="AH138" s="7">
        <v>451737950</v>
      </c>
      <c r="AI138" s="7">
        <v>188195000</v>
      </c>
      <c r="AJ138" s="37">
        <v>23793842</v>
      </c>
      <c r="AK138" s="28">
        <v>2018</v>
      </c>
      <c r="AL138" s="28" t="s">
        <v>12968</v>
      </c>
      <c r="AM138" s="28"/>
      <c r="AN138" s="28"/>
    </row>
    <row r="139" spans="1:40" ht="63.75" hidden="1" x14ac:dyDescent="0.25">
      <c r="A139">
        <v>135</v>
      </c>
      <c r="B139" s="1" t="s">
        <v>1797</v>
      </c>
      <c r="C139" s="1">
        <v>439482</v>
      </c>
      <c r="D139" s="1"/>
      <c r="E139" s="1" t="s">
        <v>8760</v>
      </c>
      <c r="F139" s="1" t="s">
        <v>8761</v>
      </c>
      <c r="G139" s="1" t="s">
        <v>38</v>
      </c>
      <c r="H139" s="1">
        <v>91518246</v>
      </c>
      <c r="I139" s="1" t="s">
        <v>8762</v>
      </c>
      <c r="J139" s="1" t="s">
        <v>8763</v>
      </c>
      <c r="K139" s="1">
        <v>6327256</v>
      </c>
      <c r="L139" s="1">
        <v>3187355649</v>
      </c>
      <c r="M139" s="1"/>
      <c r="N139" s="1" t="s">
        <v>8764</v>
      </c>
      <c r="O139" s="1">
        <v>0</v>
      </c>
      <c r="P139" s="1" t="s">
        <v>42</v>
      </c>
      <c r="Q139" s="1" t="s">
        <v>43</v>
      </c>
      <c r="R139" s="1" t="s">
        <v>545</v>
      </c>
      <c r="S139" s="1">
        <v>3</v>
      </c>
      <c r="T139" s="1" t="s">
        <v>8765</v>
      </c>
      <c r="U139" s="1" t="s">
        <v>8766</v>
      </c>
      <c r="V139" s="1" t="s">
        <v>30</v>
      </c>
      <c r="W139" s="1" t="s">
        <v>47</v>
      </c>
      <c r="X139" s="1" t="s">
        <v>48</v>
      </c>
      <c r="Y139" s="1">
        <v>4290</v>
      </c>
      <c r="Z139" s="1" t="s">
        <v>169</v>
      </c>
      <c r="AA139" s="1">
        <v>1</v>
      </c>
      <c r="AB139" s="1" t="s">
        <v>8767</v>
      </c>
      <c r="AC139" s="1">
        <v>1</v>
      </c>
      <c r="AD139" s="1" t="s">
        <v>51</v>
      </c>
      <c r="AE139" s="1" t="s">
        <v>51</v>
      </c>
      <c r="AF139" s="7">
        <v>797937190</v>
      </c>
      <c r="AG139" s="7">
        <v>654731959</v>
      </c>
      <c r="AH139" s="7">
        <v>143205231</v>
      </c>
      <c r="AI139" s="7">
        <v>87199999</v>
      </c>
      <c r="AJ139" s="37">
        <v>6846408</v>
      </c>
      <c r="AK139" s="28" t="s">
        <v>12973</v>
      </c>
      <c r="AL139" s="28" t="s">
        <v>12973</v>
      </c>
      <c r="AM139" s="28"/>
      <c r="AN139" s="28" t="s">
        <v>12978</v>
      </c>
    </row>
    <row r="140" spans="1:40" ht="114.75" x14ac:dyDescent="0.25">
      <c r="A140">
        <v>136</v>
      </c>
      <c r="B140" s="1" t="s">
        <v>1797</v>
      </c>
      <c r="C140" s="1">
        <v>78447</v>
      </c>
      <c r="D140" s="3"/>
      <c r="E140" s="1" t="s">
        <v>8795</v>
      </c>
      <c r="F140" s="1" t="s">
        <v>8796</v>
      </c>
      <c r="G140" s="1" t="s">
        <v>38</v>
      </c>
      <c r="H140" s="1">
        <v>91279465</v>
      </c>
      <c r="I140" s="1" t="s">
        <v>8797</v>
      </c>
      <c r="J140" s="1" t="s">
        <v>8798</v>
      </c>
      <c r="K140" s="1">
        <v>3017403176</v>
      </c>
      <c r="L140" s="1"/>
      <c r="M140" s="1"/>
      <c r="N140" s="1" t="s">
        <v>8799</v>
      </c>
      <c r="O140" s="1">
        <v>38</v>
      </c>
      <c r="P140" s="1" t="s">
        <v>42</v>
      </c>
      <c r="Q140" s="1" t="s">
        <v>43</v>
      </c>
      <c r="R140" s="1" t="s">
        <v>97</v>
      </c>
      <c r="S140" s="1">
        <v>12</v>
      </c>
      <c r="T140" s="1" t="s">
        <v>8800</v>
      </c>
      <c r="U140" s="1" t="s">
        <v>635</v>
      </c>
      <c r="V140" s="1" t="s">
        <v>30</v>
      </c>
      <c r="W140" s="1" t="s">
        <v>110</v>
      </c>
      <c r="X140" s="1" t="s">
        <v>48</v>
      </c>
      <c r="Y140" s="1">
        <v>4390</v>
      </c>
      <c r="Z140" s="1" t="s">
        <v>1356</v>
      </c>
      <c r="AA140" s="1">
        <v>1</v>
      </c>
      <c r="AB140" s="1" t="s">
        <v>8795</v>
      </c>
      <c r="AC140" s="1">
        <v>1</v>
      </c>
      <c r="AD140" s="1" t="s">
        <v>51</v>
      </c>
      <c r="AE140" s="1" t="s">
        <v>51</v>
      </c>
      <c r="AF140" s="7">
        <v>792737988</v>
      </c>
      <c r="AG140" s="7">
        <v>244148549</v>
      </c>
      <c r="AH140" s="7">
        <v>548589439</v>
      </c>
      <c r="AI140" s="7">
        <v>1315112319</v>
      </c>
      <c r="AJ140" s="37">
        <v>94455799</v>
      </c>
      <c r="AK140" s="64">
        <v>2020</v>
      </c>
      <c r="AL140" s="28" t="s">
        <v>12968</v>
      </c>
      <c r="AM140" s="28"/>
      <c r="AN140" s="28"/>
    </row>
    <row r="141" spans="1:40" ht="114.75" x14ac:dyDescent="0.25">
      <c r="A141">
        <v>137</v>
      </c>
      <c r="B141" s="1" t="s">
        <v>1797</v>
      </c>
      <c r="C141" s="1">
        <v>219158</v>
      </c>
      <c r="D141" s="1"/>
      <c r="E141" s="1" t="s">
        <v>8807</v>
      </c>
      <c r="F141" s="1" t="s">
        <v>8808</v>
      </c>
      <c r="G141" s="1" t="s">
        <v>38</v>
      </c>
      <c r="H141" s="1">
        <v>91511631</v>
      </c>
      <c r="I141" s="1" t="s">
        <v>8809</v>
      </c>
      <c r="J141" s="1" t="s">
        <v>8810</v>
      </c>
      <c r="K141" s="1">
        <v>6059101</v>
      </c>
      <c r="L141" s="1">
        <v>3004790782</v>
      </c>
      <c r="M141" s="1"/>
      <c r="N141" s="1" t="s">
        <v>6790</v>
      </c>
      <c r="O141" s="1">
        <v>10</v>
      </c>
      <c r="P141" s="1" t="s">
        <v>42</v>
      </c>
      <c r="Q141" s="1" t="s">
        <v>43</v>
      </c>
      <c r="R141" s="1" t="s">
        <v>410</v>
      </c>
      <c r="S141" s="1">
        <v>13</v>
      </c>
      <c r="T141" s="1" t="s">
        <v>8811</v>
      </c>
      <c r="U141" s="1" t="s">
        <v>46</v>
      </c>
      <c r="V141" s="1" t="s">
        <v>30</v>
      </c>
      <c r="W141" s="1" t="s">
        <v>47</v>
      </c>
      <c r="X141" s="1" t="s">
        <v>48</v>
      </c>
      <c r="Y141" s="1">
        <v>4390</v>
      </c>
      <c r="Z141" s="1" t="s">
        <v>1356</v>
      </c>
      <c r="AA141" s="1">
        <v>1</v>
      </c>
      <c r="AB141" s="1" t="s">
        <v>8812</v>
      </c>
      <c r="AC141" s="1">
        <v>1</v>
      </c>
      <c r="AD141" s="1" t="s">
        <v>51</v>
      </c>
      <c r="AE141" s="1" t="s">
        <v>51</v>
      </c>
      <c r="AF141" s="7">
        <v>790939230</v>
      </c>
      <c r="AG141" s="7">
        <v>425512874</v>
      </c>
      <c r="AH141" s="7">
        <v>365426356</v>
      </c>
      <c r="AI141" s="7">
        <v>533845946</v>
      </c>
      <c r="AJ141" s="37">
        <v>17873724</v>
      </c>
      <c r="AK141" s="64">
        <v>2020</v>
      </c>
      <c r="AL141" s="28" t="s">
        <v>12968</v>
      </c>
      <c r="AM141" s="28"/>
      <c r="AN141" s="28"/>
    </row>
    <row r="142" spans="1:40" s="57" customFormat="1" ht="63.75" hidden="1" x14ac:dyDescent="0.25">
      <c r="A142" s="57">
        <v>138</v>
      </c>
      <c r="B142" s="58" t="s">
        <v>1797</v>
      </c>
      <c r="C142" s="58">
        <v>322487</v>
      </c>
      <c r="D142" s="58"/>
      <c r="E142" s="58" t="s">
        <v>8852</v>
      </c>
      <c r="F142" s="58">
        <v>1098646863</v>
      </c>
      <c r="G142" s="58"/>
      <c r="H142" s="58"/>
      <c r="I142" s="58"/>
      <c r="J142" s="58" t="s">
        <v>8853</v>
      </c>
      <c r="K142" s="58">
        <v>3142681812</v>
      </c>
      <c r="L142" s="58">
        <v>6314541</v>
      </c>
      <c r="M142" s="58"/>
      <c r="N142" s="58" t="s">
        <v>8854</v>
      </c>
      <c r="O142" s="58">
        <v>10</v>
      </c>
      <c r="P142" s="58" t="s">
        <v>42</v>
      </c>
      <c r="Q142" s="58" t="s">
        <v>43</v>
      </c>
      <c r="R142" s="58" t="s">
        <v>1435</v>
      </c>
      <c r="S142" s="58">
        <v>9</v>
      </c>
      <c r="T142" s="58" t="s">
        <v>1804</v>
      </c>
      <c r="U142" s="58" t="s">
        <v>109</v>
      </c>
      <c r="V142" s="58" t="s">
        <v>30</v>
      </c>
      <c r="W142" s="58" t="s">
        <v>68</v>
      </c>
      <c r="X142" s="58" t="s">
        <v>69</v>
      </c>
      <c r="Y142" s="58">
        <v>4290</v>
      </c>
      <c r="Z142" s="58" t="s">
        <v>169</v>
      </c>
      <c r="AA142" s="58">
        <v>1</v>
      </c>
      <c r="AB142" s="58" t="s">
        <v>8855</v>
      </c>
      <c r="AC142" s="58">
        <v>1</v>
      </c>
      <c r="AD142" s="58" t="s">
        <v>51</v>
      </c>
      <c r="AE142" s="58" t="s">
        <v>51</v>
      </c>
      <c r="AF142" s="59">
        <v>786189075</v>
      </c>
      <c r="AG142" s="59">
        <v>220014949</v>
      </c>
      <c r="AH142" s="59">
        <v>566174126</v>
      </c>
      <c r="AI142" s="59">
        <v>0</v>
      </c>
      <c r="AJ142" s="60">
        <v>-772663</v>
      </c>
      <c r="AK142" s="61"/>
      <c r="AL142" s="61"/>
      <c r="AM142" s="61"/>
      <c r="AN142" s="61"/>
    </row>
    <row r="143" spans="1:40" ht="114.75" x14ac:dyDescent="0.25">
      <c r="A143">
        <v>139</v>
      </c>
      <c r="B143" s="1" t="s">
        <v>1797</v>
      </c>
      <c r="C143" s="1">
        <v>281598</v>
      </c>
      <c r="D143" s="1"/>
      <c r="E143" s="1" t="s">
        <v>8976</v>
      </c>
      <c r="F143" s="1" t="s">
        <v>8977</v>
      </c>
      <c r="G143" s="1" t="s">
        <v>38</v>
      </c>
      <c r="H143" s="1">
        <v>63359818</v>
      </c>
      <c r="I143" s="1" t="s">
        <v>5503</v>
      </c>
      <c r="J143" s="1" t="s">
        <v>8978</v>
      </c>
      <c r="K143" s="1">
        <v>6816730</v>
      </c>
      <c r="L143" s="1"/>
      <c r="M143" s="1"/>
      <c r="N143" s="1" t="s">
        <v>8979</v>
      </c>
      <c r="O143" s="1">
        <v>6</v>
      </c>
      <c r="P143" s="1" t="s">
        <v>42</v>
      </c>
      <c r="Q143" s="1" t="s">
        <v>43</v>
      </c>
      <c r="R143" s="1" t="s">
        <v>696</v>
      </c>
      <c r="S143" s="1">
        <v>10</v>
      </c>
      <c r="T143" s="1" t="s">
        <v>8980</v>
      </c>
      <c r="U143" s="1" t="s">
        <v>46</v>
      </c>
      <c r="V143" s="1" t="s">
        <v>30</v>
      </c>
      <c r="W143" s="1" t="s">
        <v>47</v>
      </c>
      <c r="X143" s="1" t="s">
        <v>48</v>
      </c>
      <c r="Y143" s="1">
        <v>4390</v>
      </c>
      <c r="Z143" s="1" t="s">
        <v>1356</v>
      </c>
      <c r="AA143" s="1">
        <v>1</v>
      </c>
      <c r="AB143" s="1" t="s">
        <v>8976</v>
      </c>
      <c r="AC143" s="1">
        <v>1</v>
      </c>
      <c r="AD143" s="1" t="s">
        <v>187</v>
      </c>
      <c r="AE143" s="1" t="s">
        <v>51</v>
      </c>
      <c r="AF143" s="7">
        <v>773471493</v>
      </c>
      <c r="AG143" s="7">
        <v>241477000</v>
      </c>
      <c r="AH143" s="7">
        <v>531994493</v>
      </c>
      <c r="AI143" s="7">
        <v>203400000</v>
      </c>
      <c r="AJ143" s="37">
        <v>2825654</v>
      </c>
      <c r="AK143" s="64">
        <v>2020</v>
      </c>
      <c r="AL143" s="28" t="s">
        <v>12968</v>
      </c>
      <c r="AM143" s="28"/>
      <c r="AN143" s="28"/>
    </row>
    <row r="144" spans="1:40" ht="63.75" x14ac:dyDescent="0.25">
      <c r="A144">
        <v>140</v>
      </c>
      <c r="B144" s="1" t="s">
        <v>1797</v>
      </c>
      <c r="C144" s="1">
        <v>276880</v>
      </c>
      <c r="D144" s="1"/>
      <c r="E144" s="1" t="s">
        <v>8993</v>
      </c>
      <c r="F144" s="1" t="s">
        <v>8994</v>
      </c>
      <c r="G144" s="1" t="s">
        <v>38</v>
      </c>
      <c r="H144" s="1">
        <v>63556109</v>
      </c>
      <c r="I144" s="1" t="s">
        <v>8995</v>
      </c>
      <c r="J144" s="1" t="s">
        <v>8996</v>
      </c>
      <c r="K144" s="1">
        <v>6345296</v>
      </c>
      <c r="L144" s="1">
        <v>3168789369</v>
      </c>
      <c r="M144" s="1"/>
      <c r="N144" s="1" t="s">
        <v>8997</v>
      </c>
      <c r="O144" s="1">
        <v>3</v>
      </c>
      <c r="P144" s="1" t="s">
        <v>42</v>
      </c>
      <c r="Q144" s="1" t="s">
        <v>43</v>
      </c>
      <c r="R144" s="1" t="s">
        <v>545</v>
      </c>
      <c r="S144" s="1">
        <v>3</v>
      </c>
      <c r="T144" s="1" t="s">
        <v>8998</v>
      </c>
      <c r="U144" s="1" t="s">
        <v>89</v>
      </c>
      <c r="V144" s="1" t="s">
        <v>30</v>
      </c>
      <c r="W144" s="1" t="s">
        <v>47</v>
      </c>
      <c r="X144" s="1" t="s">
        <v>48</v>
      </c>
      <c r="Y144" s="1">
        <v>4112</v>
      </c>
      <c r="Z144" s="1" t="s">
        <v>1466</v>
      </c>
      <c r="AA144" s="1">
        <v>1</v>
      </c>
      <c r="AB144" s="1" t="s">
        <v>8999</v>
      </c>
      <c r="AC144" s="1">
        <v>1</v>
      </c>
      <c r="AD144" s="1" t="s">
        <v>51</v>
      </c>
      <c r="AE144" s="1" t="s">
        <v>51</v>
      </c>
      <c r="AF144" s="7">
        <v>772075934</v>
      </c>
      <c r="AG144" s="7">
        <v>18949516</v>
      </c>
      <c r="AH144" s="7">
        <v>753126418</v>
      </c>
      <c r="AI144" s="7">
        <v>935204377</v>
      </c>
      <c r="AJ144" s="37">
        <v>42214119</v>
      </c>
      <c r="AK144" s="64">
        <v>2020</v>
      </c>
      <c r="AL144" s="28" t="s">
        <v>12968</v>
      </c>
      <c r="AM144" s="28"/>
      <c r="AN144" s="28"/>
    </row>
    <row r="145" spans="1:42" ht="51" x14ac:dyDescent="0.25">
      <c r="A145">
        <v>141</v>
      </c>
      <c r="B145" s="1" t="s">
        <v>1797</v>
      </c>
      <c r="C145" s="1">
        <v>140477</v>
      </c>
      <c r="D145" s="1" t="s">
        <v>9042</v>
      </c>
      <c r="E145" s="1" t="s">
        <v>9043</v>
      </c>
      <c r="F145" s="1" t="s">
        <v>9044</v>
      </c>
      <c r="G145" s="1" t="s">
        <v>38</v>
      </c>
      <c r="H145" s="1">
        <v>13803747</v>
      </c>
      <c r="I145" s="1" t="s">
        <v>9045</v>
      </c>
      <c r="J145" s="1" t="s">
        <v>9046</v>
      </c>
      <c r="K145" s="1">
        <v>6431619</v>
      </c>
      <c r="L145" s="1"/>
      <c r="M145" s="1"/>
      <c r="N145" s="1" t="s">
        <v>9047</v>
      </c>
      <c r="O145" s="1">
        <v>0</v>
      </c>
      <c r="P145" s="1" t="s">
        <v>42</v>
      </c>
      <c r="Q145" s="1" t="s">
        <v>43</v>
      </c>
      <c r="R145" s="1"/>
      <c r="S145" s="1"/>
      <c r="T145" s="1" t="s">
        <v>1694</v>
      </c>
      <c r="U145" s="1" t="s">
        <v>46</v>
      </c>
      <c r="V145" s="1" t="s">
        <v>30</v>
      </c>
      <c r="W145" s="1" t="s">
        <v>150</v>
      </c>
      <c r="X145" s="1" t="s">
        <v>48</v>
      </c>
      <c r="Y145" s="1">
        <v>4111</v>
      </c>
      <c r="Z145" s="1" t="s">
        <v>99</v>
      </c>
      <c r="AA145" s="1">
        <v>0</v>
      </c>
      <c r="AB145" s="1"/>
      <c r="AC145" s="1">
        <v>0</v>
      </c>
      <c r="AD145" s="1" t="s">
        <v>51</v>
      </c>
      <c r="AE145" s="1" t="s">
        <v>51</v>
      </c>
      <c r="AF145" s="7">
        <v>765933000</v>
      </c>
      <c r="AG145" s="7">
        <v>293547000</v>
      </c>
      <c r="AH145" s="7">
        <v>472386000</v>
      </c>
      <c r="AI145" s="7">
        <v>0</v>
      </c>
      <c r="AJ145" s="35">
        <v>-1695000</v>
      </c>
      <c r="AK145" s="64">
        <v>2020</v>
      </c>
      <c r="AL145" s="28" t="s">
        <v>12968</v>
      </c>
      <c r="AM145" s="28"/>
      <c r="AN145" s="28"/>
    </row>
    <row r="146" spans="1:42" ht="63.75" x14ac:dyDescent="0.25">
      <c r="A146">
        <v>142</v>
      </c>
      <c r="B146" s="1" t="s">
        <v>1797</v>
      </c>
      <c r="C146" s="1">
        <v>310376</v>
      </c>
      <c r="D146" s="1" t="s">
        <v>9128</v>
      </c>
      <c r="E146" s="1" t="s">
        <v>9129</v>
      </c>
      <c r="F146" s="1" t="s">
        <v>9130</v>
      </c>
      <c r="G146" s="1" t="s">
        <v>38</v>
      </c>
      <c r="H146" s="1">
        <v>91157998</v>
      </c>
      <c r="I146" s="1" t="s">
        <v>9131</v>
      </c>
      <c r="J146" s="1" t="s">
        <v>9132</v>
      </c>
      <c r="K146" s="1">
        <v>6884667</v>
      </c>
      <c r="L146" s="1">
        <v>3175123787</v>
      </c>
      <c r="M146" s="1">
        <v>3163718882</v>
      </c>
      <c r="N146" s="1" t="s">
        <v>9133</v>
      </c>
      <c r="O146" s="1">
        <v>3</v>
      </c>
      <c r="P146" s="1" t="s">
        <v>42</v>
      </c>
      <c r="Q146" s="1" t="s">
        <v>43</v>
      </c>
      <c r="R146" s="1"/>
      <c r="S146" s="1"/>
      <c r="T146" s="1" t="s">
        <v>9134</v>
      </c>
      <c r="U146" s="1" t="s">
        <v>640</v>
      </c>
      <c r="V146" s="1" t="s">
        <v>30</v>
      </c>
      <c r="W146" s="1" t="s">
        <v>47</v>
      </c>
      <c r="X146" s="1" t="s">
        <v>48</v>
      </c>
      <c r="Y146" s="1">
        <v>4290</v>
      </c>
      <c r="Z146" s="1" t="s">
        <v>169</v>
      </c>
      <c r="AA146" s="1">
        <v>0</v>
      </c>
      <c r="AB146" s="1"/>
      <c r="AC146" s="1">
        <v>0</v>
      </c>
      <c r="AD146" s="1" t="s">
        <v>51</v>
      </c>
      <c r="AE146" s="1" t="s">
        <v>51</v>
      </c>
      <c r="AF146" s="7">
        <v>756367192</v>
      </c>
      <c r="AG146" s="7">
        <v>278961472</v>
      </c>
      <c r="AH146" s="7">
        <v>477405720</v>
      </c>
      <c r="AI146" s="7">
        <v>328276114</v>
      </c>
      <c r="AJ146" s="37">
        <v>10213066</v>
      </c>
      <c r="AK146" s="64">
        <v>2020</v>
      </c>
      <c r="AL146" s="28" t="s">
        <v>12968</v>
      </c>
      <c r="AM146" s="28"/>
      <c r="AN146" s="28"/>
    </row>
    <row r="147" spans="1:42" ht="114.75" x14ac:dyDescent="0.25">
      <c r="A147">
        <v>143</v>
      </c>
      <c r="B147" s="1" t="s">
        <v>1797</v>
      </c>
      <c r="C147" s="1">
        <v>314045</v>
      </c>
      <c r="D147" s="1"/>
      <c r="E147" s="1" t="s">
        <v>9243</v>
      </c>
      <c r="F147" s="1" t="s">
        <v>9244</v>
      </c>
      <c r="G147" s="1" t="s">
        <v>38</v>
      </c>
      <c r="H147" s="1">
        <v>1018414695</v>
      </c>
      <c r="I147" s="1" t="s">
        <v>9245</v>
      </c>
      <c r="J147" s="1" t="s">
        <v>9246</v>
      </c>
      <c r="K147" s="1">
        <v>6039912</v>
      </c>
      <c r="L147" s="1">
        <v>3114761399</v>
      </c>
      <c r="M147" s="1">
        <v>3105777533</v>
      </c>
      <c r="N147" s="1" t="s">
        <v>9247</v>
      </c>
      <c r="O147" s="1">
        <v>13</v>
      </c>
      <c r="P147" s="1" t="s">
        <v>42</v>
      </c>
      <c r="Q147" s="1" t="s">
        <v>43</v>
      </c>
      <c r="R147" s="1" t="s">
        <v>871</v>
      </c>
      <c r="S147" s="1">
        <v>10</v>
      </c>
      <c r="T147" s="1" t="s">
        <v>9248</v>
      </c>
      <c r="U147" s="1" t="s">
        <v>89</v>
      </c>
      <c r="V147" s="1" t="s">
        <v>30</v>
      </c>
      <c r="W147" s="1" t="s">
        <v>47</v>
      </c>
      <c r="X147" s="1" t="s">
        <v>48</v>
      </c>
      <c r="Y147" s="1">
        <v>4390</v>
      </c>
      <c r="Z147" s="1" t="s">
        <v>1356</v>
      </c>
      <c r="AA147" s="1">
        <v>0</v>
      </c>
      <c r="AB147" s="1"/>
      <c r="AC147" s="1">
        <v>0</v>
      </c>
      <c r="AD147" s="1" t="s">
        <v>51</v>
      </c>
      <c r="AE147" s="1" t="s">
        <v>51</v>
      </c>
      <c r="AF147" s="7">
        <v>741293757</v>
      </c>
      <c r="AG147" s="7">
        <v>582701050</v>
      </c>
      <c r="AH147" s="7">
        <v>158592707</v>
      </c>
      <c r="AI147" s="7">
        <v>840000000</v>
      </c>
      <c r="AJ147" s="37">
        <v>18960814</v>
      </c>
      <c r="AK147" s="64">
        <v>2020</v>
      </c>
      <c r="AL147" s="28" t="s">
        <v>12968</v>
      </c>
      <c r="AM147" s="28"/>
      <c r="AN147" s="28"/>
    </row>
    <row r="148" spans="1:42" s="43" customFormat="1" ht="102" x14ac:dyDescent="0.25">
      <c r="A148" s="43">
        <v>144</v>
      </c>
      <c r="B148" s="44" t="s">
        <v>1797</v>
      </c>
      <c r="C148" s="44">
        <v>316936</v>
      </c>
      <c r="D148" s="44" t="s">
        <v>9263</v>
      </c>
      <c r="E148" s="44" t="s">
        <v>9264</v>
      </c>
      <c r="F148" s="44" t="s">
        <v>9265</v>
      </c>
      <c r="G148" s="44" t="s">
        <v>38</v>
      </c>
      <c r="H148" s="44">
        <v>91491971</v>
      </c>
      <c r="I148" s="44" t="s">
        <v>9266</v>
      </c>
      <c r="J148" s="44" t="s">
        <v>9267</v>
      </c>
      <c r="K148" s="44">
        <v>6574691</v>
      </c>
      <c r="L148" s="44">
        <v>3118315656</v>
      </c>
      <c r="M148" s="44"/>
      <c r="N148" s="44" t="s">
        <v>9268</v>
      </c>
      <c r="O148" s="44">
        <v>20</v>
      </c>
      <c r="P148" s="44" t="s">
        <v>42</v>
      </c>
      <c r="Q148" s="44" t="s">
        <v>43</v>
      </c>
      <c r="R148" s="44" t="s">
        <v>330</v>
      </c>
      <c r="S148" s="44">
        <v>7</v>
      </c>
      <c r="T148" s="44" t="s">
        <v>7410</v>
      </c>
      <c r="U148" s="44" t="s">
        <v>46</v>
      </c>
      <c r="V148" s="44" t="s">
        <v>30</v>
      </c>
      <c r="W148" s="44" t="s">
        <v>47</v>
      </c>
      <c r="X148" s="44" t="s">
        <v>48</v>
      </c>
      <c r="Y148" s="44">
        <v>4290</v>
      </c>
      <c r="Z148" s="44" t="s">
        <v>169</v>
      </c>
      <c r="AA148" s="44">
        <v>1</v>
      </c>
      <c r="AB148" s="44" t="s">
        <v>9269</v>
      </c>
      <c r="AC148" s="44">
        <v>1</v>
      </c>
      <c r="AD148" s="44" t="s">
        <v>51</v>
      </c>
      <c r="AE148" s="44" t="s">
        <v>51</v>
      </c>
      <c r="AF148" s="45">
        <v>740216400</v>
      </c>
      <c r="AG148" s="45">
        <v>129214800</v>
      </c>
      <c r="AH148" s="45">
        <v>611001600</v>
      </c>
      <c r="AI148" s="45">
        <v>2461842000</v>
      </c>
      <c r="AJ148" s="46">
        <v>147662000</v>
      </c>
      <c r="AK148" s="65">
        <v>2020</v>
      </c>
      <c r="AL148" s="47" t="s">
        <v>12975</v>
      </c>
      <c r="AM148" s="47"/>
      <c r="AN148" s="47"/>
    </row>
    <row r="149" spans="1:42" ht="63.75" hidden="1" x14ac:dyDescent="0.25">
      <c r="A149">
        <v>145</v>
      </c>
      <c r="B149" s="19" t="s">
        <v>1797</v>
      </c>
      <c r="C149" s="19">
        <v>475857</v>
      </c>
      <c r="D149" s="19"/>
      <c r="E149" s="19" t="s">
        <v>9270</v>
      </c>
      <c r="F149" s="19" t="s">
        <v>9271</v>
      </c>
      <c r="G149" s="19" t="s">
        <v>38</v>
      </c>
      <c r="H149" s="19">
        <v>1062908504</v>
      </c>
      <c r="I149" s="19" t="s">
        <v>9272</v>
      </c>
      <c r="J149" s="19" t="s">
        <v>9273</v>
      </c>
      <c r="K149" s="19">
        <v>3168770875</v>
      </c>
      <c r="L149" s="19"/>
      <c r="M149" s="19"/>
      <c r="N149" s="19" t="s">
        <v>9274</v>
      </c>
      <c r="O149" s="19">
        <v>2</v>
      </c>
      <c r="P149" s="19" t="s">
        <v>42</v>
      </c>
      <c r="Q149" s="19" t="s">
        <v>43</v>
      </c>
      <c r="R149" s="19" t="s">
        <v>5923</v>
      </c>
      <c r="S149" s="19">
        <v>12</v>
      </c>
      <c r="T149" s="19" t="s">
        <v>9275</v>
      </c>
      <c r="U149" s="19" t="s">
        <v>89</v>
      </c>
      <c r="V149" s="19" t="s">
        <v>30</v>
      </c>
      <c r="W149" s="19" t="s">
        <v>47</v>
      </c>
      <c r="X149" s="19" t="s">
        <v>48</v>
      </c>
      <c r="Y149" s="19">
        <v>4290</v>
      </c>
      <c r="Z149" s="19" t="s">
        <v>169</v>
      </c>
      <c r="AA149" s="19">
        <v>1</v>
      </c>
      <c r="AB149" s="19" t="s">
        <v>9276</v>
      </c>
      <c r="AC149" s="19">
        <v>1</v>
      </c>
      <c r="AD149" s="19" t="s">
        <v>51</v>
      </c>
      <c r="AE149" s="19" t="s">
        <v>51</v>
      </c>
      <c r="AF149" s="20">
        <v>740152800</v>
      </c>
      <c r="AG149" s="20">
        <v>1000000</v>
      </c>
      <c r="AH149" s="20">
        <v>739152800</v>
      </c>
      <c r="AI149" s="20">
        <v>580152800</v>
      </c>
      <c r="AJ149" s="38">
        <v>38845879</v>
      </c>
      <c r="AK149" s="28" t="s">
        <v>12973</v>
      </c>
      <c r="AL149" s="28" t="s">
        <v>12973</v>
      </c>
      <c r="AM149" s="28"/>
      <c r="AN149" s="28" t="s">
        <v>12978</v>
      </c>
    </row>
    <row r="150" spans="1:42" ht="63.75" x14ac:dyDescent="0.25">
      <c r="A150">
        <v>146</v>
      </c>
      <c r="B150" s="1" t="s">
        <v>1797</v>
      </c>
      <c r="C150" s="1">
        <v>203022</v>
      </c>
      <c r="D150" s="3"/>
      <c r="E150" s="1" t="s">
        <v>9331</v>
      </c>
      <c r="F150" s="1" t="s">
        <v>9332</v>
      </c>
      <c r="G150" s="1" t="s">
        <v>38</v>
      </c>
      <c r="H150" s="1">
        <v>1098676022</v>
      </c>
      <c r="I150" s="1" t="s">
        <v>9333</v>
      </c>
      <c r="J150" s="1" t="s">
        <v>9334</v>
      </c>
      <c r="K150" s="1">
        <v>3132237469</v>
      </c>
      <c r="L150" s="1">
        <v>3134233482</v>
      </c>
      <c r="M150" s="1"/>
      <c r="N150" s="1" t="s">
        <v>9335</v>
      </c>
      <c r="O150" s="1">
        <v>7</v>
      </c>
      <c r="P150" s="1" t="s">
        <v>42</v>
      </c>
      <c r="Q150" s="1" t="s">
        <v>43</v>
      </c>
      <c r="R150" s="1"/>
      <c r="S150" s="1"/>
      <c r="T150" s="1" t="s">
        <v>612</v>
      </c>
      <c r="U150" s="1" t="s">
        <v>686</v>
      </c>
      <c r="V150" s="1" t="s">
        <v>30</v>
      </c>
      <c r="W150" s="1" t="s">
        <v>47</v>
      </c>
      <c r="X150" s="1" t="s">
        <v>48</v>
      </c>
      <c r="Y150" s="1">
        <v>4290</v>
      </c>
      <c r="Z150" s="1" t="s">
        <v>169</v>
      </c>
      <c r="AA150" s="1">
        <v>0</v>
      </c>
      <c r="AB150" s="1"/>
      <c r="AC150" s="1">
        <v>0</v>
      </c>
      <c r="AD150" s="1" t="s">
        <v>51</v>
      </c>
      <c r="AE150" s="1" t="s">
        <v>51</v>
      </c>
      <c r="AF150" s="7">
        <v>733092768</v>
      </c>
      <c r="AG150" s="7">
        <v>351507114</v>
      </c>
      <c r="AH150" s="7">
        <v>381585654</v>
      </c>
      <c r="AI150" s="7">
        <v>1054383849</v>
      </c>
      <c r="AJ150" s="37">
        <v>60864194</v>
      </c>
      <c r="AK150" s="64">
        <v>2020</v>
      </c>
      <c r="AL150" s="28" t="s">
        <v>12968</v>
      </c>
      <c r="AM150" s="28"/>
      <c r="AN150" s="28"/>
    </row>
    <row r="151" spans="1:42" ht="63.75" hidden="1" x14ac:dyDescent="0.25">
      <c r="A151">
        <v>147</v>
      </c>
      <c r="B151" s="1" t="s">
        <v>1797</v>
      </c>
      <c r="C151" s="1">
        <v>161018</v>
      </c>
      <c r="D151" s="3"/>
      <c r="E151" s="1" t="s">
        <v>9371</v>
      </c>
      <c r="F151" s="1" t="s">
        <v>9372</v>
      </c>
      <c r="G151" s="1" t="s">
        <v>38</v>
      </c>
      <c r="H151" s="1">
        <v>37864288</v>
      </c>
      <c r="I151" s="1" t="s">
        <v>9373</v>
      </c>
      <c r="J151" s="1" t="s">
        <v>9374</v>
      </c>
      <c r="K151" s="1">
        <v>6702651</v>
      </c>
      <c r="L151" s="1">
        <v>3152799018</v>
      </c>
      <c r="M151" s="1">
        <v>6397932</v>
      </c>
      <c r="N151" s="1" t="s">
        <v>9375</v>
      </c>
      <c r="O151" s="1">
        <v>10</v>
      </c>
      <c r="P151" s="1" t="s">
        <v>42</v>
      </c>
      <c r="Q151" s="1" t="s">
        <v>43</v>
      </c>
      <c r="R151" s="1" t="s">
        <v>65</v>
      </c>
      <c r="S151" s="1">
        <v>15</v>
      </c>
      <c r="T151" s="1" t="s">
        <v>8758</v>
      </c>
      <c r="U151" s="1" t="s">
        <v>1459</v>
      </c>
      <c r="V151" s="1" t="s">
        <v>30</v>
      </c>
      <c r="W151" s="1" t="s">
        <v>110</v>
      </c>
      <c r="X151" s="1" t="s">
        <v>48</v>
      </c>
      <c r="Y151" s="1">
        <v>4290</v>
      </c>
      <c r="Z151" s="1" t="s">
        <v>169</v>
      </c>
      <c r="AA151" s="1">
        <v>1</v>
      </c>
      <c r="AB151" s="1" t="s">
        <v>9371</v>
      </c>
      <c r="AC151" s="1">
        <v>1</v>
      </c>
      <c r="AD151" s="1"/>
      <c r="AE151" s="1" t="s">
        <v>51</v>
      </c>
      <c r="AF151" s="7">
        <v>727110645</v>
      </c>
      <c r="AG151" s="7">
        <v>6534576</v>
      </c>
      <c r="AH151" s="7">
        <v>720576069</v>
      </c>
      <c r="AI151" s="7">
        <v>56530000</v>
      </c>
      <c r="AJ151" s="37">
        <v>0</v>
      </c>
      <c r="AK151" s="28">
        <v>2015</v>
      </c>
      <c r="AL151" s="28"/>
      <c r="AM151" s="28" t="s">
        <v>12968</v>
      </c>
      <c r="AN151" s="28"/>
    </row>
    <row r="152" spans="1:42" ht="76.5" hidden="1" x14ac:dyDescent="0.25">
      <c r="A152">
        <v>148</v>
      </c>
      <c r="B152" s="1" t="s">
        <v>1797</v>
      </c>
      <c r="C152" s="1">
        <v>371907</v>
      </c>
      <c r="D152" s="1" t="s">
        <v>9406</v>
      </c>
      <c r="E152" s="1" t="s">
        <v>9407</v>
      </c>
      <c r="F152" s="1" t="s">
        <v>9408</v>
      </c>
      <c r="G152" s="1" t="s">
        <v>38</v>
      </c>
      <c r="H152" s="1">
        <v>91527544</v>
      </c>
      <c r="I152" s="1" t="s">
        <v>9409</v>
      </c>
      <c r="J152" s="1" t="s">
        <v>9410</v>
      </c>
      <c r="K152" s="1">
        <v>6838939</v>
      </c>
      <c r="L152" s="1">
        <v>3175097747</v>
      </c>
      <c r="M152" s="1"/>
      <c r="N152" s="1" t="s">
        <v>9411</v>
      </c>
      <c r="O152" s="1">
        <v>0</v>
      </c>
      <c r="P152" s="1" t="s">
        <v>42</v>
      </c>
      <c r="Q152" s="1" t="s">
        <v>43</v>
      </c>
      <c r="R152" s="1" t="s">
        <v>871</v>
      </c>
      <c r="S152" s="1">
        <v>10</v>
      </c>
      <c r="T152" s="1" t="s">
        <v>9412</v>
      </c>
      <c r="U152" s="1" t="s">
        <v>1459</v>
      </c>
      <c r="V152" s="1" t="s">
        <v>30</v>
      </c>
      <c r="W152" s="1" t="s">
        <v>47</v>
      </c>
      <c r="X152" s="1" t="s">
        <v>48</v>
      </c>
      <c r="Y152" s="1">
        <v>4290</v>
      </c>
      <c r="Z152" s="1" t="s">
        <v>169</v>
      </c>
      <c r="AA152" s="1">
        <v>1</v>
      </c>
      <c r="AB152" s="1" t="s">
        <v>9413</v>
      </c>
      <c r="AC152" s="1">
        <v>1</v>
      </c>
      <c r="AD152" s="1" t="s">
        <v>51</v>
      </c>
      <c r="AE152" s="1" t="s">
        <v>51</v>
      </c>
      <c r="AF152" s="7">
        <v>724402369</v>
      </c>
      <c r="AG152" s="7">
        <v>0</v>
      </c>
      <c r="AH152" s="7">
        <v>724402369</v>
      </c>
      <c r="AI152" s="7">
        <v>0</v>
      </c>
      <c r="AJ152" s="37">
        <v>0</v>
      </c>
      <c r="AK152" s="28">
        <v>2019</v>
      </c>
      <c r="AL152" s="28" t="s">
        <v>12968</v>
      </c>
      <c r="AM152" s="28"/>
      <c r="AN152" s="28"/>
    </row>
    <row r="153" spans="1:42" s="43" customFormat="1" ht="63.75" x14ac:dyDescent="0.25">
      <c r="A153" s="43">
        <v>149</v>
      </c>
      <c r="B153" s="44" t="s">
        <v>1797</v>
      </c>
      <c r="C153" s="44">
        <v>297366</v>
      </c>
      <c r="D153" s="44"/>
      <c r="E153" s="44" t="s">
        <v>9521</v>
      </c>
      <c r="F153" s="44" t="s">
        <v>9522</v>
      </c>
      <c r="G153" s="44" t="s">
        <v>38</v>
      </c>
      <c r="H153" s="44">
        <v>79461101</v>
      </c>
      <c r="I153" s="44" t="s">
        <v>9523</v>
      </c>
      <c r="J153" s="44" t="s">
        <v>9524</v>
      </c>
      <c r="K153" s="44">
        <v>3104127080</v>
      </c>
      <c r="L153" s="44">
        <v>3153754974</v>
      </c>
      <c r="M153" s="44"/>
      <c r="N153" s="44" t="s">
        <v>9525</v>
      </c>
      <c r="O153" s="44">
        <v>37</v>
      </c>
      <c r="P153" s="44" t="s">
        <v>42</v>
      </c>
      <c r="Q153" s="44" t="s">
        <v>43</v>
      </c>
      <c r="R153" s="44" t="s">
        <v>65</v>
      </c>
      <c r="S153" s="44">
        <v>15</v>
      </c>
      <c r="T153" s="44" t="s">
        <v>9526</v>
      </c>
      <c r="U153" s="44" t="s">
        <v>705</v>
      </c>
      <c r="V153" s="44" t="s">
        <v>30</v>
      </c>
      <c r="W153" s="44" t="s">
        <v>47</v>
      </c>
      <c r="X153" s="44" t="s">
        <v>48</v>
      </c>
      <c r="Y153" s="44">
        <v>4290</v>
      </c>
      <c r="Z153" s="44" t="s">
        <v>169</v>
      </c>
      <c r="AA153" s="44">
        <v>0</v>
      </c>
      <c r="AB153" s="44"/>
      <c r="AC153" s="44">
        <v>0</v>
      </c>
      <c r="AD153" s="44" t="s">
        <v>51</v>
      </c>
      <c r="AE153" s="44" t="s">
        <v>51</v>
      </c>
      <c r="AF153" s="45">
        <v>713320364</v>
      </c>
      <c r="AG153" s="45">
        <v>153416476</v>
      </c>
      <c r="AH153" s="45">
        <v>559903888</v>
      </c>
      <c r="AI153" s="45">
        <v>2059752130</v>
      </c>
      <c r="AJ153" s="46">
        <v>88184168</v>
      </c>
      <c r="AK153" s="65">
        <v>2020</v>
      </c>
      <c r="AL153" s="47" t="s">
        <v>12968</v>
      </c>
      <c r="AM153" s="47"/>
      <c r="AN153" s="47"/>
    </row>
    <row r="154" spans="1:42" ht="63.75" hidden="1" x14ac:dyDescent="0.25">
      <c r="A154">
        <v>150</v>
      </c>
      <c r="B154" s="1" t="s">
        <v>1797</v>
      </c>
      <c r="C154" s="1">
        <v>35545</v>
      </c>
      <c r="D154" s="3"/>
      <c r="E154" s="1" t="s">
        <v>9580</v>
      </c>
      <c r="F154" s="1" t="s">
        <v>9581</v>
      </c>
      <c r="G154" s="1" t="s">
        <v>38</v>
      </c>
      <c r="H154" s="1">
        <v>13842995</v>
      </c>
      <c r="I154" s="1" t="s">
        <v>9582</v>
      </c>
      <c r="J154" s="1" t="s">
        <v>9583</v>
      </c>
      <c r="K154" s="1">
        <v>3153050491</v>
      </c>
      <c r="L154" s="1"/>
      <c r="M154" s="1"/>
      <c r="N154" s="1" t="s">
        <v>9584</v>
      </c>
      <c r="O154" s="1">
        <v>0</v>
      </c>
      <c r="P154" s="1" t="s">
        <v>42</v>
      </c>
      <c r="Q154" s="1" t="s">
        <v>43</v>
      </c>
      <c r="R154" s="1" t="s">
        <v>43</v>
      </c>
      <c r="S154" s="1">
        <v>8</v>
      </c>
      <c r="T154" s="1" t="s">
        <v>9585</v>
      </c>
      <c r="U154" s="1" t="s">
        <v>46</v>
      </c>
      <c r="V154" s="1" t="s">
        <v>30</v>
      </c>
      <c r="W154" s="1" t="s">
        <v>47</v>
      </c>
      <c r="X154" s="1" t="s">
        <v>48</v>
      </c>
      <c r="Y154" s="1">
        <v>4111</v>
      </c>
      <c r="Z154" s="1" t="s">
        <v>99</v>
      </c>
      <c r="AA154" s="1">
        <v>1</v>
      </c>
      <c r="AB154" s="1" t="s">
        <v>9586</v>
      </c>
      <c r="AC154" s="1">
        <v>1</v>
      </c>
      <c r="AD154" s="1" t="s">
        <v>51</v>
      </c>
      <c r="AE154" s="1" t="s">
        <v>51</v>
      </c>
      <c r="AF154" s="7">
        <v>706915000</v>
      </c>
      <c r="AG154" s="7">
        <v>329746000</v>
      </c>
      <c r="AH154" s="7">
        <v>377169000</v>
      </c>
      <c r="AI154" s="7">
        <v>0</v>
      </c>
      <c r="AJ154" s="37">
        <v>0</v>
      </c>
      <c r="AK154" s="28">
        <v>2017</v>
      </c>
      <c r="AL154" s="28" t="s">
        <v>12968</v>
      </c>
      <c r="AM154" s="28"/>
      <c r="AN154" s="28"/>
    </row>
    <row r="155" spans="1:42" ht="89.25" hidden="1" x14ac:dyDescent="0.25">
      <c r="A155">
        <v>151</v>
      </c>
      <c r="B155" s="1" t="s">
        <v>1797</v>
      </c>
      <c r="C155" s="1">
        <v>143086</v>
      </c>
      <c r="D155" s="1" t="s">
        <v>9612</v>
      </c>
      <c r="E155" s="1" t="s">
        <v>9613</v>
      </c>
      <c r="F155" s="1" t="s">
        <v>9614</v>
      </c>
      <c r="G155" s="1" t="s">
        <v>38</v>
      </c>
      <c r="H155" s="1">
        <v>91229447</v>
      </c>
      <c r="I155" s="1" t="s">
        <v>9615</v>
      </c>
      <c r="J155" s="1" t="s">
        <v>9616</v>
      </c>
      <c r="K155" s="1">
        <v>6329352</v>
      </c>
      <c r="L155" s="1">
        <v>3166205036</v>
      </c>
      <c r="M155" s="1"/>
      <c r="N155" s="1" t="s">
        <v>9617</v>
      </c>
      <c r="O155" s="1">
        <v>3</v>
      </c>
      <c r="P155" s="1" t="s">
        <v>42</v>
      </c>
      <c r="Q155" s="1" t="s">
        <v>43</v>
      </c>
      <c r="R155" s="1" t="s">
        <v>276</v>
      </c>
      <c r="S155" s="1">
        <v>13</v>
      </c>
      <c r="T155" s="1" t="s">
        <v>9618</v>
      </c>
      <c r="U155" s="1" t="s">
        <v>1252</v>
      </c>
      <c r="V155" s="1" t="s">
        <v>30</v>
      </c>
      <c r="W155" s="1" t="s">
        <v>110</v>
      </c>
      <c r="X155" s="1" t="s">
        <v>48</v>
      </c>
      <c r="Y155" s="1">
        <v>4111</v>
      </c>
      <c r="Z155" s="1" t="s">
        <v>99</v>
      </c>
      <c r="AA155" s="1">
        <v>1</v>
      </c>
      <c r="AB155" s="1" t="s">
        <v>9619</v>
      </c>
      <c r="AC155" s="1">
        <v>1</v>
      </c>
      <c r="AD155" s="1" t="s">
        <v>51</v>
      </c>
      <c r="AE155" s="1" t="s">
        <v>51</v>
      </c>
      <c r="AF155" s="7">
        <v>705029200</v>
      </c>
      <c r="AG155" s="7">
        <v>6022745</v>
      </c>
      <c r="AH155" s="7">
        <v>699006455</v>
      </c>
      <c r="AI155" s="7">
        <v>23006716</v>
      </c>
      <c r="AJ155" s="35">
        <v>-47655617</v>
      </c>
      <c r="AK155" s="28">
        <v>2019</v>
      </c>
      <c r="AL155" s="28"/>
      <c r="AM155" s="28" t="s">
        <v>12968</v>
      </c>
      <c r="AN155" s="28"/>
    </row>
    <row r="156" spans="1:42" ht="89.25" x14ac:dyDescent="0.25">
      <c r="A156">
        <v>152</v>
      </c>
      <c r="B156" s="1" t="s">
        <v>1797</v>
      </c>
      <c r="C156" s="1">
        <v>195813</v>
      </c>
      <c r="D156" s="1"/>
      <c r="E156" s="1" t="s">
        <v>12980</v>
      </c>
      <c r="F156" s="1" t="s">
        <v>9724</v>
      </c>
      <c r="G156" s="1" t="s">
        <v>38</v>
      </c>
      <c r="H156" s="1">
        <v>91240181</v>
      </c>
      <c r="I156" s="1" t="s">
        <v>1886</v>
      </c>
      <c r="J156" s="1" t="s">
        <v>9725</v>
      </c>
      <c r="K156" s="1">
        <v>6913084</v>
      </c>
      <c r="L156" s="1">
        <v>6474064</v>
      </c>
      <c r="M156" s="1">
        <v>3153459041</v>
      </c>
      <c r="N156" s="1" t="s">
        <v>9726</v>
      </c>
      <c r="O156" s="1">
        <v>1</v>
      </c>
      <c r="P156" s="1" t="s">
        <v>42</v>
      </c>
      <c r="Q156" s="1" t="s">
        <v>43</v>
      </c>
      <c r="R156" s="1" t="s">
        <v>202</v>
      </c>
      <c r="S156" s="1">
        <v>12</v>
      </c>
      <c r="T156" s="1" t="s">
        <v>6495</v>
      </c>
      <c r="U156" s="1" t="s">
        <v>46</v>
      </c>
      <c r="V156" s="1" t="s">
        <v>30</v>
      </c>
      <c r="W156" s="1" t="s">
        <v>47</v>
      </c>
      <c r="X156" s="1" t="s">
        <v>48</v>
      </c>
      <c r="Y156" s="1">
        <v>4290</v>
      </c>
      <c r="Z156" s="1" t="s">
        <v>169</v>
      </c>
      <c r="AA156" s="1">
        <v>1</v>
      </c>
      <c r="AB156" s="1" t="s">
        <v>9723</v>
      </c>
      <c r="AC156" s="1">
        <v>1</v>
      </c>
      <c r="AD156" s="1" t="s">
        <v>51</v>
      </c>
      <c r="AE156" s="1" t="s">
        <v>51</v>
      </c>
      <c r="AF156" s="7">
        <v>696183336</v>
      </c>
      <c r="AG156" s="7">
        <v>35079095</v>
      </c>
      <c r="AH156" s="7">
        <v>661104241</v>
      </c>
      <c r="AI156" s="7">
        <v>250692876</v>
      </c>
      <c r="AJ156" s="37">
        <v>8147663</v>
      </c>
      <c r="AK156" s="64">
        <v>2020</v>
      </c>
      <c r="AL156" s="28" t="s">
        <v>12968</v>
      </c>
      <c r="AM156" s="28"/>
      <c r="AN156" s="28"/>
      <c r="AP156">
        <v>804016086</v>
      </c>
    </row>
    <row r="157" spans="1:42" ht="63.75" x14ac:dyDescent="0.25">
      <c r="A157">
        <v>153</v>
      </c>
      <c r="B157" s="1" t="s">
        <v>1797</v>
      </c>
      <c r="C157" s="1">
        <v>310862</v>
      </c>
      <c r="D157" s="1"/>
      <c r="E157" s="1" t="s">
        <v>9931</v>
      </c>
      <c r="F157" s="1" t="s">
        <v>9932</v>
      </c>
      <c r="G157" s="1" t="s">
        <v>38</v>
      </c>
      <c r="H157" s="1">
        <v>91517272</v>
      </c>
      <c r="I157" s="1" t="s">
        <v>9933</v>
      </c>
      <c r="J157" s="1" t="s">
        <v>9934</v>
      </c>
      <c r="K157" s="1">
        <v>3108008398</v>
      </c>
      <c r="L157" s="1">
        <v>3102245508</v>
      </c>
      <c r="M157" s="1"/>
      <c r="N157" s="1" t="s">
        <v>9935</v>
      </c>
      <c r="O157" s="1">
        <v>5</v>
      </c>
      <c r="P157" s="1" t="s">
        <v>42</v>
      </c>
      <c r="Q157" s="1" t="s">
        <v>43</v>
      </c>
      <c r="R157" s="1" t="s">
        <v>65</v>
      </c>
      <c r="S157" s="1">
        <v>15</v>
      </c>
      <c r="T157" s="1" t="s">
        <v>9936</v>
      </c>
      <c r="U157" s="1" t="s">
        <v>46</v>
      </c>
      <c r="V157" s="1" t="s">
        <v>30</v>
      </c>
      <c r="W157" s="1" t="s">
        <v>47</v>
      </c>
      <c r="X157" s="1" t="s">
        <v>48</v>
      </c>
      <c r="Y157" s="1">
        <v>4290</v>
      </c>
      <c r="Z157" s="1" t="s">
        <v>169</v>
      </c>
      <c r="AA157" s="1">
        <v>0</v>
      </c>
      <c r="AB157" s="1"/>
      <c r="AC157" s="1">
        <v>0</v>
      </c>
      <c r="AD157" s="1" t="s">
        <v>51</v>
      </c>
      <c r="AE157" s="1" t="s">
        <v>51</v>
      </c>
      <c r="AF157" s="7">
        <v>676393642</v>
      </c>
      <c r="AG157" s="7">
        <v>165743989</v>
      </c>
      <c r="AH157" s="7">
        <v>510649653</v>
      </c>
      <c r="AI157" s="7">
        <v>2379545080</v>
      </c>
      <c r="AJ157" s="37">
        <v>115955257</v>
      </c>
      <c r="AK157" s="64">
        <v>2020</v>
      </c>
      <c r="AL157" s="28" t="s">
        <v>12968</v>
      </c>
      <c r="AM157" s="28"/>
      <c r="AN157" s="28"/>
    </row>
    <row r="158" spans="1:42" ht="63.75" x14ac:dyDescent="0.25">
      <c r="A158">
        <v>154</v>
      </c>
      <c r="B158" s="1" t="s">
        <v>1797</v>
      </c>
      <c r="C158" s="1">
        <v>148558</v>
      </c>
      <c r="D158" s="3"/>
      <c r="E158" s="1" t="s">
        <v>10257</v>
      </c>
      <c r="F158" s="1" t="s">
        <v>10258</v>
      </c>
      <c r="G158" s="1" t="s">
        <v>38</v>
      </c>
      <c r="H158" s="1">
        <v>13838445</v>
      </c>
      <c r="I158" s="1" t="s">
        <v>10259</v>
      </c>
      <c r="J158" s="1" t="s">
        <v>10260</v>
      </c>
      <c r="K158" s="1">
        <v>76978383</v>
      </c>
      <c r="L158" s="1">
        <v>3183514294</v>
      </c>
      <c r="M158" s="1">
        <v>3153847886</v>
      </c>
      <c r="N158" s="1" t="s">
        <v>10261</v>
      </c>
      <c r="O158" s="1">
        <v>5</v>
      </c>
      <c r="P158" s="1" t="s">
        <v>42</v>
      </c>
      <c r="Q158" s="1" t="s">
        <v>43</v>
      </c>
      <c r="R158" s="1" t="s">
        <v>658</v>
      </c>
      <c r="S158" s="1">
        <v>13</v>
      </c>
      <c r="T158" s="1" t="s">
        <v>10262</v>
      </c>
      <c r="U158" s="1" t="s">
        <v>332</v>
      </c>
      <c r="V158" s="1" t="s">
        <v>30</v>
      </c>
      <c r="W158" s="1" t="s">
        <v>47</v>
      </c>
      <c r="X158" s="1" t="s">
        <v>48</v>
      </c>
      <c r="Y158" s="1">
        <v>4290</v>
      </c>
      <c r="Z158" s="1" t="s">
        <v>169</v>
      </c>
      <c r="AA158" s="1">
        <v>1</v>
      </c>
      <c r="AB158" s="1" t="s">
        <v>10263</v>
      </c>
      <c r="AC158" s="1">
        <v>1</v>
      </c>
      <c r="AD158" s="1" t="s">
        <v>51</v>
      </c>
      <c r="AE158" s="1" t="s">
        <v>51</v>
      </c>
      <c r="AF158" s="7">
        <v>647580109</v>
      </c>
      <c r="AG158" s="7">
        <v>424603577</v>
      </c>
      <c r="AH158" s="7">
        <v>222976532</v>
      </c>
      <c r="AI158" s="7">
        <v>240901239</v>
      </c>
      <c r="AJ158" s="37">
        <v>1778120</v>
      </c>
      <c r="AK158" s="64">
        <v>2020</v>
      </c>
      <c r="AL158" s="28" t="s">
        <v>12968</v>
      </c>
      <c r="AM158" s="28"/>
      <c r="AN158" s="28"/>
    </row>
    <row r="159" spans="1:42" ht="76.5" x14ac:dyDescent="0.25">
      <c r="A159">
        <v>155</v>
      </c>
      <c r="B159" s="1" t="s">
        <v>1797</v>
      </c>
      <c r="C159" s="1">
        <v>150252</v>
      </c>
      <c r="D159" s="3"/>
      <c r="E159" s="1" t="s">
        <v>10264</v>
      </c>
      <c r="F159" s="1" t="s">
        <v>10265</v>
      </c>
      <c r="G159" s="1" t="s">
        <v>38</v>
      </c>
      <c r="H159" s="1">
        <v>63369544</v>
      </c>
      <c r="I159" s="1" t="s">
        <v>10266</v>
      </c>
      <c r="J159" s="1" t="s">
        <v>10267</v>
      </c>
      <c r="K159" s="1">
        <v>3175003404</v>
      </c>
      <c r="L159" s="1"/>
      <c r="M159" s="1"/>
      <c r="N159" s="1" t="s">
        <v>10268</v>
      </c>
      <c r="O159" s="1">
        <v>1</v>
      </c>
      <c r="P159" s="1" t="s">
        <v>42</v>
      </c>
      <c r="Q159" s="1" t="s">
        <v>43</v>
      </c>
      <c r="R159" s="1" t="s">
        <v>1832</v>
      </c>
      <c r="S159" s="1">
        <v>12</v>
      </c>
      <c r="T159" s="1" t="s">
        <v>10269</v>
      </c>
      <c r="U159" s="1" t="s">
        <v>46</v>
      </c>
      <c r="V159" s="1" t="s">
        <v>30</v>
      </c>
      <c r="W159" s="1" t="s">
        <v>47</v>
      </c>
      <c r="X159" s="1" t="s">
        <v>48</v>
      </c>
      <c r="Y159" s="1">
        <v>4290</v>
      </c>
      <c r="Z159" s="1" t="s">
        <v>169</v>
      </c>
      <c r="AA159" s="1">
        <v>1</v>
      </c>
      <c r="AB159" s="1" t="s">
        <v>10270</v>
      </c>
      <c r="AC159" s="1">
        <v>1</v>
      </c>
      <c r="AD159" s="1" t="s">
        <v>51</v>
      </c>
      <c r="AE159" s="1" t="s">
        <v>51</v>
      </c>
      <c r="AF159" s="7">
        <v>647465110</v>
      </c>
      <c r="AG159" s="7">
        <v>312392840</v>
      </c>
      <c r="AH159" s="7">
        <v>335072270</v>
      </c>
      <c r="AI159" s="7">
        <v>445894139</v>
      </c>
      <c r="AJ159" s="35">
        <v>-4353883</v>
      </c>
      <c r="AK159" s="64">
        <v>2020</v>
      </c>
      <c r="AL159" s="28" t="s">
        <v>12968</v>
      </c>
      <c r="AM159" s="28"/>
      <c r="AN159" s="28"/>
    </row>
    <row r="160" spans="1:42" ht="114.75" x14ac:dyDescent="0.25">
      <c r="A160">
        <v>156</v>
      </c>
      <c r="B160" s="1" t="s">
        <v>1797</v>
      </c>
      <c r="C160" s="1">
        <v>261965</v>
      </c>
      <c r="D160" s="1"/>
      <c r="E160" s="1" t="s">
        <v>10314</v>
      </c>
      <c r="F160" s="1" t="s">
        <v>10315</v>
      </c>
      <c r="G160" s="1" t="s">
        <v>38</v>
      </c>
      <c r="H160" s="1">
        <v>91528812</v>
      </c>
      <c r="I160" s="1" t="s">
        <v>10316</v>
      </c>
      <c r="J160" s="1" t="s">
        <v>10317</v>
      </c>
      <c r="K160" s="1">
        <v>6349119</v>
      </c>
      <c r="L160" s="1">
        <v>3168719717</v>
      </c>
      <c r="M160" s="1"/>
      <c r="N160" s="1" t="s">
        <v>10318</v>
      </c>
      <c r="O160" s="1">
        <v>0</v>
      </c>
      <c r="P160" s="1" t="s">
        <v>42</v>
      </c>
      <c r="Q160" s="1" t="s">
        <v>43</v>
      </c>
      <c r="R160" s="1" t="s">
        <v>167</v>
      </c>
      <c r="S160" s="1">
        <v>13</v>
      </c>
      <c r="T160" s="1" t="s">
        <v>10319</v>
      </c>
      <c r="U160" s="1" t="s">
        <v>46</v>
      </c>
      <c r="V160" s="1" t="s">
        <v>30</v>
      </c>
      <c r="W160" s="1" t="s">
        <v>47</v>
      </c>
      <c r="X160" s="1" t="s">
        <v>48</v>
      </c>
      <c r="Y160" s="1">
        <v>4390</v>
      </c>
      <c r="Z160" s="1" t="s">
        <v>1356</v>
      </c>
      <c r="AA160" s="1">
        <v>1</v>
      </c>
      <c r="AB160" s="1" t="s">
        <v>10320</v>
      </c>
      <c r="AC160" s="1">
        <v>1</v>
      </c>
      <c r="AD160" s="1" t="s">
        <v>51</v>
      </c>
      <c r="AE160" s="1" t="s">
        <v>51</v>
      </c>
      <c r="AF160" s="7">
        <v>643418200</v>
      </c>
      <c r="AG160" s="7">
        <v>265732600</v>
      </c>
      <c r="AH160" s="7">
        <v>377685600</v>
      </c>
      <c r="AI160" s="7">
        <v>587024000</v>
      </c>
      <c r="AJ160" s="37">
        <v>34950000</v>
      </c>
      <c r="AK160" s="64">
        <v>2020</v>
      </c>
      <c r="AL160" s="28" t="s">
        <v>12968</v>
      </c>
      <c r="AM160" s="28"/>
      <c r="AN160" s="28"/>
    </row>
    <row r="161" spans="1:40" s="43" customFormat="1" ht="102" x14ac:dyDescent="0.25">
      <c r="A161" s="43">
        <v>157</v>
      </c>
      <c r="B161" s="44" t="s">
        <v>1797</v>
      </c>
      <c r="C161" s="44">
        <v>153849</v>
      </c>
      <c r="D161" s="50"/>
      <c r="E161" s="44" t="s">
        <v>10397</v>
      </c>
      <c r="F161" s="44" t="s">
        <v>10398</v>
      </c>
      <c r="G161" s="44" t="s">
        <v>38</v>
      </c>
      <c r="H161" s="44">
        <v>13924799</v>
      </c>
      <c r="I161" s="44" t="s">
        <v>10399</v>
      </c>
      <c r="J161" s="44" t="s">
        <v>10400</v>
      </c>
      <c r="K161" s="44">
        <v>6396353</v>
      </c>
      <c r="L161" s="44">
        <v>3166264424</v>
      </c>
      <c r="M161" s="44"/>
      <c r="N161" s="44" t="s">
        <v>10401</v>
      </c>
      <c r="O161" s="44">
        <v>22</v>
      </c>
      <c r="P161" s="44" t="s">
        <v>42</v>
      </c>
      <c r="Q161" s="44" t="s">
        <v>43</v>
      </c>
      <c r="R161" s="44" t="s">
        <v>1758</v>
      </c>
      <c r="S161" s="44">
        <v>6</v>
      </c>
      <c r="T161" s="44" t="s">
        <v>2880</v>
      </c>
      <c r="U161" s="44" t="s">
        <v>46</v>
      </c>
      <c r="V161" s="44" t="s">
        <v>30</v>
      </c>
      <c r="W161" s="44" t="s">
        <v>47</v>
      </c>
      <c r="X161" s="44" t="s">
        <v>48</v>
      </c>
      <c r="Y161" s="44">
        <v>4112</v>
      </c>
      <c r="Z161" s="44" t="s">
        <v>1466</v>
      </c>
      <c r="AA161" s="44">
        <v>0</v>
      </c>
      <c r="AB161" s="44"/>
      <c r="AC161" s="44">
        <v>0</v>
      </c>
      <c r="AD161" s="44" t="s">
        <v>51</v>
      </c>
      <c r="AE161" s="44" t="s">
        <v>51</v>
      </c>
      <c r="AF161" s="45">
        <v>637342483</v>
      </c>
      <c r="AG161" s="45">
        <v>278828239</v>
      </c>
      <c r="AH161" s="45">
        <v>358514244</v>
      </c>
      <c r="AI161" s="45">
        <v>2233777701</v>
      </c>
      <c r="AJ161" s="46">
        <v>303153758</v>
      </c>
      <c r="AK161" s="65">
        <v>2020</v>
      </c>
      <c r="AL161" s="47" t="s">
        <v>12968</v>
      </c>
      <c r="AM161" s="47"/>
      <c r="AN161" s="47"/>
    </row>
    <row r="162" spans="1:40" ht="63.75" x14ac:dyDescent="0.25">
      <c r="A162">
        <v>158</v>
      </c>
      <c r="B162" s="1" t="s">
        <v>1797</v>
      </c>
      <c r="C162" s="1">
        <v>297994</v>
      </c>
      <c r="D162" s="1" t="s">
        <v>10621</v>
      </c>
      <c r="E162" s="1" t="s">
        <v>10622</v>
      </c>
      <c r="F162" s="1" t="s">
        <v>10623</v>
      </c>
      <c r="G162" s="1" t="s">
        <v>38</v>
      </c>
      <c r="H162" s="1">
        <v>1102723060</v>
      </c>
      <c r="I162" s="1" t="s">
        <v>10624</v>
      </c>
      <c r="J162" s="1" t="s">
        <v>10625</v>
      </c>
      <c r="K162" s="1">
        <v>6350000</v>
      </c>
      <c r="L162" s="1">
        <v>3178815977</v>
      </c>
      <c r="M162" s="1"/>
      <c r="N162" s="1" t="s">
        <v>10626</v>
      </c>
      <c r="O162" s="1">
        <v>1</v>
      </c>
      <c r="P162" s="1" t="s">
        <v>42</v>
      </c>
      <c r="Q162" s="1" t="s">
        <v>43</v>
      </c>
      <c r="R162" s="1" t="s">
        <v>658</v>
      </c>
      <c r="S162" s="1">
        <v>13</v>
      </c>
      <c r="T162" s="1" t="s">
        <v>3805</v>
      </c>
      <c r="U162" s="1" t="s">
        <v>6225</v>
      </c>
      <c r="V162" s="1" t="s">
        <v>30</v>
      </c>
      <c r="W162" s="1" t="s">
        <v>47</v>
      </c>
      <c r="X162" s="1" t="s">
        <v>48</v>
      </c>
      <c r="Y162" s="1">
        <v>4290</v>
      </c>
      <c r="Z162" s="1" t="s">
        <v>169</v>
      </c>
      <c r="AA162" s="1">
        <v>1</v>
      </c>
      <c r="AB162" s="1" t="s">
        <v>10627</v>
      </c>
      <c r="AC162" s="1">
        <v>1</v>
      </c>
      <c r="AD162" s="1" t="s">
        <v>51</v>
      </c>
      <c r="AE162" s="1" t="s">
        <v>51</v>
      </c>
      <c r="AF162" s="7">
        <v>621798934</v>
      </c>
      <c r="AG162" s="7">
        <v>15058750</v>
      </c>
      <c r="AH162" s="7">
        <v>606740184</v>
      </c>
      <c r="AI162" s="7">
        <v>199810962</v>
      </c>
      <c r="AJ162" s="37">
        <v>75026137</v>
      </c>
      <c r="AK162" s="64">
        <v>2020</v>
      </c>
      <c r="AL162" s="28" t="s">
        <v>12968</v>
      </c>
      <c r="AM162" s="28"/>
      <c r="AN162" s="28"/>
    </row>
    <row r="163" spans="1:40" ht="114.75" x14ac:dyDescent="0.25">
      <c r="A163">
        <v>159</v>
      </c>
      <c r="B163" s="1" t="s">
        <v>1797</v>
      </c>
      <c r="C163" s="1">
        <v>322354</v>
      </c>
      <c r="D163" s="1"/>
      <c r="E163" s="1" t="s">
        <v>10748</v>
      </c>
      <c r="F163" s="1" t="s">
        <v>10749</v>
      </c>
      <c r="G163" s="1" t="s">
        <v>38</v>
      </c>
      <c r="H163" s="1">
        <v>1100959340</v>
      </c>
      <c r="I163" s="1" t="s">
        <v>10750</v>
      </c>
      <c r="J163" s="1" t="s">
        <v>10751</v>
      </c>
      <c r="K163" s="1">
        <v>6850179</v>
      </c>
      <c r="L163" s="1">
        <v>3133154900</v>
      </c>
      <c r="M163" s="1"/>
      <c r="N163" s="1" t="s">
        <v>10752</v>
      </c>
      <c r="O163" s="1">
        <v>0</v>
      </c>
      <c r="P163" s="1" t="s">
        <v>42</v>
      </c>
      <c r="Q163" s="1" t="s">
        <v>43</v>
      </c>
      <c r="R163" s="1" t="s">
        <v>611</v>
      </c>
      <c r="S163" s="1">
        <v>13</v>
      </c>
      <c r="T163" s="1" t="s">
        <v>10753</v>
      </c>
      <c r="U163" s="1" t="s">
        <v>46</v>
      </c>
      <c r="V163" s="1" t="s">
        <v>30</v>
      </c>
      <c r="W163" s="1" t="s">
        <v>47</v>
      </c>
      <c r="X163" s="1" t="s">
        <v>48</v>
      </c>
      <c r="Y163" s="1">
        <v>4390</v>
      </c>
      <c r="Z163" s="1" t="s">
        <v>1356</v>
      </c>
      <c r="AA163" s="1">
        <v>0</v>
      </c>
      <c r="AB163" s="1"/>
      <c r="AC163" s="1">
        <v>0</v>
      </c>
      <c r="AD163" s="1" t="s">
        <v>51</v>
      </c>
      <c r="AE163" s="1" t="s">
        <v>51</v>
      </c>
      <c r="AF163" s="7">
        <v>610846712</v>
      </c>
      <c r="AG163" s="7">
        <v>480712589</v>
      </c>
      <c r="AH163" s="7">
        <v>130134123</v>
      </c>
      <c r="AI163" s="7">
        <v>750992315</v>
      </c>
      <c r="AJ163" s="37">
        <v>64948078</v>
      </c>
      <c r="AK163" s="64">
        <v>2020</v>
      </c>
      <c r="AL163" s="28" t="s">
        <v>12968</v>
      </c>
      <c r="AM163" s="28"/>
      <c r="AN163" s="28"/>
    </row>
    <row r="164" spans="1:40" ht="63.75" hidden="1" x14ac:dyDescent="0.25">
      <c r="A164">
        <v>160</v>
      </c>
      <c r="B164" s="1" t="s">
        <v>1797</v>
      </c>
      <c r="C164" s="1">
        <v>480005</v>
      </c>
      <c r="D164" s="1"/>
      <c r="E164" s="1" t="s">
        <v>10883</v>
      </c>
      <c r="F164" s="1" t="s">
        <v>10884</v>
      </c>
      <c r="G164" s="1" t="s">
        <v>38</v>
      </c>
      <c r="H164" s="1">
        <v>37559460</v>
      </c>
      <c r="I164" s="1" t="s">
        <v>10885</v>
      </c>
      <c r="J164" s="1" t="s">
        <v>10886</v>
      </c>
      <c r="K164" s="1">
        <v>3006815028</v>
      </c>
      <c r="L164" s="1">
        <v>3008244430</v>
      </c>
      <c r="M164" s="1"/>
      <c r="N164" s="1" t="s">
        <v>10887</v>
      </c>
      <c r="O164" s="1">
        <v>0</v>
      </c>
      <c r="P164" s="1" t="s">
        <v>42</v>
      </c>
      <c r="Q164" s="1" t="s">
        <v>43</v>
      </c>
      <c r="R164" s="1"/>
      <c r="S164" s="1"/>
      <c r="T164" s="1" t="s">
        <v>10888</v>
      </c>
      <c r="U164" s="1" t="s">
        <v>10888</v>
      </c>
      <c r="V164" s="1" t="s">
        <v>30</v>
      </c>
      <c r="W164" s="1" t="s">
        <v>47</v>
      </c>
      <c r="X164" s="1" t="s">
        <v>48</v>
      </c>
      <c r="Y164" s="1">
        <v>4111</v>
      </c>
      <c r="Z164" s="1" t="s">
        <v>99</v>
      </c>
      <c r="AA164" s="1">
        <v>0</v>
      </c>
      <c r="AB164" s="1"/>
      <c r="AC164" s="1">
        <v>0</v>
      </c>
      <c r="AD164" s="1" t="s">
        <v>51</v>
      </c>
      <c r="AE164" s="1" t="s">
        <v>51</v>
      </c>
      <c r="AF164" s="7">
        <v>600000000</v>
      </c>
      <c r="AG164" s="7">
        <v>0</v>
      </c>
      <c r="AH164" s="7">
        <v>600000000</v>
      </c>
      <c r="AI164" s="7">
        <v>0</v>
      </c>
      <c r="AJ164" s="37">
        <v>0</v>
      </c>
      <c r="AK164" s="28" t="s">
        <v>12973</v>
      </c>
      <c r="AL164" s="28" t="s">
        <v>12973</v>
      </c>
      <c r="AM164" s="28"/>
      <c r="AN164" s="28" t="s">
        <v>12978</v>
      </c>
    </row>
    <row r="165" spans="1:40" ht="76.5" hidden="1" x14ac:dyDescent="0.25">
      <c r="A165">
        <v>161</v>
      </c>
      <c r="B165" s="1" t="s">
        <v>1797</v>
      </c>
      <c r="C165" s="1">
        <v>69487</v>
      </c>
      <c r="D165" s="1" t="s">
        <v>10907</v>
      </c>
      <c r="E165" s="1" t="s">
        <v>10908</v>
      </c>
      <c r="F165" s="1" t="s">
        <v>10909</v>
      </c>
      <c r="G165" s="1" t="s">
        <v>38</v>
      </c>
      <c r="H165" s="1">
        <v>91228406</v>
      </c>
      <c r="I165" s="1" t="s">
        <v>10910</v>
      </c>
      <c r="J165" s="1" t="s">
        <v>10911</v>
      </c>
      <c r="K165" s="1">
        <v>6470132</v>
      </c>
      <c r="L165" s="1">
        <v>3176678962</v>
      </c>
      <c r="M165" s="1"/>
      <c r="N165" s="1" t="s">
        <v>10912</v>
      </c>
      <c r="O165" s="1">
        <v>1</v>
      </c>
      <c r="P165" s="1" t="s">
        <v>42</v>
      </c>
      <c r="Q165" s="1" t="s">
        <v>43</v>
      </c>
      <c r="R165" s="1" t="s">
        <v>593</v>
      </c>
      <c r="S165" s="1">
        <v>12</v>
      </c>
      <c r="T165" s="1" t="s">
        <v>10913</v>
      </c>
      <c r="U165" s="1" t="s">
        <v>46</v>
      </c>
      <c r="V165" s="1" t="s">
        <v>30</v>
      </c>
      <c r="W165" s="1" t="s">
        <v>47</v>
      </c>
      <c r="X165" s="1" t="s">
        <v>48</v>
      </c>
      <c r="Y165" s="1">
        <v>4290</v>
      </c>
      <c r="Z165" s="1" t="s">
        <v>169</v>
      </c>
      <c r="AA165" s="1">
        <v>1</v>
      </c>
      <c r="AB165" s="1" t="s">
        <v>10914</v>
      </c>
      <c r="AC165" s="1">
        <v>1</v>
      </c>
      <c r="AD165" s="1" t="s">
        <v>51</v>
      </c>
      <c r="AE165" s="1" t="s">
        <v>51</v>
      </c>
      <c r="AF165" s="7">
        <v>597897575</v>
      </c>
      <c r="AG165" s="7">
        <v>215500</v>
      </c>
      <c r="AH165" s="7">
        <v>597682075</v>
      </c>
      <c r="AI165" s="7">
        <v>99766303</v>
      </c>
      <c r="AJ165" s="37">
        <v>7711898</v>
      </c>
      <c r="AK165" s="28">
        <v>2019</v>
      </c>
      <c r="AL165" s="28" t="s">
        <v>12968</v>
      </c>
      <c r="AM165" s="28"/>
      <c r="AN165" s="28"/>
    </row>
    <row r="166" spans="1:40" ht="89.25" x14ac:dyDescent="0.25">
      <c r="A166">
        <v>162</v>
      </c>
      <c r="B166" s="1" t="s">
        <v>1797</v>
      </c>
      <c r="C166" s="1">
        <v>31626</v>
      </c>
      <c r="D166" s="3"/>
      <c r="E166" s="1" t="s">
        <v>11080</v>
      </c>
      <c r="F166" s="1" t="s">
        <v>11081</v>
      </c>
      <c r="G166" s="1" t="s">
        <v>38</v>
      </c>
      <c r="H166" s="1">
        <v>91237563</v>
      </c>
      <c r="I166" s="1" t="s">
        <v>11082</v>
      </c>
      <c r="J166" s="1" t="s">
        <v>11083</v>
      </c>
      <c r="K166" s="1">
        <v>3175171145</v>
      </c>
      <c r="L166" s="1"/>
      <c r="M166" s="1"/>
      <c r="N166" s="1" t="s">
        <v>11084</v>
      </c>
      <c r="O166" s="1">
        <v>10</v>
      </c>
      <c r="P166" s="1" t="s">
        <v>42</v>
      </c>
      <c r="Q166" s="1" t="s">
        <v>43</v>
      </c>
      <c r="R166" s="1" t="s">
        <v>1632</v>
      </c>
      <c r="S166" s="1">
        <v>12</v>
      </c>
      <c r="T166" s="1" t="s">
        <v>11085</v>
      </c>
      <c r="U166" s="1" t="s">
        <v>46</v>
      </c>
      <c r="V166" s="1" t="s">
        <v>30</v>
      </c>
      <c r="W166" s="1" t="s">
        <v>110</v>
      </c>
      <c r="X166" s="1" t="s">
        <v>48</v>
      </c>
      <c r="Y166" s="1">
        <v>4290</v>
      </c>
      <c r="Z166" s="1" t="s">
        <v>169</v>
      </c>
      <c r="AA166" s="1">
        <v>1</v>
      </c>
      <c r="AB166" s="1" t="s">
        <v>11080</v>
      </c>
      <c r="AC166" s="1">
        <v>1</v>
      </c>
      <c r="AD166" s="1" t="s">
        <v>51</v>
      </c>
      <c r="AE166" s="1" t="s">
        <v>51</v>
      </c>
      <c r="AF166" s="7">
        <v>585515045</v>
      </c>
      <c r="AG166" s="7">
        <v>93875401</v>
      </c>
      <c r="AH166" s="7">
        <v>491639644</v>
      </c>
      <c r="AI166" s="7">
        <v>109514891</v>
      </c>
      <c r="AJ166" s="37">
        <v>16140912</v>
      </c>
      <c r="AK166" s="64">
        <v>2020</v>
      </c>
      <c r="AL166" s="28" t="s">
        <v>12968</v>
      </c>
      <c r="AM166" s="28"/>
      <c r="AN166" s="28"/>
    </row>
    <row r="167" spans="1:40" ht="89.25" hidden="1" x14ac:dyDescent="0.25">
      <c r="A167">
        <v>163</v>
      </c>
      <c r="B167" s="1" t="s">
        <v>1797</v>
      </c>
      <c r="C167" s="1">
        <v>119156</v>
      </c>
      <c r="D167" s="3"/>
      <c r="E167" s="1" t="s">
        <v>11103</v>
      </c>
      <c r="F167" s="1" t="s">
        <v>11104</v>
      </c>
      <c r="G167" s="1" t="s">
        <v>38</v>
      </c>
      <c r="H167" s="1">
        <v>13819445</v>
      </c>
      <c r="I167" s="1" t="s">
        <v>11105</v>
      </c>
      <c r="J167" s="1" t="s">
        <v>11106</v>
      </c>
      <c r="K167" s="1">
        <v>6432211</v>
      </c>
      <c r="L167" s="1">
        <v>3142191791</v>
      </c>
      <c r="M167" s="1"/>
      <c r="N167" s="1" t="s">
        <v>11107</v>
      </c>
      <c r="O167" s="1">
        <v>3</v>
      </c>
      <c r="P167" s="1" t="s">
        <v>42</v>
      </c>
      <c r="Q167" s="1" t="s">
        <v>43</v>
      </c>
      <c r="R167" s="1" t="s">
        <v>596</v>
      </c>
      <c r="S167" s="1">
        <v>12</v>
      </c>
      <c r="T167" s="1" t="s">
        <v>11108</v>
      </c>
      <c r="U167" s="1" t="s">
        <v>46</v>
      </c>
      <c r="V167" s="1" t="s">
        <v>30</v>
      </c>
      <c r="W167" s="1" t="s">
        <v>110</v>
      </c>
      <c r="X167" s="1" t="s">
        <v>48</v>
      </c>
      <c r="Y167" s="1">
        <v>4111</v>
      </c>
      <c r="Z167" s="1" t="s">
        <v>99</v>
      </c>
      <c r="AA167" s="1">
        <v>1</v>
      </c>
      <c r="AB167" s="1" t="s">
        <v>11109</v>
      </c>
      <c r="AC167" s="1">
        <v>1</v>
      </c>
      <c r="AD167" s="1" t="s">
        <v>51</v>
      </c>
      <c r="AE167" s="1" t="s">
        <v>51</v>
      </c>
      <c r="AF167" s="7">
        <v>584042527</v>
      </c>
      <c r="AG167" s="7">
        <v>25390694</v>
      </c>
      <c r="AH167" s="7">
        <v>558651833</v>
      </c>
      <c r="AI167" s="7">
        <v>144308574</v>
      </c>
      <c r="AJ167" s="37">
        <v>10819712</v>
      </c>
      <c r="AK167" s="28">
        <v>2017</v>
      </c>
      <c r="AL167" s="28" t="s">
        <v>12968</v>
      </c>
      <c r="AM167" s="28"/>
      <c r="AN167" s="28"/>
    </row>
    <row r="168" spans="1:40" ht="63.75" x14ac:dyDescent="0.25">
      <c r="A168">
        <v>164</v>
      </c>
      <c r="B168" s="1" t="s">
        <v>1797</v>
      </c>
      <c r="C168" s="1">
        <v>453614</v>
      </c>
      <c r="D168" s="1"/>
      <c r="E168" s="1" t="s">
        <v>11141</v>
      </c>
      <c r="F168" s="1" t="s">
        <v>11142</v>
      </c>
      <c r="G168" s="1" t="s">
        <v>38</v>
      </c>
      <c r="H168" s="1">
        <v>91487470</v>
      </c>
      <c r="I168" s="1" t="s">
        <v>11143</v>
      </c>
      <c r="J168" s="1" t="s">
        <v>11144</v>
      </c>
      <c r="K168" s="1">
        <v>3114905628</v>
      </c>
      <c r="L168" s="1">
        <v>3182696443</v>
      </c>
      <c r="M168" s="1"/>
      <c r="N168" s="1" t="s">
        <v>11145</v>
      </c>
      <c r="O168" s="1">
        <v>1</v>
      </c>
      <c r="P168" s="1" t="s">
        <v>42</v>
      </c>
      <c r="Q168" s="1" t="s">
        <v>43</v>
      </c>
      <c r="R168" s="1" t="s">
        <v>696</v>
      </c>
      <c r="S168" s="1">
        <v>10</v>
      </c>
      <c r="T168" s="1" t="s">
        <v>11146</v>
      </c>
      <c r="U168" s="1" t="s">
        <v>332</v>
      </c>
      <c r="V168" s="1" t="s">
        <v>30</v>
      </c>
      <c r="W168" s="1" t="s">
        <v>47</v>
      </c>
      <c r="X168" s="1" t="s">
        <v>48</v>
      </c>
      <c r="Y168" s="1">
        <v>4290</v>
      </c>
      <c r="Z168" s="1" t="s">
        <v>169</v>
      </c>
      <c r="AA168" s="1">
        <v>0</v>
      </c>
      <c r="AB168" s="1"/>
      <c r="AC168" s="1">
        <v>0</v>
      </c>
      <c r="AD168" s="1" t="s">
        <v>51</v>
      </c>
      <c r="AE168" s="1" t="s">
        <v>51</v>
      </c>
      <c r="AF168" s="7">
        <v>580130544</v>
      </c>
      <c r="AG168" s="7">
        <v>69649020</v>
      </c>
      <c r="AH168" s="7">
        <v>510481524</v>
      </c>
      <c r="AI168" s="7">
        <v>639344000</v>
      </c>
      <c r="AJ168" s="37">
        <v>233932740</v>
      </c>
      <c r="AK168" s="64">
        <v>2020</v>
      </c>
      <c r="AL168" s="28" t="s">
        <v>12968</v>
      </c>
      <c r="AM168" s="28"/>
      <c r="AN168" s="28"/>
    </row>
    <row r="169" spans="1:40" ht="63.75" x14ac:dyDescent="0.25">
      <c r="A169">
        <v>165</v>
      </c>
      <c r="B169" s="1" t="s">
        <v>1797</v>
      </c>
      <c r="C169" s="1">
        <v>202638</v>
      </c>
      <c r="D169" s="1"/>
      <c r="E169" s="1" t="s">
        <v>11251</v>
      </c>
      <c r="F169" s="1" t="s">
        <v>11252</v>
      </c>
      <c r="G169" s="1" t="s">
        <v>38</v>
      </c>
      <c r="H169" s="1">
        <v>1101177472</v>
      </c>
      <c r="I169" s="1" t="s">
        <v>11253</v>
      </c>
      <c r="J169" s="1" t="s">
        <v>11254</v>
      </c>
      <c r="K169" s="1">
        <v>3164828735</v>
      </c>
      <c r="L169" s="1">
        <v>6859719</v>
      </c>
      <c r="M169" s="1">
        <v>3174042917</v>
      </c>
      <c r="N169" s="1" t="s">
        <v>11255</v>
      </c>
      <c r="O169" s="1">
        <v>10</v>
      </c>
      <c r="P169" s="1" t="s">
        <v>42</v>
      </c>
      <c r="Q169" s="1" t="s">
        <v>43</v>
      </c>
      <c r="R169" s="1" t="s">
        <v>1703</v>
      </c>
      <c r="S169" s="1">
        <v>6</v>
      </c>
      <c r="T169" s="1" t="s">
        <v>11256</v>
      </c>
      <c r="U169" s="1" t="s">
        <v>635</v>
      </c>
      <c r="V169" s="1" t="s">
        <v>30</v>
      </c>
      <c r="W169" s="1" t="s">
        <v>47</v>
      </c>
      <c r="X169" s="1" t="s">
        <v>48</v>
      </c>
      <c r="Y169" s="1">
        <v>4290</v>
      </c>
      <c r="Z169" s="1" t="s">
        <v>169</v>
      </c>
      <c r="AA169" s="1">
        <v>0</v>
      </c>
      <c r="AB169" s="1" t="s">
        <v>11257</v>
      </c>
      <c r="AC169" s="1">
        <v>0</v>
      </c>
      <c r="AD169" s="1" t="s">
        <v>51</v>
      </c>
      <c r="AE169" s="1" t="s">
        <v>51</v>
      </c>
      <c r="AF169" s="7">
        <v>571627989</v>
      </c>
      <c r="AG169" s="7">
        <v>236710293</v>
      </c>
      <c r="AH169" s="7">
        <v>334917696</v>
      </c>
      <c r="AI169" s="7">
        <v>1535145550</v>
      </c>
      <c r="AJ169" s="37">
        <v>96626634</v>
      </c>
      <c r="AK169" s="64">
        <v>2020</v>
      </c>
      <c r="AL169" s="28" t="s">
        <v>12968</v>
      </c>
      <c r="AM169" s="28"/>
      <c r="AN169" s="28" t="s">
        <v>12981</v>
      </c>
    </row>
    <row r="170" spans="1:40" ht="76.5" x14ac:dyDescent="0.25">
      <c r="A170">
        <v>166</v>
      </c>
      <c r="B170" s="1" t="s">
        <v>1797</v>
      </c>
      <c r="C170" s="1">
        <v>213246</v>
      </c>
      <c r="D170" s="1"/>
      <c r="E170" s="1" t="s">
        <v>11312</v>
      </c>
      <c r="F170" s="1" t="s">
        <v>11313</v>
      </c>
      <c r="G170" s="1" t="s">
        <v>38</v>
      </c>
      <c r="H170" s="1">
        <v>63550950</v>
      </c>
      <c r="I170" s="1" t="s">
        <v>11314</v>
      </c>
      <c r="J170" s="1" t="s">
        <v>11315</v>
      </c>
      <c r="K170" s="1">
        <v>6819538</v>
      </c>
      <c r="L170" s="1">
        <v>3107541579</v>
      </c>
      <c r="M170" s="1"/>
      <c r="N170" s="1" t="s">
        <v>11316</v>
      </c>
      <c r="O170" s="1">
        <v>2</v>
      </c>
      <c r="P170" s="1" t="s">
        <v>42</v>
      </c>
      <c r="Q170" s="1" t="s">
        <v>43</v>
      </c>
      <c r="R170" s="1" t="s">
        <v>97</v>
      </c>
      <c r="S170" s="1">
        <v>12</v>
      </c>
      <c r="T170" s="1" t="s">
        <v>11317</v>
      </c>
      <c r="U170" s="1" t="s">
        <v>67</v>
      </c>
      <c r="V170" s="1" t="s">
        <v>30</v>
      </c>
      <c r="W170" s="1" t="s">
        <v>47</v>
      </c>
      <c r="X170" s="1" t="s">
        <v>48</v>
      </c>
      <c r="Y170" s="1">
        <v>4112</v>
      </c>
      <c r="Z170" s="1" t="s">
        <v>1466</v>
      </c>
      <c r="AA170" s="1">
        <v>1</v>
      </c>
      <c r="AB170" s="1" t="s">
        <v>11318</v>
      </c>
      <c r="AC170" s="1">
        <v>1</v>
      </c>
      <c r="AD170" s="1" t="s">
        <v>51</v>
      </c>
      <c r="AE170" s="1" t="s">
        <v>51</v>
      </c>
      <c r="AF170" s="7">
        <v>566716000</v>
      </c>
      <c r="AG170" s="7">
        <v>56191000</v>
      </c>
      <c r="AH170" s="7">
        <v>510525000</v>
      </c>
      <c r="AI170" s="7">
        <v>720589000</v>
      </c>
      <c r="AJ170" s="37">
        <v>34535000</v>
      </c>
      <c r="AK170" s="64">
        <v>2020</v>
      </c>
      <c r="AL170" s="28" t="s">
        <v>12968</v>
      </c>
      <c r="AM170" s="28"/>
      <c r="AN170" s="28"/>
    </row>
    <row r="171" spans="1:40" ht="63.75" hidden="1" x14ac:dyDescent="0.25">
      <c r="A171">
        <v>167</v>
      </c>
      <c r="B171" s="1" t="s">
        <v>1797</v>
      </c>
      <c r="C171" s="1">
        <v>59909</v>
      </c>
      <c r="D171" s="3"/>
      <c r="E171" s="1" t="s">
        <v>11364</v>
      </c>
      <c r="F171" s="1" t="s">
        <v>11365</v>
      </c>
      <c r="G171" s="1" t="s">
        <v>38</v>
      </c>
      <c r="H171" s="1">
        <v>79366545</v>
      </c>
      <c r="I171" s="1" t="s">
        <v>11366</v>
      </c>
      <c r="J171" s="1" t="s">
        <v>11367</v>
      </c>
      <c r="K171" s="1">
        <v>6705590</v>
      </c>
      <c r="L171" s="1">
        <v>3167418855</v>
      </c>
      <c r="M171" s="1"/>
      <c r="N171" s="1" t="s">
        <v>11368</v>
      </c>
      <c r="O171" s="1">
        <v>5</v>
      </c>
      <c r="P171" s="1" t="s">
        <v>42</v>
      </c>
      <c r="Q171" s="1" t="s">
        <v>43</v>
      </c>
      <c r="R171" s="1" t="s">
        <v>107</v>
      </c>
      <c r="S171" s="1">
        <v>6</v>
      </c>
      <c r="T171" s="1" t="s">
        <v>11369</v>
      </c>
      <c r="U171" s="1" t="s">
        <v>5207</v>
      </c>
      <c r="V171" s="1" t="s">
        <v>30</v>
      </c>
      <c r="W171" s="1" t="s">
        <v>110</v>
      </c>
      <c r="X171" s="1" t="s">
        <v>48</v>
      </c>
      <c r="Y171" s="1">
        <v>4290</v>
      </c>
      <c r="Z171" s="1" t="s">
        <v>169</v>
      </c>
      <c r="AA171" s="1">
        <v>1</v>
      </c>
      <c r="AB171" s="1" t="s">
        <v>11370</v>
      </c>
      <c r="AC171" s="1">
        <v>1</v>
      </c>
      <c r="AD171" s="1" t="s">
        <v>51</v>
      </c>
      <c r="AE171" s="1" t="s">
        <v>51</v>
      </c>
      <c r="AF171" s="7">
        <v>561210000</v>
      </c>
      <c r="AG171" s="7">
        <v>71375000</v>
      </c>
      <c r="AH171" s="7">
        <v>489835000</v>
      </c>
      <c r="AI171" s="7">
        <v>347187000</v>
      </c>
      <c r="AJ171" s="37">
        <v>83191000</v>
      </c>
      <c r="AK171" s="28">
        <v>2018</v>
      </c>
      <c r="AL171" s="28" t="s">
        <v>12968</v>
      </c>
      <c r="AM171" s="28"/>
      <c r="AN171" s="28"/>
    </row>
    <row r="172" spans="1:40" ht="89.25" hidden="1" x14ac:dyDescent="0.25">
      <c r="A172">
        <v>168</v>
      </c>
      <c r="B172" s="1" t="s">
        <v>1797</v>
      </c>
      <c r="C172" s="1">
        <v>436743</v>
      </c>
      <c r="D172" s="1"/>
      <c r="E172" s="1" t="s">
        <v>11549</v>
      </c>
      <c r="F172" s="1" t="s">
        <v>11550</v>
      </c>
      <c r="G172" s="1" t="s">
        <v>38</v>
      </c>
      <c r="H172" s="1">
        <v>1098647806</v>
      </c>
      <c r="I172" s="1" t="s">
        <v>11551</v>
      </c>
      <c r="J172" s="1" t="s">
        <v>11552</v>
      </c>
      <c r="K172" s="1">
        <v>6447861</v>
      </c>
      <c r="L172" s="1">
        <v>3176575701</v>
      </c>
      <c r="M172" s="1"/>
      <c r="N172" s="1" t="s">
        <v>11553</v>
      </c>
      <c r="O172" s="1">
        <v>3</v>
      </c>
      <c r="P172" s="1" t="s">
        <v>42</v>
      </c>
      <c r="Q172" s="1" t="s">
        <v>43</v>
      </c>
      <c r="R172" s="1" t="s">
        <v>5157</v>
      </c>
      <c r="S172" s="1">
        <v>7</v>
      </c>
      <c r="T172" s="1" t="s">
        <v>11554</v>
      </c>
      <c r="U172" s="1" t="s">
        <v>1763</v>
      </c>
      <c r="V172" s="1" t="s">
        <v>30</v>
      </c>
      <c r="W172" s="1" t="s">
        <v>47</v>
      </c>
      <c r="X172" s="1" t="s">
        <v>48</v>
      </c>
      <c r="Y172" s="1">
        <v>4111</v>
      </c>
      <c r="Z172" s="1" t="s">
        <v>99</v>
      </c>
      <c r="AA172" s="1">
        <v>1</v>
      </c>
      <c r="AB172" s="1" t="s">
        <v>11555</v>
      </c>
      <c r="AC172" s="1">
        <v>1</v>
      </c>
      <c r="AD172" s="1" t="s">
        <v>51</v>
      </c>
      <c r="AE172" s="1" t="s">
        <v>51</v>
      </c>
      <c r="AF172" s="7">
        <v>537432475</v>
      </c>
      <c r="AG172" s="7">
        <v>0</v>
      </c>
      <c r="AH172" s="7">
        <v>537432475</v>
      </c>
      <c r="AI172" s="7">
        <v>0</v>
      </c>
      <c r="AJ172" s="37">
        <v>0</v>
      </c>
      <c r="AK172" s="28">
        <v>2019</v>
      </c>
      <c r="AL172" s="28" t="s">
        <v>12968</v>
      </c>
      <c r="AM172" s="28"/>
      <c r="AN172" s="28"/>
    </row>
    <row r="173" spans="1:40" ht="76.5" x14ac:dyDescent="0.25">
      <c r="A173">
        <v>169</v>
      </c>
      <c r="B173" s="1" t="s">
        <v>1797</v>
      </c>
      <c r="C173" s="1">
        <v>69519</v>
      </c>
      <c r="D173" s="1" t="s">
        <v>11563</v>
      </c>
      <c r="E173" s="1" t="s">
        <v>11564</v>
      </c>
      <c r="F173" s="1" t="s">
        <v>11565</v>
      </c>
      <c r="G173" s="1" t="s">
        <v>38</v>
      </c>
      <c r="H173" s="1">
        <v>91220589</v>
      </c>
      <c r="I173" s="1" t="s">
        <v>11566</v>
      </c>
      <c r="J173" s="1" t="s">
        <v>11567</v>
      </c>
      <c r="K173" s="1">
        <v>3163821891</v>
      </c>
      <c r="L173" s="1">
        <v>3118486043</v>
      </c>
      <c r="M173" s="1"/>
      <c r="N173" s="1" t="s">
        <v>11568</v>
      </c>
      <c r="O173" s="1">
        <v>1</v>
      </c>
      <c r="P173" s="1" t="s">
        <v>42</v>
      </c>
      <c r="Q173" s="1" t="s">
        <v>43</v>
      </c>
      <c r="R173" s="1" t="s">
        <v>1832</v>
      </c>
      <c r="S173" s="1">
        <v>12</v>
      </c>
      <c r="T173" s="1" t="s">
        <v>11569</v>
      </c>
      <c r="U173" s="1" t="s">
        <v>1697</v>
      </c>
      <c r="V173" s="1" t="s">
        <v>30</v>
      </c>
      <c r="W173" s="1" t="s">
        <v>47</v>
      </c>
      <c r="X173" s="1" t="s">
        <v>48</v>
      </c>
      <c r="Y173" s="1">
        <v>4111</v>
      </c>
      <c r="Z173" s="1" t="s">
        <v>99</v>
      </c>
      <c r="AA173" s="1">
        <v>1</v>
      </c>
      <c r="AB173" s="1" t="s">
        <v>11570</v>
      </c>
      <c r="AC173" s="1">
        <v>1</v>
      </c>
      <c r="AD173" s="1" t="s">
        <v>51</v>
      </c>
      <c r="AE173" s="1" t="s">
        <v>51</v>
      </c>
      <c r="AF173" s="7">
        <v>535647873</v>
      </c>
      <c r="AG173" s="7">
        <v>492843874</v>
      </c>
      <c r="AH173" s="7">
        <v>42803999</v>
      </c>
      <c r="AI173" s="7">
        <v>100000000</v>
      </c>
      <c r="AJ173" s="37">
        <v>6770988</v>
      </c>
      <c r="AK173" s="64">
        <v>2020</v>
      </c>
      <c r="AL173" s="28" t="s">
        <v>12968</v>
      </c>
      <c r="AM173" s="28"/>
      <c r="AN173" s="28"/>
    </row>
    <row r="174" spans="1:40" ht="63.75" hidden="1" x14ac:dyDescent="0.25">
      <c r="A174">
        <v>170</v>
      </c>
      <c r="B174" s="1" t="s">
        <v>1797</v>
      </c>
      <c r="C174" s="1">
        <v>110565</v>
      </c>
      <c r="D174" s="3"/>
      <c r="E174" s="1" t="s">
        <v>11597</v>
      </c>
      <c r="F174" s="1" t="s">
        <v>11598</v>
      </c>
      <c r="G174" s="1" t="s">
        <v>38</v>
      </c>
      <c r="H174" s="1">
        <v>13873308</v>
      </c>
      <c r="I174" s="1" t="s">
        <v>11599</v>
      </c>
      <c r="J174" s="1" t="s">
        <v>11600</v>
      </c>
      <c r="K174" s="1">
        <v>3162285183</v>
      </c>
      <c r="L174" s="1"/>
      <c r="M174" s="1"/>
      <c r="N174" s="1" t="s">
        <v>11601</v>
      </c>
      <c r="O174" s="1">
        <v>1</v>
      </c>
      <c r="P174" s="1" t="s">
        <v>42</v>
      </c>
      <c r="Q174" s="1" t="s">
        <v>43</v>
      </c>
      <c r="R174" s="1" t="s">
        <v>871</v>
      </c>
      <c r="S174" s="1">
        <v>10</v>
      </c>
      <c r="T174" s="1" t="s">
        <v>11602</v>
      </c>
      <c r="U174" s="1" t="s">
        <v>46</v>
      </c>
      <c r="V174" s="1" t="s">
        <v>30</v>
      </c>
      <c r="W174" s="1" t="s">
        <v>110</v>
      </c>
      <c r="X174" s="1" t="s">
        <v>48</v>
      </c>
      <c r="Y174" s="1">
        <v>4112</v>
      </c>
      <c r="Z174" s="1" t="s">
        <v>1466</v>
      </c>
      <c r="AA174" s="1">
        <v>1</v>
      </c>
      <c r="AB174" s="1" t="s">
        <v>11603</v>
      </c>
      <c r="AC174" s="1">
        <v>1</v>
      </c>
      <c r="AD174" s="1" t="s">
        <v>51</v>
      </c>
      <c r="AE174" s="1" t="s">
        <v>51</v>
      </c>
      <c r="AF174" s="7">
        <v>533910843</v>
      </c>
      <c r="AG174" s="7">
        <v>156900627</v>
      </c>
      <c r="AH174" s="7">
        <v>377010216</v>
      </c>
      <c r="AI174" s="7">
        <v>0</v>
      </c>
      <c r="AJ174" s="37">
        <v>0</v>
      </c>
      <c r="AK174" s="28">
        <v>2018</v>
      </c>
      <c r="AL174" s="28" t="s">
        <v>12968</v>
      </c>
      <c r="AM174" s="28"/>
      <c r="AN174" s="28"/>
    </row>
    <row r="175" spans="1:40" ht="63.75" x14ac:dyDescent="0.25">
      <c r="A175">
        <v>171</v>
      </c>
      <c r="B175" s="1" t="s">
        <v>1797</v>
      </c>
      <c r="C175" s="1">
        <v>344867</v>
      </c>
      <c r="D175" s="1" t="s">
        <v>11721</v>
      </c>
      <c r="E175" s="1" t="s">
        <v>11722</v>
      </c>
      <c r="F175" s="1" t="s">
        <v>11723</v>
      </c>
      <c r="G175" s="1" t="s">
        <v>38</v>
      </c>
      <c r="H175" s="1">
        <v>13721003</v>
      </c>
      <c r="I175" s="1" t="s">
        <v>11724</v>
      </c>
      <c r="J175" s="1" t="s">
        <v>11725</v>
      </c>
      <c r="K175" s="1">
        <v>7013056</v>
      </c>
      <c r="L175" s="1">
        <v>3115927020</v>
      </c>
      <c r="M175" s="1">
        <v>3166227323</v>
      </c>
      <c r="N175" s="1" t="s">
        <v>1079</v>
      </c>
      <c r="O175" s="1">
        <v>0</v>
      </c>
      <c r="P175" s="1" t="s">
        <v>42</v>
      </c>
      <c r="Q175" s="1" t="s">
        <v>43</v>
      </c>
      <c r="R175" s="1" t="s">
        <v>175</v>
      </c>
      <c r="S175" s="1">
        <v>3</v>
      </c>
      <c r="T175" s="1" t="s">
        <v>11726</v>
      </c>
      <c r="U175" s="1" t="s">
        <v>46</v>
      </c>
      <c r="V175" s="1" t="s">
        <v>30</v>
      </c>
      <c r="W175" s="1" t="s">
        <v>47</v>
      </c>
      <c r="X175" s="1" t="s">
        <v>48</v>
      </c>
      <c r="Y175" s="1">
        <v>4290</v>
      </c>
      <c r="Z175" s="1" t="s">
        <v>169</v>
      </c>
      <c r="AA175" s="1">
        <v>1</v>
      </c>
      <c r="AB175" s="1" t="s">
        <v>11727</v>
      </c>
      <c r="AC175" s="1">
        <v>1</v>
      </c>
      <c r="AD175" s="1" t="s">
        <v>187</v>
      </c>
      <c r="AE175" s="1" t="s">
        <v>51</v>
      </c>
      <c r="AF175" s="7">
        <v>527607089</v>
      </c>
      <c r="AG175" s="7">
        <v>19215777</v>
      </c>
      <c r="AH175" s="7">
        <v>508391312</v>
      </c>
      <c r="AI175" s="7">
        <v>0</v>
      </c>
      <c r="AJ175" s="37">
        <v>0</v>
      </c>
      <c r="AK175" s="64">
        <v>2020</v>
      </c>
      <c r="AL175" s="28" t="s">
        <v>12968</v>
      </c>
      <c r="AM175" s="28"/>
      <c r="AN175" s="28" t="s">
        <v>12982</v>
      </c>
    </row>
    <row r="176" spans="1:40" ht="114.75" x14ac:dyDescent="0.25">
      <c r="A176">
        <v>172</v>
      </c>
      <c r="B176" s="1" t="s">
        <v>1797</v>
      </c>
      <c r="C176" s="1">
        <v>195853</v>
      </c>
      <c r="D176" s="1" t="s">
        <v>11742</v>
      </c>
      <c r="E176" s="1" t="s">
        <v>11743</v>
      </c>
      <c r="F176" s="1" t="s">
        <v>11744</v>
      </c>
      <c r="G176" s="1" t="s">
        <v>38</v>
      </c>
      <c r="H176" s="1">
        <v>91508764</v>
      </c>
      <c r="I176" s="1" t="s">
        <v>11745</v>
      </c>
      <c r="J176" s="1" t="s">
        <v>11746</v>
      </c>
      <c r="K176" s="1">
        <v>6710431</v>
      </c>
      <c r="L176" s="1">
        <v>6710431</v>
      </c>
      <c r="M176" s="1">
        <v>3102045847</v>
      </c>
      <c r="N176" s="1" t="s">
        <v>11747</v>
      </c>
      <c r="O176" s="1">
        <v>3</v>
      </c>
      <c r="P176" s="1" t="s">
        <v>42</v>
      </c>
      <c r="Q176" s="1" t="s">
        <v>43</v>
      </c>
      <c r="R176" s="1" t="s">
        <v>545</v>
      </c>
      <c r="S176" s="1">
        <v>3</v>
      </c>
      <c r="T176" s="1" t="s">
        <v>11748</v>
      </c>
      <c r="U176" s="1" t="s">
        <v>89</v>
      </c>
      <c r="V176" s="1" t="s">
        <v>30</v>
      </c>
      <c r="W176" s="1" t="s">
        <v>47</v>
      </c>
      <c r="X176" s="1" t="s">
        <v>48</v>
      </c>
      <c r="Y176" s="1">
        <v>4390</v>
      </c>
      <c r="Z176" s="1" t="s">
        <v>1356</v>
      </c>
      <c r="AA176" s="1">
        <v>1</v>
      </c>
      <c r="AB176" s="1" t="s">
        <v>11743</v>
      </c>
      <c r="AC176" s="1">
        <v>1</v>
      </c>
      <c r="AD176" s="1" t="s">
        <v>51</v>
      </c>
      <c r="AE176" s="1" t="s">
        <v>51</v>
      </c>
      <c r="AF176" s="7">
        <v>527383766</v>
      </c>
      <c r="AG176" s="7">
        <v>149762215</v>
      </c>
      <c r="AH176" s="7">
        <v>377621551</v>
      </c>
      <c r="AI176" s="7">
        <v>731614936</v>
      </c>
      <c r="AJ176" s="35">
        <v>-6940716</v>
      </c>
      <c r="AK176" s="64">
        <v>2020</v>
      </c>
      <c r="AL176" s="28" t="s">
        <v>12968</v>
      </c>
      <c r="AM176" s="28"/>
      <c r="AN176" s="28"/>
    </row>
    <row r="177" spans="1:40" ht="63.75" x14ac:dyDescent="0.25">
      <c r="A177">
        <v>173</v>
      </c>
      <c r="B177" s="1" t="s">
        <v>1797</v>
      </c>
      <c r="C177" s="1">
        <v>304922</v>
      </c>
      <c r="D177" s="1" t="s">
        <v>11760</v>
      </c>
      <c r="E177" s="1" t="s">
        <v>11761</v>
      </c>
      <c r="F177" s="1" t="s">
        <v>11762</v>
      </c>
      <c r="G177" s="1" t="s">
        <v>38</v>
      </c>
      <c r="H177" s="1">
        <v>91078200</v>
      </c>
      <c r="I177" s="1" t="s">
        <v>11763</v>
      </c>
      <c r="J177" s="1" t="s">
        <v>11764</v>
      </c>
      <c r="K177" s="1">
        <v>6998598</v>
      </c>
      <c r="L177" s="1">
        <v>3167775839</v>
      </c>
      <c r="M177" s="1"/>
      <c r="N177" s="1" t="s">
        <v>11765</v>
      </c>
      <c r="O177" s="1">
        <v>3</v>
      </c>
      <c r="P177" s="1" t="s">
        <v>42</v>
      </c>
      <c r="Q177" s="1" t="s">
        <v>43</v>
      </c>
      <c r="R177" s="1" t="s">
        <v>202</v>
      </c>
      <c r="S177" s="1">
        <v>12</v>
      </c>
      <c r="T177" s="1" t="s">
        <v>11766</v>
      </c>
      <c r="U177" s="1" t="s">
        <v>89</v>
      </c>
      <c r="V177" s="1" t="s">
        <v>30</v>
      </c>
      <c r="W177" s="1" t="s">
        <v>47</v>
      </c>
      <c r="X177" s="1" t="s">
        <v>48</v>
      </c>
      <c r="Y177" s="1">
        <v>4112</v>
      </c>
      <c r="Z177" s="1" t="s">
        <v>1466</v>
      </c>
      <c r="AA177" s="1">
        <v>0</v>
      </c>
      <c r="AB177" s="1"/>
      <c r="AC177" s="1">
        <v>0</v>
      </c>
      <c r="AD177" s="1" t="s">
        <v>51</v>
      </c>
      <c r="AE177" s="1" t="s">
        <v>51</v>
      </c>
      <c r="AF177" s="7">
        <v>525936313</v>
      </c>
      <c r="AG177" s="7">
        <v>41566550</v>
      </c>
      <c r="AH177" s="7">
        <v>484369763</v>
      </c>
      <c r="AI177" s="7">
        <v>377728046</v>
      </c>
      <c r="AJ177" s="37">
        <v>56828155</v>
      </c>
      <c r="AK177" s="64">
        <v>2020</v>
      </c>
      <c r="AL177" s="28" t="s">
        <v>12968</v>
      </c>
      <c r="AM177" s="28"/>
      <c r="AN177" s="28"/>
    </row>
    <row r="178" spans="1:40" ht="127.5" x14ac:dyDescent="0.25">
      <c r="A178">
        <v>174</v>
      </c>
      <c r="B178" s="1" t="s">
        <v>1797</v>
      </c>
      <c r="C178" s="1">
        <v>277166</v>
      </c>
      <c r="D178" s="1" t="s">
        <v>11767</v>
      </c>
      <c r="E178" s="1" t="s">
        <v>11768</v>
      </c>
      <c r="F178" s="1" t="s">
        <v>11769</v>
      </c>
      <c r="G178" s="1" t="s">
        <v>38</v>
      </c>
      <c r="H178" s="1">
        <v>91281683</v>
      </c>
      <c r="I178" s="1" t="s">
        <v>10904</v>
      </c>
      <c r="J178" s="1" t="s">
        <v>11770</v>
      </c>
      <c r="K178" s="1">
        <v>6715843</v>
      </c>
      <c r="L178" s="1">
        <v>3208449730</v>
      </c>
      <c r="M178" s="1"/>
      <c r="N178" s="1" t="s">
        <v>11771</v>
      </c>
      <c r="O178" s="1">
        <v>2</v>
      </c>
      <c r="P178" s="1" t="s">
        <v>42</v>
      </c>
      <c r="Q178" s="1" t="s">
        <v>43</v>
      </c>
      <c r="R178" s="1" t="s">
        <v>545</v>
      </c>
      <c r="S178" s="1">
        <v>3</v>
      </c>
      <c r="T178" s="1" t="s">
        <v>7313</v>
      </c>
      <c r="U178" s="1" t="s">
        <v>46</v>
      </c>
      <c r="V178" s="1" t="s">
        <v>30</v>
      </c>
      <c r="W178" s="1" t="s">
        <v>47</v>
      </c>
      <c r="X178" s="1" t="s">
        <v>48</v>
      </c>
      <c r="Y178" s="1">
        <v>4290</v>
      </c>
      <c r="Z178" s="1" t="s">
        <v>169</v>
      </c>
      <c r="AA178" s="1">
        <v>1</v>
      </c>
      <c r="AB178" s="1" t="s">
        <v>11768</v>
      </c>
      <c r="AC178" s="1">
        <v>1</v>
      </c>
      <c r="AD178" s="1" t="s">
        <v>51</v>
      </c>
      <c r="AE178" s="1" t="s">
        <v>51</v>
      </c>
      <c r="AF178" s="7">
        <v>525316989</v>
      </c>
      <c r="AG178" s="7">
        <v>43228047</v>
      </c>
      <c r="AH178" s="7">
        <v>482088942</v>
      </c>
      <c r="AI178" s="7">
        <v>837471204</v>
      </c>
      <c r="AJ178" s="37">
        <v>41660953</v>
      </c>
      <c r="AK178" s="64">
        <v>2020</v>
      </c>
      <c r="AL178" s="28" t="s">
        <v>12968</v>
      </c>
      <c r="AM178" s="28"/>
      <c r="AN178" s="28"/>
    </row>
    <row r="179" spans="1:40" ht="76.5" hidden="1" x14ac:dyDescent="0.25">
      <c r="A179">
        <v>175</v>
      </c>
      <c r="B179" s="1" t="s">
        <v>1797</v>
      </c>
      <c r="C179" s="1">
        <v>157337</v>
      </c>
      <c r="D179" s="1" t="s">
        <v>11848</v>
      </c>
      <c r="E179" s="1" t="s">
        <v>11849</v>
      </c>
      <c r="F179" s="1" t="s">
        <v>11850</v>
      </c>
      <c r="G179" s="1" t="s">
        <v>38</v>
      </c>
      <c r="H179" s="1">
        <v>13841643</v>
      </c>
      <c r="I179" s="1" t="s">
        <v>11851</v>
      </c>
      <c r="J179" s="1" t="s">
        <v>11852</v>
      </c>
      <c r="K179" s="1">
        <v>3012329197</v>
      </c>
      <c r="L179" s="1"/>
      <c r="M179" s="1"/>
      <c r="N179" s="1" t="s">
        <v>11853</v>
      </c>
      <c r="O179" s="1">
        <v>1</v>
      </c>
      <c r="P179" s="1" t="s">
        <v>42</v>
      </c>
      <c r="Q179" s="1" t="s">
        <v>43</v>
      </c>
      <c r="R179" s="1"/>
      <c r="S179" s="1"/>
      <c r="T179" s="1" t="s">
        <v>11854</v>
      </c>
      <c r="U179" s="1" t="s">
        <v>1902</v>
      </c>
      <c r="V179" s="1" t="s">
        <v>30</v>
      </c>
      <c r="W179" s="1" t="s">
        <v>47</v>
      </c>
      <c r="X179" s="1" t="s">
        <v>48</v>
      </c>
      <c r="Y179" s="1">
        <v>4290</v>
      </c>
      <c r="Z179" s="1" t="s">
        <v>169</v>
      </c>
      <c r="AA179" s="1">
        <v>0</v>
      </c>
      <c r="AB179" s="1"/>
      <c r="AC179" s="1">
        <v>0</v>
      </c>
      <c r="AD179" s="1" t="s">
        <v>51</v>
      </c>
      <c r="AE179" s="1" t="s">
        <v>51</v>
      </c>
      <c r="AF179" s="7">
        <v>521379401</v>
      </c>
      <c r="AG179" s="7">
        <v>0</v>
      </c>
      <c r="AH179" s="7">
        <v>521379401</v>
      </c>
      <c r="AI179" s="7">
        <v>0</v>
      </c>
      <c r="AJ179" s="37">
        <v>0</v>
      </c>
      <c r="AK179" s="28">
        <v>2019</v>
      </c>
      <c r="AL179" s="28" t="s">
        <v>12968</v>
      </c>
      <c r="AM179" s="28"/>
      <c r="AN179" s="28"/>
    </row>
    <row r="180" spans="1:40" ht="63.75" x14ac:dyDescent="0.25">
      <c r="A180">
        <v>176</v>
      </c>
      <c r="B180" s="1" t="s">
        <v>1797</v>
      </c>
      <c r="C180" s="1">
        <v>145776</v>
      </c>
      <c r="D180" s="1"/>
      <c r="E180" s="1" t="s">
        <v>11862</v>
      </c>
      <c r="F180" s="1" t="s">
        <v>11863</v>
      </c>
      <c r="G180" s="1" t="s">
        <v>38</v>
      </c>
      <c r="H180" s="1">
        <v>91205817</v>
      </c>
      <c r="I180" s="1" t="s">
        <v>11864</v>
      </c>
      <c r="J180" s="1" t="s">
        <v>11865</v>
      </c>
      <c r="K180" s="1">
        <v>6962066</v>
      </c>
      <c r="L180" s="1">
        <v>3174359776</v>
      </c>
      <c r="M180" s="1"/>
      <c r="N180" s="1" t="s">
        <v>11866</v>
      </c>
      <c r="O180" s="1">
        <v>3</v>
      </c>
      <c r="P180" s="1" t="s">
        <v>42</v>
      </c>
      <c r="Q180" s="1" t="s">
        <v>43</v>
      </c>
      <c r="R180" s="1" t="s">
        <v>43</v>
      </c>
      <c r="S180" s="1">
        <v>8</v>
      </c>
      <c r="T180" s="1" t="s">
        <v>6785</v>
      </c>
      <c r="U180" s="1" t="s">
        <v>460</v>
      </c>
      <c r="V180" s="1" t="s">
        <v>30</v>
      </c>
      <c r="W180" s="1" t="s">
        <v>47</v>
      </c>
      <c r="X180" s="1" t="s">
        <v>48</v>
      </c>
      <c r="Y180" s="1">
        <v>4290</v>
      </c>
      <c r="Z180" s="1" t="s">
        <v>169</v>
      </c>
      <c r="AA180" s="1">
        <v>1</v>
      </c>
      <c r="AB180" s="1" t="s">
        <v>11862</v>
      </c>
      <c r="AC180" s="1">
        <v>1</v>
      </c>
      <c r="AD180" s="1" t="s">
        <v>51</v>
      </c>
      <c r="AE180" s="1" t="s">
        <v>51</v>
      </c>
      <c r="AF180" s="7">
        <v>520568335</v>
      </c>
      <c r="AG180" s="7">
        <v>0</v>
      </c>
      <c r="AH180" s="7">
        <v>520568335</v>
      </c>
      <c r="AI180" s="7">
        <v>158915430</v>
      </c>
      <c r="AJ180" s="37">
        <v>39735412</v>
      </c>
      <c r="AK180" s="64">
        <v>2020</v>
      </c>
      <c r="AL180" s="28" t="s">
        <v>12968</v>
      </c>
      <c r="AM180" s="28"/>
      <c r="AN180" s="28"/>
    </row>
    <row r="181" spans="1:40" ht="102" x14ac:dyDescent="0.25">
      <c r="A181">
        <v>177</v>
      </c>
      <c r="B181" s="1" t="s">
        <v>1797</v>
      </c>
      <c r="C181" s="1">
        <v>390448</v>
      </c>
      <c r="D181" s="1"/>
      <c r="E181" s="1" t="s">
        <v>11880</v>
      </c>
      <c r="F181" s="1" t="s">
        <v>11881</v>
      </c>
      <c r="G181" s="1" t="s">
        <v>38</v>
      </c>
      <c r="H181" s="1">
        <v>91493310</v>
      </c>
      <c r="I181" s="1" t="s">
        <v>11882</v>
      </c>
      <c r="J181" s="1" t="s">
        <v>11883</v>
      </c>
      <c r="K181" s="1">
        <v>3187442738</v>
      </c>
      <c r="L181" s="1"/>
      <c r="M181" s="1"/>
      <c r="N181" s="1" t="s">
        <v>11884</v>
      </c>
      <c r="O181" s="1">
        <v>2</v>
      </c>
      <c r="P181" s="1" t="s">
        <v>42</v>
      </c>
      <c r="Q181" s="1" t="s">
        <v>43</v>
      </c>
      <c r="R181" s="1" t="s">
        <v>11885</v>
      </c>
      <c r="S181" s="1">
        <v>12</v>
      </c>
      <c r="T181" s="1" t="s">
        <v>11886</v>
      </c>
      <c r="U181" s="1" t="s">
        <v>67</v>
      </c>
      <c r="V181" s="1" t="s">
        <v>30</v>
      </c>
      <c r="W181" s="1" t="s">
        <v>47</v>
      </c>
      <c r="X181" s="1" t="s">
        <v>48</v>
      </c>
      <c r="Y181" s="1">
        <v>4290</v>
      </c>
      <c r="Z181" s="1" t="s">
        <v>169</v>
      </c>
      <c r="AA181" s="1">
        <v>0</v>
      </c>
      <c r="AB181" s="1"/>
      <c r="AC181" s="1">
        <v>0</v>
      </c>
      <c r="AD181" s="1" t="s">
        <v>51</v>
      </c>
      <c r="AE181" s="1" t="s">
        <v>51</v>
      </c>
      <c r="AF181" s="7">
        <v>519454166</v>
      </c>
      <c r="AG181" s="7">
        <v>10655470</v>
      </c>
      <c r="AH181" s="7">
        <v>508798696</v>
      </c>
      <c r="AI181" s="7">
        <v>51366875</v>
      </c>
      <c r="AJ181" s="37">
        <v>18388650</v>
      </c>
      <c r="AK181" s="64">
        <v>2020</v>
      </c>
      <c r="AL181" s="28" t="s">
        <v>12968</v>
      </c>
      <c r="AM181" s="28"/>
      <c r="AN181" s="28"/>
    </row>
    <row r="182" spans="1:40" ht="89.25" x14ac:dyDescent="0.25">
      <c r="A182">
        <v>178</v>
      </c>
      <c r="B182" s="1" t="s">
        <v>1797</v>
      </c>
      <c r="C182" s="1">
        <v>274784</v>
      </c>
      <c r="D182" s="1"/>
      <c r="E182" s="1" t="s">
        <v>11887</v>
      </c>
      <c r="F182" s="1" t="s">
        <v>11888</v>
      </c>
      <c r="G182" s="1" t="s">
        <v>38</v>
      </c>
      <c r="H182" s="1">
        <v>5726845</v>
      </c>
      <c r="I182" s="1" t="s">
        <v>11889</v>
      </c>
      <c r="J182" s="1" t="s">
        <v>11890</v>
      </c>
      <c r="K182" s="1">
        <v>3175102730</v>
      </c>
      <c r="L182" s="1">
        <v>6844809</v>
      </c>
      <c r="M182" s="1">
        <v>3153740552</v>
      </c>
      <c r="N182" s="1" t="s">
        <v>11891</v>
      </c>
      <c r="O182" s="1">
        <v>8</v>
      </c>
      <c r="P182" s="1" t="s">
        <v>42</v>
      </c>
      <c r="Q182" s="1" t="s">
        <v>43</v>
      </c>
      <c r="R182" s="1" t="s">
        <v>611</v>
      </c>
      <c r="S182" s="1">
        <v>13</v>
      </c>
      <c r="T182" s="1" t="s">
        <v>11892</v>
      </c>
      <c r="U182" s="1" t="s">
        <v>46</v>
      </c>
      <c r="V182" s="1" t="s">
        <v>30</v>
      </c>
      <c r="W182" s="1" t="s">
        <v>47</v>
      </c>
      <c r="X182" s="1" t="s">
        <v>48</v>
      </c>
      <c r="Y182" s="1">
        <v>4111</v>
      </c>
      <c r="Z182" s="1" t="s">
        <v>99</v>
      </c>
      <c r="AA182" s="1">
        <v>1</v>
      </c>
      <c r="AB182" s="1" t="s">
        <v>11893</v>
      </c>
      <c r="AC182" s="1">
        <v>1</v>
      </c>
      <c r="AD182" s="1" t="s">
        <v>51</v>
      </c>
      <c r="AE182" s="1" t="s">
        <v>51</v>
      </c>
      <c r="AF182" s="7">
        <v>519223547</v>
      </c>
      <c r="AG182" s="7">
        <v>74911808</v>
      </c>
      <c r="AH182" s="7">
        <v>444311739</v>
      </c>
      <c r="AI182" s="7">
        <v>741145878</v>
      </c>
      <c r="AJ182" s="37">
        <v>20766038</v>
      </c>
      <c r="AK182" s="64">
        <v>2020</v>
      </c>
      <c r="AL182" s="28" t="s">
        <v>12968</v>
      </c>
      <c r="AM182" s="28"/>
      <c r="AN182" s="28"/>
    </row>
    <row r="183" spans="1:40" ht="63.75" x14ac:dyDescent="0.25">
      <c r="A183">
        <v>179</v>
      </c>
      <c r="B183" s="1" t="s">
        <v>1797</v>
      </c>
      <c r="C183" s="1">
        <v>397919</v>
      </c>
      <c r="D183" s="1"/>
      <c r="E183" s="1" t="s">
        <v>12125</v>
      </c>
      <c r="F183" s="1" t="s">
        <v>12126</v>
      </c>
      <c r="G183" s="1" t="s">
        <v>38</v>
      </c>
      <c r="H183" s="1">
        <v>1098736844</v>
      </c>
      <c r="I183" s="1" t="s">
        <v>12127</v>
      </c>
      <c r="J183" s="1" t="s">
        <v>12128</v>
      </c>
      <c r="K183" s="1">
        <v>3185693884</v>
      </c>
      <c r="L183" s="1"/>
      <c r="M183" s="1"/>
      <c r="N183" s="1" t="s">
        <v>12129</v>
      </c>
      <c r="O183" s="1">
        <v>0</v>
      </c>
      <c r="P183" s="1" t="s">
        <v>42</v>
      </c>
      <c r="Q183" s="1" t="s">
        <v>43</v>
      </c>
      <c r="R183" s="1" t="s">
        <v>12130</v>
      </c>
      <c r="S183" s="1">
        <v>10</v>
      </c>
      <c r="T183" s="1" t="s">
        <v>12131</v>
      </c>
      <c r="U183" s="1" t="s">
        <v>1089</v>
      </c>
      <c r="V183" s="1" t="s">
        <v>30</v>
      </c>
      <c r="W183" s="1" t="s">
        <v>47</v>
      </c>
      <c r="X183" s="1" t="s">
        <v>48</v>
      </c>
      <c r="Y183" s="1">
        <v>4290</v>
      </c>
      <c r="Z183" s="1" t="s">
        <v>169</v>
      </c>
      <c r="AA183" s="1">
        <v>0</v>
      </c>
      <c r="AB183" s="1"/>
      <c r="AC183" s="1">
        <v>0</v>
      </c>
      <c r="AD183" s="1" t="s">
        <v>51</v>
      </c>
      <c r="AE183" s="1" t="s">
        <v>51</v>
      </c>
      <c r="AF183" s="7">
        <v>504678458</v>
      </c>
      <c r="AG183" s="7">
        <v>350224308</v>
      </c>
      <c r="AH183" s="7">
        <v>154454150</v>
      </c>
      <c r="AI183" s="7">
        <v>1631554232</v>
      </c>
      <c r="AJ183" s="37">
        <v>137187832</v>
      </c>
      <c r="AK183" s="64">
        <v>2020</v>
      </c>
      <c r="AL183" s="28" t="s">
        <v>12968</v>
      </c>
      <c r="AM183" s="28"/>
      <c r="AN183" s="28"/>
    </row>
    <row r="184" spans="1:40" ht="89.25" x14ac:dyDescent="0.25">
      <c r="A184">
        <v>180</v>
      </c>
      <c r="B184" s="1" t="s">
        <v>1797</v>
      </c>
      <c r="C184" s="1">
        <v>201246</v>
      </c>
      <c r="D184" s="3"/>
      <c r="E184" s="1" t="s">
        <v>12211</v>
      </c>
      <c r="F184" s="1" t="s">
        <v>12212</v>
      </c>
      <c r="G184" s="1" t="s">
        <v>38</v>
      </c>
      <c r="H184" s="1">
        <v>37316231</v>
      </c>
      <c r="I184" s="1" t="s">
        <v>12213</v>
      </c>
      <c r="J184" s="1" t="s">
        <v>12214</v>
      </c>
      <c r="K184" s="1">
        <v>6473789</v>
      </c>
      <c r="L184" s="1"/>
      <c r="M184" s="1"/>
      <c r="N184" s="1" t="s">
        <v>12215</v>
      </c>
      <c r="O184" s="1">
        <v>4</v>
      </c>
      <c r="P184" s="1" t="s">
        <v>42</v>
      </c>
      <c r="Q184" s="1" t="s">
        <v>43</v>
      </c>
      <c r="R184" s="1" t="s">
        <v>97</v>
      </c>
      <c r="S184" s="1">
        <v>12</v>
      </c>
      <c r="T184" s="1" t="s">
        <v>12216</v>
      </c>
      <c r="U184" s="1" t="s">
        <v>67</v>
      </c>
      <c r="V184" s="1" t="s">
        <v>30</v>
      </c>
      <c r="W184" s="1" t="s">
        <v>47</v>
      </c>
      <c r="X184" s="1" t="s">
        <v>48</v>
      </c>
      <c r="Y184" s="1">
        <v>4290</v>
      </c>
      <c r="Z184" s="1" t="s">
        <v>169</v>
      </c>
      <c r="AA184" s="1">
        <v>1</v>
      </c>
      <c r="AB184" s="1" t="s">
        <v>12217</v>
      </c>
      <c r="AC184" s="1">
        <v>1</v>
      </c>
      <c r="AD184" s="1" t="s">
        <v>51</v>
      </c>
      <c r="AE184" s="1" t="s">
        <v>51</v>
      </c>
      <c r="AF184" s="7">
        <v>500527000</v>
      </c>
      <c r="AG184" s="7">
        <v>432941000</v>
      </c>
      <c r="AH184" s="7">
        <v>67586000</v>
      </c>
      <c r="AI184" s="7">
        <v>22213000</v>
      </c>
      <c r="AJ184" s="35">
        <v>-14065000</v>
      </c>
      <c r="AK184" s="64">
        <v>2020</v>
      </c>
      <c r="AL184" s="28"/>
      <c r="AM184" s="28"/>
      <c r="AN184" s="28"/>
    </row>
    <row r="185" spans="1:40" ht="63.75" x14ac:dyDescent="0.25">
      <c r="A185">
        <v>181</v>
      </c>
      <c r="B185" s="1" t="s">
        <v>1797</v>
      </c>
      <c r="C185" s="1">
        <v>366995</v>
      </c>
      <c r="D185" s="1"/>
      <c r="E185" s="1" t="s">
        <v>12318</v>
      </c>
      <c r="F185" s="1" t="s">
        <v>12319</v>
      </c>
      <c r="G185" s="1" t="s">
        <v>190</v>
      </c>
      <c r="H185" s="1">
        <v>499048</v>
      </c>
      <c r="I185" s="1" t="s">
        <v>191</v>
      </c>
      <c r="J185" s="1" t="s">
        <v>192</v>
      </c>
      <c r="K185" s="1">
        <v>3174545035</v>
      </c>
      <c r="L185" s="1">
        <v>3166461618</v>
      </c>
      <c r="M185" s="1"/>
      <c r="N185" s="1" t="s">
        <v>193</v>
      </c>
      <c r="O185" s="1">
        <v>0</v>
      </c>
      <c r="P185" s="1" t="s">
        <v>42</v>
      </c>
      <c r="Q185" s="1" t="s">
        <v>43</v>
      </c>
      <c r="R185" s="1" t="s">
        <v>194</v>
      </c>
      <c r="S185" s="1">
        <v>12</v>
      </c>
      <c r="T185" s="1" t="s">
        <v>4206</v>
      </c>
      <c r="U185" s="1" t="s">
        <v>89</v>
      </c>
      <c r="V185" s="1" t="s">
        <v>30</v>
      </c>
      <c r="W185" s="1" t="s">
        <v>47</v>
      </c>
      <c r="X185" s="1" t="s">
        <v>48</v>
      </c>
      <c r="Y185" s="1">
        <v>4111</v>
      </c>
      <c r="Z185" s="1" t="s">
        <v>99</v>
      </c>
      <c r="AA185" s="1">
        <v>0</v>
      </c>
      <c r="AB185" s="1"/>
      <c r="AC185" s="1">
        <v>0</v>
      </c>
      <c r="AD185" s="1" t="s">
        <v>51</v>
      </c>
      <c r="AE185" s="1" t="s">
        <v>51</v>
      </c>
      <c r="AF185" s="7">
        <v>498170301</v>
      </c>
      <c r="AG185" s="7">
        <v>102381977</v>
      </c>
      <c r="AH185" s="7">
        <v>395788324</v>
      </c>
      <c r="AI185" s="7">
        <v>0</v>
      </c>
      <c r="AJ185" s="35">
        <v>-599450</v>
      </c>
      <c r="AK185" s="64">
        <v>2020</v>
      </c>
      <c r="AL185" s="28" t="s">
        <v>12968</v>
      </c>
      <c r="AM185" s="28"/>
      <c r="AN185" s="28"/>
    </row>
    <row r="186" spans="1:40" ht="63.75" hidden="1" x14ac:dyDescent="0.25">
      <c r="A186">
        <v>182</v>
      </c>
      <c r="B186" s="1" t="s">
        <v>1797</v>
      </c>
      <c r="C186" s="1">
        <v>298317</v>
      </c>
      <c r="D186" s="1"/>
      <c r="E186" s="1" t="s">
        <v>12348</v>
      </c>
      <c r="F186" s="1" t="s">
        <v>12349</v>
      </c>
      <c r="G186" s="1" t="s">
        <v>38</v>
      </c>
      <c r="H186" s="1">
        <v>91255607</v>
      </c>
      <c r="I186" s="1" t="s">
        <v>12350</v>
      </c>
      <c r="J186" s="1" t="s">
        <v>274</v>
      </c>
      <c r="K186" s="1">
        <v>6451504</v>
      </c>
      <c r="L186" s="1">
        <v>3102229343</v>
      </c>
      <c r="M186" s="1">
        <v>3124490120</v>
      </c>
      <c r="N186" s="1" t="s">
        <v>12351</v>
      </c>
      <c r="O186" s="1">
        <v>0</v>
      </c>
      <c r="P186" s="1" t="s">
        <v>42</v>
      </c>
      <c r="Q186" s="1" t="s">
        <v>43</v>
      </c>
      <c r="R186" s="1" t="s">
        <v>276</v>
      </c>
      <c r="S186" s="1">
        <v>13</v>
      </c>
      <c r="T186" s="1" t="s">
        <v>12352</v>
      </c>
      <c r="U186" s="1" t="s">
        <v>46</v>
      </c>
      <c r="V186" s="1" t="s">
        <v>30</v>
      </c>
      <c r="W186" s="1" t="s">
        <v>47</v>
      </c>
      <c r="X186" s="1" t="s">
        <v>48</v>
      </c>
      <c r="Y186" s="1">
        <v>4111</v>
      </c>
      <c r="Z186" s="1" t="s">
        <v>99</v>
      </c>
      <c r="AA186" s="1">
        <v>1</v>
      </c>
      <c r="AB186" s="1" t="s">
        <v>12353</v>
      </c>
      <c r="AC186" s="1">
        <v>1</v>
      </c>
      <c r="AD186" s="1" t="s">
        <v>51</v>
      </c>
      <c r="AE186" s="1" t="s">
        <v>51</v>
      </c>
      <c r="AF186" s="7">
        <v>495546570</v>
      </c>
      <c r="AG186" s="7">
        <v>2478779</v>
      </c>
      <c r="AH186" s="7">
        <v>493067791</v>
      </c>
      <c r="AI186" s="7">
        <v>60925626</v>
      </c>
      <c r="AJ186" s="37">
        <v>18906667</v>
      </c>
      <c r="AK186" s="28">
        <v>2019</v>
      </c>
      <c r="AL186" s="28" t="s">
        <v>12968</v>
      </c>
      <c r="AM186" s="28"/>
      <c r="AN186" s="28"/>
    </row>
    <row r="187" spans="1:40" ht="114.75" x14ac:dyDescent="0.25">
      <c r="A187">
        <v>183</v>
      </c>
      <c r="B187" s="1" t="s">
        <v>1797</v>
      </c>
      <c r="C187" s="1">
        <v>408727</v>
      </c>
      <c r="D187" s="1"/>
      <c r="E187" s="1" t="s">
        <v>12542</v>
      </c>
      <c r="F187" s="1" t="s">
        <v>12543</v>
      </c>
      <c r="G187" s="1" t="s">
        <v>38</v>
      </c>
      <c r="H187" s="1">
        <v>13872989</v>
      </c>
      <c r="I187" s="1" t="s">
        <v>1862</v>
      </c>
      <c r="J187" s="1" t="s">
        <v>12544</v>
      </c>
      <c r="K187" s="1">
        <v>6576296</v>
      </c>
      <c r="L187" s="1">
        <v>3138863770</v>
      </c>
      <c r="M187" s="1"/>
      <c r="N187" s="1" t="s">
        <v>12545</v>
      </c>
      <c r="O187" s="1">
        <v>1</v>
      </c>
      <c r="P187" s="1" t="s">
        <v>42</v>
      </c>
      <c r="Q187" s="1" t="s">
        <v>43</v>
      </c>
      <c r="R187" s="1" t="s">
        <v>97</v>
      </c>
      <c r="S187" s="1">
        <v>12</v>
      </c>
      <c r="T187" s="1" t="s">
        <v>12546</v>
      </c>
      <c r="U187" s="1" t="s">
        <v>89</v>
      </c>
      <c r="V187" s="1" t="s">
        <v>30</v>
      </c>
      <c r="W187" s="1" t="s">
        <v>883</v>
      </c>
      <c r="X187" s="1" t="s">
        <v>48</v>
      </c>
      <c r="Y187" s="1">
        <v>4390</v>
      </c>
      <c r="Z187" s="1" t="s">
        <v>1356</v>
      </c>
      <c r="AA187" s="1">
        <v>0</v>
      </c>
      <c r="AB187" s="1"/>
      <c r="AC187" s="1">
        <v>0</v>
      </c>
      <c r="AD187" s="1" t="s">
        <v>51</v>
      </c>
      <c r="AE187" s="1" t="s">
        <v>51</v>
      </c>
      <c r="AF187" s="7">
        <v>483123000</v>
      </c>
      <c r="AG187" s="7">
        <v>288337000</v>
      </c>
      <c r="AH187" s="7">
        <v>194786000</v>
      </c>
      <c r="AI187" s="7">
        <v>0</v>
      </c>
      <c r="AJ187" s="37">
        <v>0</v>
      </c>
      <c r="AK187" s="64">
        <v>2020</v>
      </c>
      <c r="AL187" s="28" t="s">
        <v>12968</v>
      </c>
      <c r="AM187" s="28"/>
      <c r="AN187" s="28"/>
    </row>
    <row r="188" spans="1:40" s="51" customFormat="1" ht="114.75" hidden="1" x14ac:dyDescent="0.25">
      <c r="A188" s="51">
        <v>184</v>
      </c>
      <c r="B188" s="9" t="s">
        <v>1797</v>
      </c>
      <c r="C188" s="9">
        <v>354378</v>
      </c>
      <c r="D188" s="9"/>
      <c r="E188" s="9" t="s">
        <v>12624</v>
      </c>
      <c r="F188" s="9">
        <v>1098703353</v>
      </c>
      <c r="G188" s="9"/>
      <c r="H188" s="9"/>
      <c r="I188" s="9"/>
      <c r="J188" s="9" t="s">
        <v>12625</v>
      </c>
      <c r="K188" s="9">
        <v>3153732546</v>
      </c>
      <c r="L188" s="9">
        <v>6320752</v>
      </c>
      <c r="M188" s="9"/>
      <c r="N188" s="9" t="s">
        <v>12626</v>
      </c>
      <c r="O188" s="9">
        <v>0</v>
      </c>
      <c r="P188" s="9" t="s">
        <v>42</v>
      </c>
      <c r="Q188" s="9" t="s">
        <v>43</v>
      </c>
      <c r="R188" s="9" t="s">
        <v>276</v>
      </c>
      <c r="S188" s="9">
        <v>13</v>
      </c>
      <c r="T188" s="9" t="s">
        <v>9929</v>
      </c>
      <c r="U188" s="9" t="s">
        <v>211</v>
      </c>
      <c r="V188" s="9" t="s">
        <v>30</v>
      </c>
      <c r="W188" s="9" t="s">
        <v>68</v>
      </c>
      <c r="X188" s="9" t="s">
        <v>69</v>
      </c>
      <c r="Y188" s="9">
        <v>4390</v>
      </c>
      <c r="Z188" s="9" t="s">
        <v>1356</v>
      </c>
      <c r="AA188" s="9">
        <v>0</v>
      </c>
      <c r="AB188" s="9"/>
      <c r="AC188" s="9">
        <v>0</v>
      </c>
      <c r="AD188" s="9" t="s">
        <v>51</v>
      </c>
      <c r="AE188" s="9" t="s">
        <v>51</v>
      </c>
      <c r="AF188" s="52">
        <v>476982622</v>
      </c>
      <c r="AG188" s="52">
        <v>190613482</v>
      </c>
      <c r="AH188" s="52">
        <v>286369140</v>
      </c>
      <c r="AI188" s="52">
        <v>429876964</v>
      </c>
      <c r="AJ188" s="53">
        <v>152022591</v>
      </c>
      <c r="AK188" s="54"/>
      <c r="AL188" s="54"/>
      <c r="AM188" s="54"/>
      <c r="AN188" s="54"/>
    </row>
    <row r="189" spans="1:40" ht="89.25" hidden="1" x14ac:dyDescent="0.25">
      <c r="A189">
        <v>185</v>
      </c>
      <c r="B189" s="1" t="s">
        <v>1797</v>
      </c>
      <c r="C189" s="1">
        <v>75950</v>
      </c>
      <c r="D189" s="3"/>
      <c r="E189" s="1" t="s">
        <v>12627</v>
      </c>
      <c r="F189" s="1" t="s">
        <v>12628</v>
      </c>
      <c r="G189" s="1" t="s">
        <v>38</v>
      </c>
      <c r="H189" s="1">
        <v>91425482</v>
      </c>
      <c r="I189" s="1" t="s">
        <v>12629</v>
      </c>
      <c r="J189" s="1" t="s">
        <v>12630</v>
      </c>
      <c r="K189" s="1">
        <v>6996802</v>
      </c>
      <c r="L189" s="1">
        <v>3153817070</v>
      </c>
      <c r="M189" s="1"/>
      <c r="N189" s="1" t="s">
        <v>12631</v>
      </c>
      <c r="O189" s="1">
        <v>2</v>
      </c>
      <c r="P189" s="1" t="s">
        <v>42</v>
      </c>
      <c r="Q189" s="1" t="s">
        <v>43</v>
      </c>
      <c r="R189" s="1" t="s">
        <v>658</v>
      </c>
      <c r="S189" s="1">
        <v>13</v>
      </c>
      <c r="T189" s="1" t="s">
        <v>12632</v>
      </c>
      <c r="U189" s="1" t="s">
        <v>46</v>
      </c>
      <c r="V189" s="1" t="s">
        <v>30</v>
      </c>
      <c r="W189" s="1" t="s">
        <v>110</v>
      </c>
      <c r="X189" s="1" t="s">
        <v>48</v>
      </c>
      <c r="Y189" s="1">
        <v>4290</v>
      </c>
      <c r="Z189" s="1" t="s">
        <v>169</v>
      </c>
      <c r="AA189" s="1">
        <v>1</v>
      </c>
      <c r="AB189" s="1" t="s">
        <v>12633</v>
      </c>
      <c r="AC189" s="1">
        <v>1</v>
      </c>
      <c r="AD189" s="1" t="s">
        <v>51</v>
      </c>
      <c r="AE189" s="1" t="s">
        <v>51</v>
      </c>
      <c r="AF189" s="7">
        <v>476863905</v>
      </c>
      <c r="AG189" s="7">
        <v>2713000</v>
      </c>
      <c r="AH189" s="7">
        <v>474150905</v>
      </c>
      <c r="AI189" s="7">
        <v>0</v>
      </c>
      <c r="AJ189" s="37">
        <v>0</v>
      </c>
      <c r="AK189" s="28">
        <v>2019</v>
      </c>
      <c r="AL189" s="28" t="s">
        <v>12968</v>
      </c>
      <c r="AM189" s="28"/>
      <c r="AN189" s="28"/>
    </row>
    <row r="190" spans="1:40" ht="114.75" x14ac:dyDescent="0.25">
      <c r="A190">
        <v>186</v>
      </c>
      <c r="B190" s="1" t="s">
        <v>1797</v>
      </c>
      <c r="C190" s="1">
        <v>271669</v>
      </c>
      <c r="D190" s="1" t="s">
        <v>12849</v>
      </c>
      <c r="E190" s="1" t="s">
        <v>12850</v>
      </c>
      <c r="F190" s="1" t="s">
        <v>12851</v>
      </c>
      <c r="G190" s="1" t="s">
        <v>38</v>
      </c>
      <c r="H190" s="1">
        <v>91526497</v>
      </c>
      <c r="I190" s="1" t="s">
        <v>12852</v>
      </c>
      <c r="J190" s="1" t="s">
        <v>12853</v>
      </c>
      <c r="K190" s="1">
        <v>3166808067</v>
      </c>
      <c r="L190" s="1">
        <v>3174692147</v>
      </c>
      <c r="M190" s="1"/>
      <c r="N190" s="1" t="s">
        <v>12854</v>
      </c>
      <c r="O190" s="1">
        <v>8</v>
      </c>
      <c r="P190" s="1" t="s">
        <v>42</v>
      </c>
      <c r="Q190" s="1" t="s">
        <v>43</v>
      </c>
      <c r="R190" s="1" t="s">
        <v>871</v>
      </c>
      <c r="S190" s="1">
        <v>10</v>
      </c>
      <c r="T190" s="1" t="s">
        <v>12855</v>
      </c>
      <c r="U190" s="1" t="s">
        <v>89</v>
      </c>
      <c r="V190" s="1" t="s">
        <v>30</v>
      </c>
      <c r="W190" s="1" t="s">
        <v>47</v>
      </c>
      <c r="X190" s="1" t="s">
        <v>48</v>
      </c>
      <c r="Y190" s="1">
        <v>4390</v>
      </c>
      <c r="Z190" s="1" t="s">
        <v>1356</v>
      </c>
      <c r="AA190" s="1">
        <v>0</v>
      </c>
      <c r="AB190" s="1"/>
      <c r="AC190" s="1">
        <v>0</v>
      </c>
      <c r="AD190" s="1" t="s">
        <v>51</v>
      </c>
      <c r="AE190" s="1" t="s">
        <v>51</v>
      </c>
      <c r="AF190" s="7">
        <v>463720283</v>
      </c>
      <c r="AG190" s="7">
        <v>129679199</v>
      </c>
      <c r="AH190" s="7">
        <v>334041084</v>
      </c>
      <c r="AI190" s="7">
        <v>428444078</v>
      </c>
      <c r="AJ190" s="37">
        <v>71929396</v>
      </c>
      <c r="AK190" s="64">
        <v>2020</v>
      </c>
      <c r="AL190" s="28" t="s">
        <v>12968</v>
      </c>
      <c r="AM190" s="28"/>
      <c r="AN190" s="28"/>
    </row>
    <row r="191" spans="1:40" ht="63.75" x14ac:dyDescent="0.25">
      <c r="A191">
        <v>187</v>
      </c>
      <c r="B191" s="1" t="s">
        <v>1797</v>
      </c>
      <c r="C191" s="1">
        <v>423637</v>
      </c>
      <c r="D191" s="1"/>
      <c r="E191" s="1" t="s">
        <v>12868</v>
      </c>
      <c r="F191" s="1" t="s">
        <v>12869</v>
      </c>
      <c r="G191" s="1" t="s">
        <v>38</v>
      </c>
      <c r="H191" s="1">
        <v>37934541</v>
      </c>
      <c r="I191" s="1" t="s">
        <v>12870</v>
      </c>
      <c r="J191" s="1" t="s">
        <v>11865</v>
      </c>
      <c r="K191" s="1">
        <v>3176425740</v>
      </c>
      <c r="L191" s="1"/>
      <c r="M191" s="1"/>
      <c r="N191" s="1" t="s">
        <v>12871</v>
      </c>
      <c r="O191" s="1">
        <v>0</v>
      </c>
      <c r="P191" s="1" t="s">
        <v>42</v>
      </c>
      <c r="Q191" s="1" t="s">
        <v>43</v>
      </c>
      <c r="R191" s="1" t="s">
        <v>77</v>
      </c>
      <c r="S191" s="1">
        <v>13</v>
      </c>
      <c r="T191" s="1" t="s">
        <v>12872</v>
      </c>
      <c r="U191" s="1" t="s">
        <v>460</v>
      </c>
      <c r="V191" s="1" t="s">
        <v>30</v>
      </c>
      <c r="W191" s="1" t="s">
        <v>47</v>
      </c>
      <c r="X191" s="1" t="s">
        <v>48</v>
      </c>
      <c r="Y191" s="1">
        <v>4290</v>
      </c>
      <c r="Z191" s="1" t="s">
        <v>169</v>
      </c>
      <c r="AA191" s="1">
        <v>1</v>
      </c>
      <c r="AB191" s="1" t="s">
        <v>12873</v>
      </c>
      <c r="AC191" s="1">
        <v>1</v>
      </c>
      <c r="AD191" s="1" t="s">
        <v>51</v>
      </c>
      <c r="AE191" s="1" t="s">
        <v>51</v>
      </c>
      <c r="AF191" s="7">
        <v>462514745</v>
      </c>
      <c r="AG191" s="7">
        <v>0</v>
      </c>
      <c r="AH191" s="7">
        <v>462514745</v>
      </c>
      <c r="AI191" s="7">
        <v>410078700</v>
      </c>
      <c r="AJ191" s="37">
        <v>43502587</v>
      </c>
      <c r="AK191" s="64">
        <v>2020</v>
      </c>
      <c r="AL191" s="28" t="s">
        <v>12968</v>
      </c>
      <c r="AM191" s="28"/>
      <c r="AN191" s="28"/>
    </row>
  </sheetData>
  <autoFilter ref="A4:AM191" xr:uid="{00000000-0009-0000-0000-000003000000}">
    <filterColumn colId="36">
      <filters>
        <filter val="2020"/>
      </filters>
    </filterColumn>
  </autoFilter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1"/>
  <sheetViews>
    <sheetView workbookViewId="0">
      <selection activeCell="A2" sqref="A2:A11"/>
    </sheetView>
  </sheetViews>
  <sheetFormatPr baseColWidth="10" defaultRowHeight="15" x14ac:dyDescent="0.25"/>
  <sheetData>
    <row r="1" spans="1:40" ht="38.25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2" t="s">
        <v>12969</v>
      </c>
      <c r="AL1" s="33" t="s">
        <v>12966</v>
      </c>
      <c r="AM1" s="33" t="s">
        <v>12967</v>
      </c>
      <c r="AN1" s="33" t="s">
        <v>12970</v>
      </c>
    </row>
    <row r="2" spans="1:40" ht="51" x14ac:dyDescent="0.25">
      <c r="A2" s="40">
        <v>39</v>
      </c>
      <c r="B2" s="41" t="s">
        <v>1797</v>
      </c>
      <c r="C2" s="41">
        <v>165986</v>
      </c>
      <c r="D2" s="41"/>
      <c r="E2" s="41" t="s">
        <v>1772</v>
      </c>
      <c r="F2" s="41">
        <v>63495025</v>
      </c>
      <c r="G2" s="41"/>
      <c r="H2" s="41"/>
      <c r="I2" s="41"/>
      <c r="J2" s="41" t="s">
        <v>2735</v>
      </c>
      <c r="K2" s="41">
        <v>6958555</v>
      </c>
      <c r="L2" s="41">
        <v>3203444892</v>
      </c>
      <c r="M2" s="41"/>
      <c r="N2" s="41" t="s">
        <v>2736</v>
      </c>
      <c r="O2" s="41">
        <v>0</v>
      </c>
      <c r="P2" s="41" t="s">
        <v>42</v>
      </c>
      <c r="Q2" s="41" t="s">
        <v>43</v>
      </c>
      <c r="R2" s="41" t="s">
        <v>611</v>
      </c>
      <c r="S2" s="41">
        <v>13</v>
      </c>
      <c r="T2" s="41" t="s">
        <v>2737</v>
      </c>
      <c r="U2" s="41" t="s">
        <v>686</v>
      </c>
      <c r="V2" s="41" t="s">
        <v>30</v>
      </c>
      <c r="W2" s="41" t="s">
        <v>68</v>
      </c>
      <c r="X2" s="41" t="s">
        <v>69</v>
      </c>
      <c r="Y2" s="41">
        <v>4111</v>
      </c>
      <c r="Z2" s="41" t="s">
        <v>99</v>
      </c>
      <c r="AA2" s="41">
        <v>1</v>
      </c>
      <c r="AB2" s="41" t="s">
        <v>2738</v>
      </c>
      <c r="AC2" s="41">
        <v>1</v>
      </c>
      <c r="AD2" s="41" t="s">
        <v>51</v>
      </c>
      <c r="AE2" s="41" t="s">
        <v>51</v>
      </c>
      <c r="AF2" s="34">
        <v>2701271938</v>
      </c>
      <c r="AG2" s="34">
        <v>1770160051</v>
      </c>
      <c r="AH2" s="34">
        <v>931111887</v>
      </c>
      <c r="AI2" s="34">
        <v>458000000</v>
      </c>
      <c r="AJ2" s="35">
        <v>24974267</v>
      </c>
      <c r="AK2" s="42"/>
      <c r="AL2" s="42"/>
      <c r="AM2" s="42"/>
      <c r="AN2" s="42"/>
    </row>
    <row r="3" spans="1:40" ht="63.75" x14ac:dyDescent="0.25">
      <c r="A3" s="51">
        <v>57</v>
      </c>
      <c r="B3" s="9" t="s">
        <v>1797</v>
      </c>
      <c r="C3" s="9">
        <v>371720</v>
      </c>
      <c r="D3" s="9"/>
      <c r="E3" s="9" t="s">
        <v>3601</v>
      </c>
      <c r="F3" s="9">
        <v>91281845</v>
      </c>
      <c r="G3" s="9"/>
      <c r="H3" s="9"/>
      <c r="I3" s="9"/>
      <c r="J3" s="9" t="s">
        <v>3602</v>
      </c>
      <c r="K3" s="9">
        <v>3168770875</v>
      </c>
      <c r="L3" s="9"/>
      <c r="M3" s="9"/>
      <c r="N3" s="9" t="s">
        <v>3603</v>
      </c>
      <c r="O3" s="9">
        <v>2</v>
      </c>
      <c r="P3" s="9" t="s">
        <v>42</v>
      </c>
      <c r="Q3" s="9" t="s">
        <v>43</v>
      </c>
      <c r="R3" s="9" t="s">
        <v>1506</v>
      </c>
      <c r="S3" s="9">
        <v>12</v>
      </c>
      <c r="T3" s="9" t="s">
        <v>3604</v>
      </c>
      <c r="U3" s="9" t="s">
        <v>89</v>
      </c>
      <c r="V3" s="9" t="s">
        <v>30</v>
      </c>
      <c r="W3" s="9" t="s">
        <v>68</v>
      </c>
      <c r="X3" s="9" t="s">
        <v>69</v>
      </c>
      <c r="Y3" s="9">
        <v>4290</v>
      </c>
      <c r="Z3" s="9" t="s">
        <v>169</v>
      </c>
      <c r="AA3" s="9">
        <v>1</v>
      </c>
      <c r="AB3" s="9" t="s">
        <v>3601</v>
      </c>
      <c r="AC3" s="9">
        <v>1</v>
      </c>
      <c r="AD3" s="9" t="s">
        <v>187</v>
      </c>
      <c r="AE3" s="9" t="s">
        <v>51</v>
      </c>
      <c r="AF3" s="52">
        <v>2241873266</v>
      </c>
      <c r="AG3" s="52">
        <v>159066572</v>
      </c>
      <c r="AH3" s="52">
        <v>2082806694</v>
      </c>
      <c r="AI3" s="52">
        <v>1608368291</v>
      </c>
      <c r="AJ3" s="53">
        <v>77845534</v>
      </c>
      <c r="AK3" s="54"/>
      <c r="AL3" s="54"/>
      <c r="AM3" s="54"/>
      <c r="AN3" s="54"/>
    </row>
    <row r="4" spans="1:40" ht="63.75" x14ac:dyDescent="0.25">
      <c r="A4" s="51">
        <v>65</v>
      </c>
      <c r="B4" s="9" t="s">
        <v>1797</v>
      </c>
      <c r="C4" s="9">
        <v>460117</v>
      </c>
      <c r="D4" s="9"/>
      <c r="E4" s="9" t="s">
        <v>4145</v>
      </c>
      <c r="F4" s="9">
        <v>71185747</v>
      </c>
      <c r="G4" s="9"/>
      <c r="H4" s="9"/>
      <c r="I4" s="9"/>
      <c r="J4" s="9" t="s">
        <v>4146</v>
      </c>
      <c r="K4" s="9">
        <v>3183308643</v>
      </c>
      <c r="L4" s="9">
        <v>6836422</v>
      </c>
      <c r="M4" s="9"/>
      <c r="N4" s="9" t="s">
        <v>4147</v>
      </c>
      <c r="O4" s="9">
        <v>19</v>
      </c>
      <c r="P4" s="9" t="s">
        <v>42</v>
      </c>
      <c r="Q4" s="9" t="s">
        <v>43</v>
      </c>
      <c r="R4" s="9" t="s">
        <v>65</v>
      </c>
      <c r="S4" s="9">
        <v>15</v>
      </c>
      <c r="T4" s="9" t="s">
        <v>4148</v>
      </c>
      <c r="U4" s="9" t="s">
        <v>332</v>
      </c>
      <c r="V4" s="9" t="s">
        <v>30</v>
      </c>
      <c r="W4" s="9" t="s">
        <v>68</v>
      </c>
      <c r="X4" s="9" t="s">
        <v>69</v>
      </c>
      <c r="Y4" s="9">
        <v>4290</v>
      </c>
      <c r="Z4" s="9" t="s">
        <v>169</v>
      </c>
      <c r="AA4" s="9">
        <v>1</v>
      </c>
      <c r="AB4" s="9" t="s">
        <v>4145</v>
      </c>
      <c r="AC4" s="9">
        <v>1</v>
      </c>
      <c r="AD4" s="9" t="s">
        <v>51</v>
      </c>
      <c r="AE4" s="9" t="s">
        <v>51</v>
      </c>
      <c r="AF4" s="52">
        <v>1980932893</v>
      </c>
      <c r="AG4" s="52">
        <v>27798898</v>
      </c>
      <c r="AH4" s="52">
        <v>1953133995</v>
      </c>
      <c r="AI4" s="52">
        <v>4247978012</v>
      </c>
      <c r="AJ4" s="53">
        <v>210158648</v>
      </c>
      <c r="AK4" s="54"/>
      <c r="AL4" s="54"/>
      <c r="AM4" s="54"/>
      <c r="AN4" s="54"/>
    </row>
    <row r="5" spans="1:40" ht="63.75" x14ac:dyDescent="0.25">
      <c r="A5" s="51">
        <v>68</v>
      </c>
      <c r="B5" s="9" t="s">
        <v>1797</v>
      </c>
      <c r="C5" s="9">
        <v>391949</v>
      </c>
      <c r="D5" s="9"/>
      <c r="E5" s="9" t="s">
        <v>4327</v>
      </c>
      <c r="F5" s="9">
        <v>91497873</v>
      </c>
      <c r="G5" s="9"/>
      <c r="H5" s="9"/>
      <c r="I5" s="9"/>
      <c r="J5" s="9" t="s">
        <v>4328</v>
      </c>
      <c r="K5" s="9">
        <v>6569879</v>
      </c>
      <c r="L5" s="9">
        <v>3104771582</v>
      </c>
      <c r="M5" s="9"/>
      <c r="N5" s="9" t="s">
        <v>4329</v>
      </c>
      <c r="O5" s="9">
        <v>15</v>
      </c>
      <c r="P5" s="9" t="s">
        <v>42</v>
      </c>
      <c r="Q5" s="9" t="s">
        <v>43</v>
      </c>
      <c r="R5" s="9" t="s">
        <v>167</v>
      </c>
      <c r="S5" s="9">
        <v>13</v>
      </c>
      <c r="T5" s="9" t="s">
        <v>4330</v>
      </c>
      <c r="U5" s="9" t="s">
        <v>705</v>
      </c>
      <c r="V5" s="9" t="s">
        <v>30</v>
      </c>
      <c r="W5" s="9" t="s">
        <v>68</v>
      </c>
      <c r="X5" s="9" t="s">
        <v>69</v>
      </c>
      <c r="Y5" s="9">
        <v>4290</v>
      </c>
      <c r="Z5" s="9" t="s">
        <v>169</v>
      </c>
      <c r="AA5" s="9">
        <v>1</v>
      </c>
      <c r="AB5" s="9" t="s">
        <v>4327</v>
      </c>
      <c r="AC5" s="9">
        <v>1</v>
      </c>
      <c r="AD5" s="9" t="s">
        <v>51</v>
      </c>
      <c r="AE5" s="9" t="s">
        <v>51</v>
      </c>
      <c r="AF5" s="52">
        <v>1910368765</v>
      </c>
      <c r="AG5" s="52">
        <v>353324522</v>
      </c>
      <c r="AH5" s="52">
        <v>1557044243</v>
      </c>
      <c r="AI5" s="52">
        <v>2817961812</v>
      </c>
      <c r="AJ5" s="53">
        <v>154465484</v>
      </c>
      <c r="AK5" s="54"/>
      <c r="AL5" s="54"/>
      <c r="AM5" s="54"/>
      <c r="AN5" s="54"/>
    </row>
    <row r="6" spans="1:40" ht="63.75" x14ac:dyDescent="0.25">
      <c r="A6" s="51">
        <v>72</v>
      </c>
      <c r="B6" s="9" t="s">
        <v>1797</v>
      </c>
      <c r="C6" s="9">
        <v>206183</v>
      </c>
      <c r="D6" s="9"/>
      <c r="E6" s="9" t="s">
        <v>4482</v>
      </c>
      <c r="F6" s="9">
        <v>13831422</v>
      </c>
      <c r="G6" s="9"/>
      <c r="H6" s="9"/>
      <c r="I6" s="9"/>
      <c r="J6" s="9" t="s">
        <v>4483</v>
      </c>
      <c r="K6" s="9">
        <v>3166949488</v>
      </c>
      <c r="L6" s="9">
        <v>6327729</v>
      </c>
      <c r="M6" s="9">
        <v>3166949488</v>
      </c>
      <c r="N6" s="9" t="s">
        <v>4484</v>
      </c>
      <c r="O6" s="9">
        <v>5</v>
      </c>
      <c r="P6" s="9" t="s">
        <v>42</v>
      </c>
      <c r="Q6" s="9" t="s">
        <v>43</v>
      </c>
      <c r="R6" s="9" t="s">
        <v>684</v>
      </c>
      <c r="S6" s="9">
        <v>3</v>
      </c>
      <c r="T6" s="9" t="s">
        <v>2486</v>
      </c>
      <c r="U6" s="9" t="s">
        <v>1763</v>
      </c>
      <c r="V6" s="9" t="s">
        <v>30</v>
      </c>
      <c r="W6" s="9" t="s">
        <v>68</v>
      </c>
      <c r="X6" s="9" t="s">
        <v>69</v>
      </c>
      <c r="Y6" s="9">
        <v>4290</v>
      </c>
      <c r="Z6" s="9" t="s">
        <v>169</v>
      </c>
      <c r="AA6" s="9">
        <v>1</v>
      </c>
      <c r="AB6" s="9" t="s">
        <v>4485</v>
      </c>
      <c r="AC6" s="9">
        <v>1</v>
      </c>
      <c r="AD6" s="9"/>
      <c r="AE6" s="9" t="s">
        <v>51</v>
      </c>
      <c r="AF6" s="52">
        <v>1851691633</v>
      </c>
      <c r="AG6" s="52">
        <v>1087701076</v>
      </c>
      <c r="AH6" s="52">
        <v>763990557</v>
      </c>
      <c r="AI6" s="52">
        <v>521936772</v>
      </c>
      <c r="AJ6" s="53">
        <v>2449422</v>
      </c>
      <c r="AK6" s="54"/>
      <c r="AL6" s="54"/>
      <c r="AM6" s="54"/>
      <c r="AN6" s="54"/>
    </row>
    <row r="7" spans="1:40" ht="102" x14ac:dyDescent="0.25">
      <c r="A7" s="51">
        <v>73</v>
      </c>
      <c r="B7" s="9" t="s">
        <v>1797</v>
      </c>
      <c r="C7" s="9">
        <v>126566</v>
      </c>
      <c r="D7" s="55"/>
      <c r="E7" s="9" t="s">
        <v>4499</v>
      </c>
      <c r="F7" s="9">
        <v>91473720</v>
      </c>
      <c r="G7" s="9"/>
      <c r="H7" s="9"/>
      <c r="I7" s="9"/>
      <c r="J7" s="9" t="s">
        <v>4500</v>
      </c>
      <c r="K7" s="9">
        <v>3105848961</v>
      </c>
      <c r="L7" s="9"/>
      <c r="M7" s="9"/>
      <c r="N7" s="9" t="s">
        <v>4501</v>
      </c>
      <c r="O7" s="9">
        <v>0</v>
      </c>
      <c r="P7" s="9" t="s">
        <v>42</v>
      </c>
      <c r="Q7" s="9" t="s">
        <v>43</v>
      </c>
      <c r="R7" s="9" t="s">
        <v>202</v>
      </c>
      <c r="S7" s="9">
        <v>12</v>
      </c>
      <c r="T7" s="9" t="s">
        <v>4502</v>
      </c>
      <c r="U7" s="9" t="s">
        <v>67</v>
      </c>
      <c r="V7" s="9" t="s">
        <v>30</v>
      </c>
      <c r="W7" s="9" t="s">
        <v>68</v>
      </c>
      <c r="X7" s="9" t="s">
        <v>69</v>
      </c>
      <c r="Y7" s="9">
        <v>4290</v>
      </c>
      <c r="Z7" s="9" t="s">
        <v>169</v>
      </c>
      <c r="AA7" s="9">
        <v>1</v>
      </c>
      <c r="AB7" s="9" t="s">
        <v>4503</v>
      </c>
      <c r="AC7" s="9">
        <v>1</v>
      </c>
      <c r="AD7" s="9" t="s">
        <v>51</v>
      </c>
      <c r="AE7" s="9" t="s">
        <v>51</v>
      </c>
      <c r="AF7" s="52">
        <v>1841321660</v>
      </c>
      <c r="AG7" s="52">
        <v>490680500</v>
      </c>
      <c r="AH7" s="52">
        <v>1350641160</v>
      </c>
      <c r="AI7" s="52">
        <v>1080541310</v>
      </c>
      <c r="AJ7" s="53">
        <v>710260910</v>
      </c>
      <c r="AK7" s="54"/>
      <c r="AL7" s="54"/>
      <c r="AM7" s="54"/>
      <c r="AN7" s="54"/>
    </row>
    <row r="8" spans="1:40" ht="63.75" x14ac:dyDescent="0.25">
      <c r="A8" s="51">
        <v>97</v>
      </c>
      <c r="B8" s="9" t="s">
        <v>1797</v>
      </c>
      <c r="C8" s="9">
        <v>379893</v>
      </c>
      <c r="D8" s="9"/>
      <c r="E8" s="9" t="s">
        <v>6215</v>
      </c>
      <c r="F8" s="9">
        <v>91507914</v>
      </c>
      <c r="G8" s="9"/>
      <c r="H8" s="9"/>
      <c r="I8" s="9"/>
      <c r="J8" s="9" t="s">
        <v>6216</v>
      </c>
      <c r="K8" s="9">
        <v>3174035817</v>
      </c>
      <c r="L8" s="9"/>
      <c r="M8" s="9"/>
      <c r="N8" s="9" t="s">
        <v>6217</v>
      </c>
      <c r="O8" s="9">
        <v>1</v>
      </c>
      <c r="P8" s="9" t="s">
        <v>42</v>
      </c>
      <c r="Q8" s="9" t="s">
        <v>43</v>
      </c>
      <c r="R8" s="9" t="s">
        <v>65</v>
      </c>
      <c r="S8" s="9">
        <v>15</v>
      </c>
      <c r="T8" s="9" t="s">
        <v>6218</v>
      </c>
      <c r="U8" s="9" t="s">
        <v>46</v>
      </c>
      <c r="V8" s="9" t="s">
        <v>30</v>
      </c>
      <c r="W8" s="9" t="s">
        <v>68</v>
      </c>
      <c r="X8" s="9" t="s">
        <v>69</v>
      </c>
      <c r="Y8" s="9">
        <v>4290</v>
      </c>
      <c r="Z8" s="9" t="s">
        <v>169</v>
      </c>
      <c r="AA8" s="9">
        <v>0</v>
      </c>
      <c r="AB8" s="9"/>
      <c r="AC8" s="9">
        <v>0</v>
      </c>
      <c r="AD8" s="9" t="s">
        <v>51</v>
      </c>
      <c r="AE8" s="9" t="s">
        <v>51</v>
      </c>
      <c r="AF8" s="52">
        <v>1351645702</v>
      </c>
      <c r="AG8" s="52">
        <v>76226524</v>
      </c>
      <c r="AH8" s="52">
        <v>1275419178</v>
      </c>
      <c r="AI8" s="52">
        <v>800325000</v>
      </c>
      <c r="AJ8" s="53">
        <v>311760312</v>
      </c>
      <c r="AK8" s="54"/>
      <c r="AL8" s="54"/>
      <c r="AM8" s="54"/>
      <c r="AN8" s="54"/>
    </row>
    <row r="9" spans="1:40" ht="63.75" x14ac:dyDescent="0.25">
      <c r="A9" s="51">
        <v>107</v>
      </c>
      <c r="B9" s="9" t="s">
        <v>1797</v>
      </c>
      <c r="C9" s="9">
        <v>19204</v>
      </c>
      <c r="D9" s="55"/>
      <c r="E9" s="9" t="s">
        <v>6819</v>
      </c>
      <c r="F9" s="9">
        <v>13841609</v>
      </c>
      <c r="G9" s="9"/>
      <c r="H9" s="9"/>
      <c r="I9" s="9"/>
      <c r="J9" s="9" t="s">
        <v>575</v>
      </c>
      <c r="K9" s="9">
        <v>6971911</v>
      </c>
      <c r="L9" s="9">
        <v>3168756187</v>
      </c>
      <c r="M9" s="9"/>
      <c r="N9" s="9" t="s">
        <v>6820</v>
      </c>
      <c r="O9" s="9">
        <v>4</v>
      </c>
      <c r="P9" s="9" t="s">
        <v>42</v>
      </c>
      <c r="Q9" s="9" t="s">
        <v>43</v>
      </c>
      <c r="R9" s="9" t="s">
        <v>202</v>
      </c>
      <c r="S9" s="9">
        <v>12</v>
      </c>
      <c r="T9" s="9" t="s">
        <v>6821</v>
      </c>
      <c r="U9" s="9" t="s">
        <v>46</v>
      </c>
      <c r="V9" s="9" t="s">
        <v>30</v>
      </c>
      <c r="W9" s="9" t="s">
        <v>68</v>
      </c>
      <c r="X9" s="9" t="s">
        <v>69</v>
      </c>
      <c r="Y9" s="9">
        <v>4290</v>
      </c>
      <c r="Z9" s="9" t="s">
        <v>169</v>
      </c>
      <c r="AA9" s="9">
        <v>1</v>
      </c>
      <c r="AB9" s="9" t="s">
        <v>6819</v>
      </c>
      <c r="AC9" s="9">
        <v>1</v>
      </c>
      <c r="AD9" s="9" t="s">
        <v>51</v>
      </c>
      <c r="AE9" s="9" t="s">
        <v>51</v>
      </c>
      <c r="AF9" s="52">
        <v>1059922700</v>
      </c>
      <c r="AG9" s="52">
        <v>278603821</v>
      </c>
      <c r="AH9" s="52">
        <v>781318879</v>
      </c>
      <c r="AI9" s="52">
        <v>908058499</v>
      </c>
      <c r="AJ9" s="53">
        <v>202514976</v>
      </c>
      <c r="AK9" s="54"/>
      <c r="AL9" s="54"/>
      <c r="AM9" s="54"/>
      <c r="AN9" s="54"/>
    </row>
    <row r="10" spans="1:40" ht="63.75" x14ac:dyDescent="0.25">
      <c r="A10" s="57">
        <v>138</v>
      </c>
      <c r="B10" s="58" t="s">
        <v>1797</v>
      </c>
      <c r="C10" s="58">
        <v>322487</v>
      </c>
      <c r="D10" s="58"/>
      <c r="E10" s="58" t="s">
        <v>8852</v>
      </c>
      <c r="F10" s="58">
        <v>1098646863</v>
      </c>
      <c r="G10" s="58"/>
      <c r="H10" s="58"/>
      <c r="I10" s="58"/>
      <c r="J10" s="58" t="s">
        <v>8853</v>
      </c>
      <c r="K10" s="58">
        <v>3142681812</v>
      </c>
      <c r="L10" s="58">
        <v>6314541</v>
      </c>
      <c r="M10" s="58"/>
      <c r="N10" s="58" t="s">
        <v>8854</v>
      </c>
      <c r="O10" s="58">
        <v>10</v>
      </c>
      <c r="P10" s="58" t="s">
        <v>42</v>
      </c>
      <c r="Q10" s="58" t="s">
        <v>43</v>
      </c>
      <c r="R10" s="58" t="s">
        <v>1435</v>
      </c>
      <c r="S10" s="58">
        <v>9</v>
      </c>
      <c r="T10" s="58" t="s">
        <v>1804</v>
      </c>
      <c r="U10" s="58" t="s">
        <v>109</v>
      </c>
      <c r="V10" s="58" t="s">
        <v>30</v>
      </c>
      <c r="W10" s="58" t="s">
        <v>68</v>
      </c>
      <c r="X10" s="58" t="s">
        <v>69</v>
      </c>
      <c r="Y10" s="58">
        <v>4290</v>
      </c>
      <c r="Z10" s="58" t="s">
        <v>169</v>
      </c>
      <c r="AA10" s="58">
        <v>1</v>
      </c>
      <c r="AB10" s="58" t="s">
        <v>8855</v>
      </c>
      <c r="AC10" s="58">
        <v>1</v>
      </c>
      <c r="AD10" s="58" t="s">
        <v>51</v>
      </c>
      <c r="AE10" s="58" t="s">
        <v>51</v>
      </c>
      <c r="AF10" s="59">
        <v>786189075</v>
      </c>
      <c r="AG10" s="59">
        <v>220014949</v>
      </c>
      <c r="AH10" s="59">
        <v>566174126</v>
      </c>
      <c r="AI10" s="59">
        <v>0</v>
      </c>
      <c r="AJ10" s="60">
        <v>-772663</v>
      </c>
      <c r="AK10" s="61"/>
      <c r="AL10" s="61"/>
      <c r="AM10" s="61"/>
      <c r="AN10" s="61"/>
    </row>
    <row r="11" spans="1:40" ht="114.75" x14ac:dyDescent="0.25">
      <c r="A11" s="51">
        <v>184</v>
      </c>
      <c r="B11" s="9" t="s">
        <v>1797</v>
      </c>
      <c r="C11" s="9">
        <v>354378</v>
      </c>
      <c r="D11" s="9"/>
      <c r="E11" s="9" t="s">
        <v>12624</v>
      </c>
      <c r="F11" s="9">
        <v>1098703353</v>
      </c>
      <c r="G11" s="9"/>
      <c r="H11" s="9"/>
      <c r="I11" s="9"/>
      <c r="J11" s="9" t="s">
        <v>12625</v>
      </c>
      <c r="K11" s="9">
        <v>3153732546</v>
      </c>
      <c r="L11" s="9">
        <v>6320752</v>
      </c>
      <c r="M11" s="9"/>
      <c r="N11" s="9" t="s">
        <v>12626</v>
      </c>
      <c r="O11" s="9">
        <v>0</v>
      </c>
      <c r="P11" s="9" t="s">
        <v>42</v>
      </c>
      <c r="Q11" s="9" t="s">
        <v>43</v>
      </c>
      <c r="R11" s="9" t="s">
        <v>276</v>
      </c>
      <c r="S11" s="9">
        <v>13</v>
      </c>
      <c r="T11" s="9" t="s">
        <v>9929</v>
      </c>
      <c r="U11" s="9" t="s">
        <v>211</v>
      </c>
      <c r="V11" s="9" t="s">
        <v>30</v>
      </c>
      <c r="W11" s="9" t="s">
        <v>68</v>
      </c>
      <c r="X11" s="9" t="s">
        <v>69</v>
      </c>
      <c r="Y11" s="9">
        <v>4390</v>
      </c>
      <c r="Z11" s="9" t="s">
        <v>1356</v>
      </c>
      <c r="AA11" s="9">
        <v>0</v>
      </c>
      <c r="AB11" s="9"/>
      <c r="AC11" s="9">
        <v>0</v>
      </c>
      <c r="AD11" s="9" t="s">
        <v>51</v>
      </c>
      <c r="AE11" s="9" t="s">
        <v>51</v>
      </c>
      <c r="AF11" s="52">
        <v>476982622</v>
      </c>
      <c r="AG11" s="52">
        <v>190613482</v>
      </c>
      <c r="AH11" s="52">
        <v>286369140</v>
      </c>
      <c r="AI11" s="52">
        <v>429876964</v>
      </c>
      <c r="AJ11" s="53">
        <v>152022591</v>
      </c>
      <c r="AK11" s="54"/>
      <c r="AL11" s="54"/>
      <c r="AM11" s="54"/>
      <c r="AN11" s="5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114"/>
  <sheetViews>
    <sheetView topLeftCell="Z63" zoomScale="87" zoomScaleNormal="87" workbookViewId="0">
      <selection activeCell="AF87" sqref="AF87"/>
    </sheetView>
  </sheetViews>
  <sheetFormatPr baseColWidth="10" defaultColWidth="11.42578125" defaultRowHeight="15" x14ac:dyDescent="0.25"/>
  <cols>
    <col min="1" max="32" width="11.42578125" style="67"/>
    <col min="33" max="36" width="15" style="67" bestFit="1" customWidth="1"/>
    <col min="37" max="37" width="13" style="67" bestFit="1" customWidth="1"/>
    <col min="38" max="16384" width="11.42578125" style="67"/>
  </cols>
  <sheetData>
    <row r="1" spans="1:41" x14ac:dyDescent="0.25">
      <c r="C1" s="68" t="s">
        <v>0</v>
      </c>
      <c r="D1" s="68" t="s">
        <v>1</v>
      </c>
      <c r="E1" s="68" t="s">
        <v>2</v>
      </c>
      <c r="F1" s="68" t="s">
        <v>3</v>
      </c>
      <c r="G1" s="68" t="s">
        <v>4</v>
      </c>
      <c r="H1" s="68" t="s">
        <v>5</v>
      </c>
      <c r="I1" s="68" t="s">
        <v>6</v>
      </c>
      <c r="J1" s="68" t="s">
        <v>7</v>
      </c>
      <c r="K1" s="68" t="s">
        <v>8</v>
      </c>
      <c r="L1" s="68" t="s">
        <v>9</v>
      </c>
      <c r="M1" s="68" t="s">
        <v>10</v>
      </c>
      <c r="N1" s="68" t="s">
        <v>11</v>
      </c>
      <c r="O1" s="68" t="s">
        <v>12</v>
      </c>
      <c r="P1" s="68" t="s">
        <v>13</v>
      </c>
      <c r="Q1" s="68" t="s">
        <v>14</v>
      </c>
      <c r="R1" s="68" t="s">
        <v>15</v>
      </c>
      <c r="S1" s="68" t="s">
        <v>16</v>
      </c>
      <c r="T1" s="68" t="s">
        <v>17</v>
      </c>
      <c r="U1" s="68" t="s">
        <v>18</v>
      </c>
      <c r="V1" s="68" t="s">
        <v>19</v>
      </c>
      <c r="W1" s="68" t="s">
        <v>20</v>
      </c>
      <c r="X1" s="68" t="s">
        <v>21</v>
      </c>
      <c r="Y1" s="68" t="s">
        <v>22</v>
      </c>
      <c r="Z1" s="68" t="s">
        <v>23</v>
      </c>
      <c r="AA1" s="68" t="s">
        <v>24</v>
      </c>
      <c r="AB1" s="68" t="s">
        <v>25</v>
      </c>
      <c r="AC1" s="68" t="s">
        <v>26</v>
      </c>
      <c r="AD1" s="68" t="s">
        <v>27</v>
      </c>
      <c r="AE1" s="68" t="s">
        <v>28</v>
      </c>
      <c r="AF1" s="68" t="s">
        <v>29</v>
      </c>
      <c r="AG1" s="69" t="s">
        <v>30</v>
      </c>
      <c r="AH1" s="69" t="s">
        <v>31</v>
      </c>
      <c r="AI1" s="69" t="s">
        <v>32</v>
      </c>
      <c r="AJ1" s="69" t="s">
        <v>33</v>
      </c>
      <c r="AK1" s="69" t="s">
        <v>34</v>
      </c>
      <c r="AL1" s="70" t="s">
        <v>12969</v>
      </c>
      <c r="AM1" s="71" t="s">
        <v>12966</v>
      </c>
      <c r="AN1" s="71" t="s">
        <v>12967</v>
      </c>
      <c r="AO1" s="71" t="s">
        <v>12970</v>
      </c>
    </row>
    <row r="2" spans="1:41" x14ac:dyDescent="0.25">
      <c r="B2" s="67">
        <v>1</v>
      </c>
      <c r="C2" s="72" t="s">
        <v>35</v>
      </c>
      <c r="D2" s="72">
        <v>162577</v>
      </c>
      <c r="E2" s="73"/>
      <c r="F2" s="72" t="s">
        <v>370</v>
      </c>
      <c r="G2" s="72" t="s">
        <v>371</v>
      </c>
      <c r="H2" s="72" t="s">
        <v>38</v>
      </c>
      <c r="I2" s="72">
        <v>91299523</v>
      </c>
      <c r="J2" s="72" t="s">
        <v>372</v>
      </c>
      <c r="K2" s="72" t="s">
        <v>373</v>
      </c>
      <c r="L2" s="72">
        <v>6322550</v>
      </c>
      <c r="M2" s="72">
        <v>3213390777</v>
      </c>
      <c r="N2" s="72"/>
      <c r="O2" s="72" t="s">
        <v>374</v>
      </c>
      <c r="P2" s="72">
        <v>90</v>
      </c>
      <c r="Q2" s="72" t="s">
        <v>42</v>
      </c>
      <c r="R2" s="72" t="s">
        <v>43</v>
      </c>
      <c r="S2" s="72" t="s">
        <v>167</v>
      </c>
      <c r="T2" s="72">
        <v>13</v>
      </c>
      <c r="U2" s="72" t="s">
        <v>375</v>
      </c>
      <c r="V2" s="72" t="s">
        <v>46</v>
      </c>
      <c r="W2" s="72" t="s">
        <v>30</v>
      </c>
      <c r="X2" s="72" t="s">
        <v>47</v>
      </c>
      <c r="Y2" s="72" t="s">
        <v>48</v>
      </c>
      <c r="Z2" s="72">
        <v>4111</v>
      </c>
      <c r="AA2" s="72" t="s">
        <v>99</v>
      </c>
      <c r="AB2" s="72">
        <v>1</v>
      </c>
      <c r="AC2" s="72" t="s">
        <v>376</v>
      </c>
      <c r="AD2" s="72">
        <v>1</v>
      </c>
      <c r="AE2" s="72" t="s">
        <v>51</v>
      </c>
      <c r="AF2" s="72" t="s">
        <v>51</v>
      </c>
      <c r="AG2" s="74">
        <v>20558480104</v>
      </c>
      <c r="AH2" s="74">
        <v>18948798850</v>
      </c>
      <c r="AI2" s="74">
        <v>1609681254</v>
      </c>
      <c r="AJ2" s="74">
        <v>716591306</v>
      </c>
      <c r="AK2" s="75">
        <v>-276725129</v>
      </c>
      <c r="AL2" s="76">
        <v>2020</v>
      </c>
      <c r="AM2" s="77" t="s">
        <v>12968</v>
      </c>
      <c r="AN2" s="77"/>
      <c r="AO2" s="77"/>
    </row>
    <row r="3" spans="1:41" x14ac:dyDescent="0.25">
      <c r="B3" s="67">
        <v>2</v>
      </c>
      <c r="C3" s="72" t="s">
        <v>35</v>
      </c>
      <c r="D3" s="72">
        <v>396564</v>
      </c>
      <c r="E3" s="72"/>
      <c r="F3" s="72" t="s">
        <v>398</v>
      </c>
      <c r="G3" s="72" t="s">
        <v>399</v>
      </c>
      <c r="H3" s="72" t="s">
        <v>38</v>
      </c>
      <c r="I3" s="72">
        <v>13544300</v>
      </c>
      <c r="J3" s="72" t="s">
        <v>400</v>
      </c>
      <c r="K3" s="72" t="s">
        <v>192</v>
      </c>
      <c r="L3" s="72">
        <v>3174545035</v>
      </c>
      <c r="M3" s="72">
        <v>3166461618</v>
      </c>
      <c r="N3" s="72"/>
      <c r="O3" s="72" t="s">
        <v>401</v>
      </c>
      <c r="P3" s="72">
        <v>85</v>
      </c>
      <c r="Q3" s="72" t="s">
        <v>42</v>
      </c>
      <c r="R3" s="72" t="s">
        <v>43</v>
      </c>
      <c r="S3" s="72" t="s">
        <v>194</v>
      </c>
      <c r="T3" s="72">
        <v>12</v>
      </c>
      <c r="U3" s="72" t="s">
        <v>402</v>
      </c>
      <c r="V3" s="72" t="s">
        <v>67</v>
      </c>
      <c r="W3" s="72" t="s">
        <v>30</v>
      </c>
      <c r="X3" s="72" t="s">
        <v>47</v>
      </c>
      <c r="Y3" s="72" t="s">
        <v>48</v>
      </c>
      <c r="Z3" s="72">
        <v>4111</v>
      </c>
      <c r="AA3" s="72" t="s">
        <v>99</v>
      </c>
      <c r="AB3" s="72">
        <v>1</v>
      </c>
      <c r="AC3" s="72" t="s">
        <v>403</v>
      </c>
      <c r="AD3" s="72">
        <v>1</v>
      </c>
      <c r="AE3" s="72" t="s">
        <v>51</v>
      </c>
      <c r="AF3" s="72" t="s">
        <v>51</v>
      </c>
      <c r="AG3" s="74">
        <v>19567142090</v>
      </c>
      <c r="AH3" s="74">
        <v>16412565010</v>
      </c>
      <c r="AI3" s="74">
        <v>3154577080</v>
      </c>
      <c r="AJ3" s="74">
        <v>0</v>
      </c>
      <c r="AK3" s="78">
        <v>38032281</v>
      </c>
      <c r="AL3" s="76">
        <v>2020</v>
      </c>
      <c r="AM3" s="77" t="s">
        <v>12968</v>
      </c>
      <c r="AN3" s="77"/>
      <c r="AO3" s="77"/>
    </row>
    <row r="4" spans="1:41" x14ac:dyDescent="0.25">
      <c r="B4" s="67">
        <v>3</v>
      </c>
      <c r="C4" s="72" t="s">
        <v>35</v>
      </c>
      <c r="D4" s="72">
        <v>251986</v>
      </c>
      <c r="E4" s="72"/>
      <c r="F4" s="72" t="s">
        <v>510</v>
      </c>
      <c r="G4" s="72" t="s">
        <v>511</v>
      </c>
      <c r="H4" s="72" t="s">
        <v>38</v>
      </c>
      <c r="I4" s="72">
        <v>13544300</v>
      </c>
      <c r="J4" s="72" t="s">
        <v>400</v>
      </c>
      <c r="K4" s="72" t="s">
        <v>192</v>
      </c>
      <c r="L4" s="72">
        <v>3174545035</v>
      </c>
      <c r="M4" s="72">
        <v>3166461618</v>
      </c>
      <c r="N4" s="72">
        <v>6960662</v>
      </c>
      <c r="O4" s="72" t="s">
        <v>193</v>
      </c>
      <c r="P4" s="72">
        <v>98</v>
      </c>
      <c r="Q4" s="72" t="s">
        <v>42</v>
      </c>
      <c r="R4" s="72" t="s">
        <v>43</v>
      </c>
      <c r="S4" s="72" t="s">
        <v>194</v>
      </c>
      <c r="T4" s="72">
        <v>12</v>
      </c>
      <c r="U4" s="72" t="s">
        <v>512</v>
      </c>
      <c r="V4" s="72" t="s">
        <v>89</v>
      </c>
      <c r="W4" s="72" t="s">
        <v>30</v>
      </c>
      <c r="X4" s="72" t="s">
        <v>47</v>
      </c>
      <c r="Y4" s="72" t="s">
        <v>48</v>
      </c>
      <c r="Z4" s="72">
        <v>4111</v>
      </c>
      <c r="AA4" s="72" t="s">
        <v>99</v>
      </c>
      <c r="AB4" s="72">
        <v>1</v>
      </c>
      <c r="AC4" s="72" t="s">
        <v>510</v>
      </c>
      <c r="AD4" s="72">
        <v>1</v>
      </c>
      <c r="AE4" s="72" t="s">
        <v>51</v>
      </c>
      <c r="AF4" s="72" t="s">
        <v>51</v>
      </c>
      <c r="AG4" s="74">
        <v>18087903608</v>
      </c>
      <c r="AH4" s="74">
        <v>14498223819</v>
      </c>
      <c r="AI4" s="74">
        <v>3589679789</v>
      </c>
      <c r="AJ4" s="74">
        <v>14639261511</v>
      </c>
      <c r="AK4" s="78">
        <v>458276770</v>
      </c>
      <c r="AL4" s="76">
        <v>2020</v>
      </c>
      <c r="AM4" s="77" t="s">
        <v>12968</v>
      </c>
      <c r="AN4" s="77"/>
      <c r="AO4" s="77"/>
    </row>
    <row r="5" spans="1:41" x14ac:dyDescent="0.25">
      <c r="A5" s="67" t="s">
        <v>12984</v>
      </c>
      <c r="B5" s="67">
        <v>4</v>
      </c>
      <c r="C5" s="79" t="s">
        <v>35</v>
      </c>
      <c r="D5" s="79">
        <v>244157</v>
      </c>
      <c r="E5" s="79"/>
      <c r="F5" s="80" t="s">
        <v>335</v>
      </c>
      <c r="G5" s="79" t="s">
        <v>336</v>
      </c>
      <c r="H5" s="79" t="s">
        <v>38</v>
      </c>
      <c r="I5" s="79">
        <v>13541216</v>
      </c>
      <c r="J5" s="79" t="s">
        <v>337</v>
      </c>
      <c r="K5" s="79" t="s">
        <v>338</v>
      </c>
      <c r="L5" s="79">
        <v>6471718</v>
      </c>
      <c r="M5" s="79">
        <v>3112762949</v>
      </c>
      <c r="N5" s="79"/>
      <c r="O5" s="79" t="s">
        <v>339</v>
      </c>
      <c r="P5" s="79">
        <v>2</v>
      </c>
      <c r="Q5" s="79" t="s">
        <v>42</v>
      </c>
      <c r="R5" s="79" t="s">
        <v>43</v>
      </c>
      <c r="S5" s="79"/>
      <c r="T5" s="79"/>
      <c r="U5" s="79" t="s">
        <v>340</v>
      </c>
      <c r="V5" s="79" t="s">
        <v>46</v>
      </c>
      <c r="W5" s="79" t="s">
        <v>30</v>
      </c>
      <c r="X5" s="79" t="s">
        <v>47</v>
      </c>
      <c r="Y5" s="79" t="s">
        <v>48</v>
      </c>
      <c r="Z5" s="79">
        <v>4290</v>
      </c>
      <c r="AA5" s="79" t="s">
        <v>169</v>
      </c>
      <c r="AB5" s="79">
        <v>1</v>
      </c>
      <c r="AC5" s="79" t="s">
        <v>341</v>
      </c>
      <c r="AD5" s="79">
        <v>1</v>
      </c>
      <c r="AE5" s="79" t="s">
        <v>187</v>
      </c>
      <c r="AF5" s="79" t="s">
        <v>51</v>
      </c>
      <c r="AG5" s="81">
        <v>21632097299</v>
      </c>
      <c r="AH5" s="81">
        <v>5229987018</v>
      </c>
      <c r="AI5" s="81">
        <v>16402110281</v>
      </c>
      <c r="AJ5" s="81">
        <v>471600000</v>
      </c>
      <c r="AK5" s="82">
        <v>19857810</v>
      </c>
      <c r="AL5" s="83">
        <v>2020</v>
      </c>
      <c r="AM5" s="77" t="s">
        <v>12968</v>
      </c>
      <c r="AO5" s="77" t="s">
        <v>12971</v>
      </c>
    </row>
    <row r="6" spans="1:41" x14ac:dyDescent="0.25">
      <c r="B6" s="67">
        <v>5</v>
      </c>
      <c r="C6" s="72" t="s">
        <v>35</v>
      </c>
      <c r="D6" s="72">
        <v>427127</v>
      </c>
      <c r="E6" s="72"/>
      <c r="F6" s="72" t="s">
        <v>723</v>
      </c>
      <c r="G6" s="79" t="s">
        <v>724</v>
      </c>
      <c r="H6" s="79" t="s">
        <v>38</v>
      </c>
      <c r="I6" s="79">
        <v>13847343</v>
      </c>
      <c r="J6" s="79" t="s">
        <v>255</v>
      </c>
      <c r="K6" s="79" t="s">
        <v>725</v>
      </c>
      <c r="L6" s="79">
        <v>6445605</v>
      </c>
      <c r="M6" s="79">
        <v>3214497803</v>
      </c>
      <c r="N6" s="79"/>
      <c r="O6" s="79" t="s">
        <v>726</v>
      </c>
      <c r="P6" s="79">
        <v>20</v>
      </c>
      <c r="Q6" s="79" t="s">
        <v>42</v>
      </c>
      <c r="R6" s="79" t="s">
        <v>43</v>
      </c>
      <c r="S6" s="79" t="s">
        <v>258</v>
      </c>
      <c r="T6" s="79">
        <v>17</v>
      </c>
      <c r="U6" s="79" t="s">
        <v>727</v>
      </c>
      <c r="V6" s="79" t="s">
        <v>260</v>
      </c>
      <c r="W6" s="79" t="s">
        <v>30</v>
      </c>
      <c r="X6" s="79" t="s">
        <v>47</v>
      </c>
      <c r="Y6" s="79" t="s">
        <v>48</v>
      </c>
      <c r="Z6" s="79">
        <v>4290</v>
      </c>
      <c r="AA6" s="72" t="s">
        <v>169</v>
      </c>
      <c r="AB6" s="72">
        <v>1</v>
      </c>
      <c r="AC6" s="72" t="s">
        <v>728</v>
      </c>
      <c r="AD6" s="72">
        <v>1</v>
      </c>
      <c r="AE6" s="72" t="s">
        <v>51</v>
      </c>
      <c r="AF6" s="72" t="s">
        <v>51</v>
      </c>
      <c r="AG6" s="74">
        <v>9692739091</v>
      </c>
      <c r="AH6" s="74">
        <v>9449954163</v>
      </c>
      <c r="AI6" s="74">
        <v>242784928</v>
      </c>
      <c r="AJ6" s="74">
        <v>0</v>
      </c>
      <c r="AK6" s="75">
        <v>-57327358</v>
      </c>
      <c r="AL6" s="76">
        <v>2020</v>
      </c>
      <c r="AM6" s="77" t="s">
        <v>12968</v>
      </c>
      <c r="AN6" s="77"/>
      <c r="AO6" s="77"/>
    </row>
    <row r="7" spans="1:41" x14ac:dyDescent="0.25">
      <c r="B7" s="67">
        <v>6</v>
      </c>
      <c r="C7" s="72" t="s">
        <v>35</v>
      </c>
      <c r="D7" s="72">
        <v>337963</v>
      </c>
      <c r="E7" s="72"/>
      <c r="F7" s="72" t="s">
        <v>1179</v>
      </c>
      <c r="G7" s="79" t="s">
        <v>1180</v>
      </c>
      <c r="H7" s="79" t="s">
        <v>38</v>
      </c>
      <c r="I7" s="79">
        <v>91514658</v>
      </c>
      <c r="J7" s="79" t="s">
        <v>1181</v>
      </c>
      <c r="K7" s="79" t="s">
        <v>1182</v>
      </c>
      <c r="L7" s="79">
        <v>3138257165</v>
      </c>
      <c r="M7" s="79"/>
      <c r="N7" s="79"/>
      <c r="O7" s="79" t="s">
        <v>1183</v>
      </c>
      <c r="P7" s="79">
        <v>11</v>
      </c>
      <c r="Q7" s="79" t="s">
        <v>42</v>
      </c>
      <c r="R7" s="79" t="s">
        <v>43</v>
      </c>
      <c r="S7" s="79" t="s">
        <v>519</v>
      </c>
      <c r="T7" s="79">
        <v>5</v>
      </c>
      <c r="U7" s="79" t="s">
        <v>1184</v>
      </c>
      <c r="V7" s="79" t="s">
        <v>89</v>
      </c>
      <c r="W7" s="79" t="s">
        <v>30</v>
      </c>
      <c r="X7" s="79" t="s">
        <v>47</v>
      </c>
      <c r="Y7" s="79" t="s">
        <v>48</v>
      </c>
      <c r="Z7" s="79">
        <v>4111</v>
      </c>
      <c r="AA7" s="72" t="s">
        <v>99</v>
      </c>
      <c r="AB7" s="72">
        <v>0</v>
      </c>
      <c r="AC7" s="72"/>
      <c r="AD7" s="72">
        <v>0</v>
      </c>
      <c r="AE7" s="72" t="s">
        <v>51</v>
      </c>
      <c r="AF7" s="72" t="s">
        <v>51</v>
      </c>
      <c r="AG7" s="74">
        <v>7817466000</v>
      </c>
      <c r="AH7" s="74">
        <v>7434231000</v>
      </c>
      <c r="AI7" s="74">
        <v>383235000</v>
      </c>
      <c r="AJ7" s="74">
        <v>8193720000</v>
      </c>
      <c r="AK7" s="78">
        <v>280132000</v>
      </c>
      <c r="AL7" s="76">
        <v>2020</v>
      </c>
      <c r="AM7" s="77" t="s">
        <v>12968</v>
      </c>
      <c r="AN7" s="77"/>
      <c r="AO7" s="77"/>
    </row>
    <row r="8" spans="1:41" x14ac:dyDescent="0.25">
      <c r="B8" s="67">
        <v>7</v>
      </c>
      <c r="C8" s="72" t="s">
        <v>35</v>
      </c>
      <c r="D8" s="72">
        <v>9759</v>
      </c>
      <c r="E8" s="72" t="s">
        <v>1323</v>
      </c>
      <c r="F8" s="72" t="s">
        <v>1324</v>
      </c>
      <c r="G8" s="79" t="s">
        <v>1325</v>
      </c>
      <c r="H8" s="79" t="s">
        <v>38</v>
      </c>
      <c r="I8" s="79">
        <v>13804174</v>
      </c>
      <c r="J8" s="79" t="s">
        <v>1326</v>
      </c>
      <c r="K8" s="79" t="s">
        <v>1327</v>
      </c>
      <c r="L8" s="79">
        <v>6915276</v>
      </c>
      <c r="M8" s="79"/>
      <c r="N8" s="79"/>
      <c r="O8" s="79" t="s">
        <v>1328</v>
      </c>
      <c r="P8" s="79">
        <v>11</v>
      </c>
      <c r="Q8" s="79" t="s">
        <v>42</v>
      </c>
      <c r="R8" s="79" t="s">
        <v>43</v>
      </c>
      <c r="S8" s="79" t="s">
        <v>167</v>
      </c>
      <c r="T8" s="79">
        <v>13</v>
      </c>
      <c r="U8" s="79" t="s">
        <v>1329</v>
      </c>
      <c r="V8" s="79" t="s">
        <v>89</v>
      </c>
      <c r="W8" s="79" t="s">
        <v>30</v>
      </c>
      <c r="X8" s="79" t="s">
        <v>47</v>
      </c>
      <c r="Y8" s="79" t="s">
        <v>48</v>
      </c>
      <c r="Z8" s="79">
        <v>4111</v>
      </c>
      <c r="AA8" s="72" t="s">
        <v>99</v>
      </c>
      <c r="AB8" s="72">
        <v>2</v>
      </c>
      <c r="AC8" s="72" t="s">
        <v>1330</v>
      </c>
      <c r="AD8" s="72">
        <v>2</v>
      </c>
      <c r="AE8" s="72" t="s">
        <v>51</v>
      </c>
      <c r="AF8" s="72" t="s">
        <v>51</v>
      </c>
      <c r="AG8" s="74">
        <v>7461154101</v>
      </c>
      <c r="AH8" s="74">
        <v>1177251146</v>
      </c>
      <c r="AI8" s="74">
        <v>6283902955</v>
      </c>
      <c r="AJ8" s="74">
        <v>1045273031</v>
      </c>
      <c r="AK8" s="78">
        <v>50045243</v>
      </c>
      <c r="AL8" s="76">
        <v>2020</v>
      </c>
      <c r="AM8" s="77" t="s">
        <v>12968</v>
      </c>
      <c r="AN8" s="77"/>
      <c r="AO8" s="77"/>
    </row>
    <row r="9" spans="1:41" x14ac:dyDescent="0.25">
      <c r="B9" s="67">
        <v>8</v>
      </c>
      <c r="C9" s="72" t="s">
        <v>35</v>
      </c>
      <c r="D9" s="72">
        <v>57646</v>
      </c>
      <c r="E9" s="73"/>
      <c r="F9" s="72" t="s">
        <v>1460</v>
      </c>
      <c r="G9" s="79" t="s">
        <v>1461</v>
      </c>
      <c r="H9" s="79" t="s">
        <v>38</v>
      </c>
      <c r="I9" s="79">
        <v>91518218</v>
      </c>
      <c r="J9" s="79" t="s">
        <v>1462</v>
      </c>
      <c r="K9" s="79" t="s">
        <v>1463</v>
      </c>
      <c r="L9" s="79">
        <v>6345900</v>
      </c>
      <c r="M9" s="79">
        <v>3134330751</v>
      </c>
      <c r="N9" s="79"/>
      <c r="O9" s="79" t="s">
        <v>1464</v>
      </c>
      <c r="P9" s="79">
        <v>20</v>
      </c>
      <c r="Q9" s="79" t="s">
        <v>42</v>
      </c>
      <c r="R9" s="79" t="s">
        <v>43</v>
      </c>
      <c r="S9" s="79" t="s">
        <v>202</v>
      </c>
      <c r="T9" s="79">
        <v>12</v>
      </c>
      <c r="U9" s="79" t="s">
        <v>1465</v>
      </c>
      <c r="V9" s="79" t="s">
        <v>46</v>
      </c>
      <c r="W9" s="79" t="s">
        <v>30</v>
      </c>
      <c r="X9" s="79" t="s">
        <v>47</v>
      </c>
      <c r="Y9" s="79" t="s">
        <v>48</v>
      </c>
      <c r="Z9" s="79">
        <v>4112</v>
      </c>
      <c r="AA9" s="72" t="s">
        <v>1466</v>
      </c>
      <c r="AB9" s="72">
        <v>1</v>
      </c>
      <c r="AC9" s="72" t="s">
        <v>1460</v>
      </c>
      <c r="AD9" s="72">
        <v>1</v>
      </c>
      <c r="AE9" s="72" t="s">
        <v>51</v>
      </c>
      <c r="AF9" s="72" t="s">
        <v>51</v>
      </c>
      <c r="AG9" s="74">
        <v>7128878722</v>
      </c>
      <c r="AH9" s="74">
        <v>2852411493</v>
      </c>
      <c r="AI9" s="74">
        <v>4276467229</v>
      </c>
      <c r="AJ9" s="74">
        <v>5563143641</v>
      </c>
      <c r="AK9" s="78">
        <v>336264738</v>
      </c>
      <c r="AL9" s="76">
        <v>2020</v>
      </c>
      <c r="AM9" s="77" t="s">
        <v>12968</v>
      </c>
      <c r="AN9" s="77"/>
      <c r="AO9" s="77"/>
    </row>
    <row r="10" spans="1:41" x14ac:dyDescent="0.25">
      <c r="B10" s="67">
        <v>9</v>
      </c>
      <c r="C10" s="72" t="s">
        <v>1797</v>
      </c>
      <c r="D10" s="72">
        <v>31854</v>
      </c>
      <c r="E10" s="73"/>
      <c r="F10" s="72" t="s">
        <v>2154</v>
      </c>
      <c r="G10" s="79" t="s">
        <v>2155</v>
      </c>
      <c r="H10" s="79" t="s">
        <v>38</v>
      </c>
      <c r="I10" s="79">
        <v>63298705</v>
      </c>
      <c r="J10" s="79" t="s">
        <v>2156</v>
      </c>
      <c r="K10" s="79" t="s">
        <v>2157</v>
      </c>
      <c r="L10" s="79">
        <v>6434378</v>
      </c>
      <c r="M10" s="79">
        <v>3152579581</v>
      </c>
      <c r="N10" s="79">
        <v>3164900602</v>
      </c>
      <c r="O10" s="79" t="s">
        <v>2158</v>
      </c>
      <c r="P10" s="79">
        <v>96</v>
      </c>
      <c r="Q10" s="79" t="s">
        <v>42</v>
      </c>
      <c r="R10" s="79" t="s">
        <v>43</v>
      </c>
      <c r="S10" s="79" t="s">
        <v>77</v>
      </c>
      <c r="T10" s="79">
        <v>13</v>
      </c>
      <c r="U10" s="79" t="s">
        <v>2159</v>
      </c>
      <c r="V10" s="79" t="s">
        <v>1252</v>
      </c>
      <c r="W10" s="79" t="s">
        <v>30</v>
      </c>
      <c r="X10" s="79" t="s">
        <v>110</v>
      </c>
      <c r="Y10" s="79" t="s">
        <v>48</v>
      </c>
      <c r="Z10" s="79">
        <v>4290</v>
      </c>
      <c r="AA10" s="72" t="s">
        <v>169</v>
      </c>
      <c r="AB10" s="72">
        <v>1</v>
      </c>
      <c r="AC10" s="72" t="s">
        <v>2160</v>
      </c>
      <c r="AD10" s="72">
        <v>1</v>
      </c>
      <c r="AE10" s="72" t="s">
        <v>51</v>
      </c>
      <c r="AF10" s="72" t="s">
        <v>51</v>
      </c>
      <c r="AG10" s="74">
        <v>3027193898</v>
      </c>
      <c r="AH10" s="74">
        <v>1429665223</v>
      </c>
      <c r="AI10" s="74">
        <v>1597528675</v>
      </c>
      <c r="AJ10" s="74">
        <v>3099043470</v>
      </c>
      <c r="AK10" s="78">
        <v>122020422</v>
      </c>
      <c r="AL10" s="76">
        <v>2020</v>
      </c>
      <c r="AM10" s="77" t="s">
        <v>12968</v>
      </c>
      <c r="AN10" s="77"/>
      <c r="AO10" s="77"/>
    </row>
    <row r="11" spans="1:41" x14ac:dyDescent="0.25">
      <c r="A11" s="67" t="s">
        <v>12984</v>
      </c>
      <c r="B11" s="67">
        <v>10</v>
      </c>
      <c r="C11" s="79" t="s">
        <v>35</v>
      </c>
      <c r="D11" s="79">
        <v>295903</v>
      </c>
      <c r="E11" s="79"/>
      <c r="F11" s="80" t="s">
        <v>538</v>
      </c>
      <c r="G11" s="79" t="s">
        <v>539</v>
      </c>
      <c r="H11" s="79" t="s">
        <v>38</v>
      </c>
      <c r="I11" s="79">
        <v>13544300</v>
      </c>
      <c r="J11" s="79" t="s">
        <v>400</v>
      </c>
      <c r="K11" s="79" t="s">
        <v>192</v>
      </c>
      <c r="L11" s="79">
        <v>3174545035</v>
      </c>
      <c r="M11" s="79">
        <v>3166461618</v>
      </c>
      <c r="N11" s="79"/>
      <c r="O11" s="79" t="s">
        <v>193</v>
      </c>
      <c r="P11" s="79">
        <v>1</v>
      </c>
      <c r="Q11" s="79" t="s">
        <v>42</v>
      </c>
      <c r="R11" s="79" t="s">
        <v>43</v>
      </c>
      <c r="S11" s="79" t="s">
        <v>194</v>
      </c>
      <c r="T11" s="79">
        <v>12</v>
      </c>
      <c r="U11" s="79" t="s">
        <v>540</v>
      </c>
      <c r="V11" s="79" t="s">
        <v>67</v>
      </c>
      <c r="W11" s="79" t="s">
        <v>30</v>
      </c>
      <c r="X11" s="79" t="s">
        <v>47</v>
      </c>
      <c r="Y11" s="79" t="s">
        <v>48</v>
      </c>
      <c r="Z11" s="79">
        <v>4111</v>
      </c>
      <c r="AA11" s="79" t="s">
        <v>99</v>
      </c>
      <c r="AB11" s="79">
        <v>1</v>
      </c>
      <c r="AC11" s="79" t="s">
        <v>541</v>
      </c>
      <c r="AD11" s="79">
        <v>1</v>
      </c>
      <c r="AE11" s="79" t="s">
        <v>51</v>
      </c>
      <c r="AF11" s="79" t="s">
        <v>51</v>
      </c>
      <c r="AG11" s="81">
        <v>17620447719</v>
      </c>
      <c r="AH11" s="81">
        <v>3385124544</v>
      </c>
      <c r="AI11" s="81">
        <v>14235323175</v>
      </c>
      <c r="AJ11" s="81">
        <v>22289634399</v>
      </c>
      <c r="AK11" s="75">
        <v>-230325999</v>
      </c>
      <c r="AL11" s="83">
        <v>2020</v>
      </c>
      <c r="AM11" s="77"/>
      <c r="AN11" s="77"/>
      <c r="AO11" s="77"/>
    </row>
    <row r="12" spans="1:41" x14ac:dyDescent="0.25">
      <c r="B12" s="67">
        <v>11</v>
      </c>
      <c r="C12" s="72" t="s">
        <v>1797</v>
      </c>
      <c r="D12" s="72">
        <v>27659</v>
      </c>
      <c r="E12" s="73"/>
      <c r="F12" s="72" t="s">
        <v>2196</v>
      </c>
      <c r="G12" s="79" t="s">
        <v>2197</v>
      </c>
      <c r="H12" s="79" t="s">
        <v>38</v>
      </c>
      <c r="I12" s="79">
        <v>13922930</v>
      </c>
      <c r="J12" s="79" t="s">
        <v>2198</v>
      </c>
      <c r="K12" s="79" t="s">
        <v>2199</v>
      </c>
      <c r="L12" s="79">
        <v>6439607</v>
      </c>
      <c r="M12" s="79">
        <v>6439607</v>
      </c>
      <c r="N12" s="79">
        <v>3126831417</v>
      </c>
      <c r="O12" s="79" t="s">
        <v>2200</v>
      </c>
      <c r="P12" s="79">
        <v>12</v>
      </c>
      <c r="Q12" s="79" t="s">
        <v>42</v>
      </c>
      <c r="R12" s="79" t="s">
        <v>43</v>
      </c>
      <c r="S12" s="79" t="s">
        <v>202</v>
      </c>
      <c r="T12" s="79">
        <v>12</v>
      </c>
      <c r="U12" s="79" t="s">
        <v>2201</v>
      </c>
      <c r="V12" s="79" t="s">
        <v>67</v>
      </c>
      <c r="W12" s="79" t="s">
        <v>30</v>
      </c>
      <c r="X12" s="79" t="s">
        <v>47</v>
      </c>
      <c r="Y12" s="79" t="s">
        <v>48</v>
      </c>
      <c r="Z12" s="79">
        <v>4112</v>
      </c>
      <c r="AA12" s="72" t="s">
        <v>1466</v>
      </c>
      <c r="AB12" s="72">
        <v>1</v>
      </c>
      <c r="AC12" s="72" t="s">
        <v>2202</v>
      </c>
      <c r="AD12" s="72">
        <v>1</v>
      </c>
      <c r="AE12" s="72" t="s">
        <v>187</v>
      </c>
      <c r="AF12" s="72" t="s">
        <v>51</v>
      </c>
      <c r="AG12" s="74">
        <v>3010070986</v>
      </c>
      <c r="AH12" s="74">
        <v>786518300</v>
      </c>
      <c r="AI12" s="74">
        <v>2223552686</v>
      </c>
      <c r="AJ12" s="74">
        <v>220368871</v>
      </c>
      <c r="AK12" s="78">
        <v>19332654</v>
      </c>
      <c r="AL12" s="76">
        <v>2020</v>
      </c>
      <c r="AM12" s="77" t="s">
        <v>12968</v>
      </c>
      <c r="AN12" s="77"/>
      <c r="AO12" s="77"/>
    </row>
    <row r="13" spans="1:41" x14ac:dyDescent="0.25">
      <c r="A13" s="67" t="s">
        <v>12984</v>
      </c>
      <c r="B13" s="67">
        <v>12</v>
      </c>
      <c r="C13" s="79" t="s">
        <v>35</v>
      </c>
      <c r="D13" s="79">
        <v>189643</v>
      </c>
      <c r="E13" s="79" t="s">
        <v>1151</v>
      </c>
      <c r="F13" s="80" t="s">
        <v>1152</v>
      </c>
      <c r="G13" s="79" t="s">
        <v>1153</v>
      </c>
      <c r="H13" s="79" t="s">
        <v>38</v>
      </c>
      <c r="I13" s="79">
        <v>2915904</v>
      </c>
      <c r="J13" s="79" t="s">
        <v>1154</v>
      </c>
      <c r="K13" s="79" t="s">
        <v>1155</v>
      </c>
      <c r="L13" s="79">
        <v>6436272</v>
      </c>
      <c r="M13" s="79">
        <v>3213353507</v>
      </c>
      <c r="N13" s="79"/>
      <c r="O13" s="79" t="s">
        <v>1156</v>
      </c>
      <c r="P13" s="79">
        <v>8</v>
      </c>
      <c r="Q13" s="79" t="s">
        <v>42</v>
      </c>
      <c r="R13" s="79" t="s">
        <v>43</v>
      </c>
      <c r="S13" s="79" t="s">
        <v>97</v>
      </c>
      <c r="T13" s="79">
        <v>12</v>
      </c>
      <c r="U13" s="79" t="s">
        <v>1157</v>
      </c>
      <c r="V13" s="79" t="s">
        <v>109</v>
      </c>
      <c r="W13" s="79" t="s">
        <v>30</v>
      </c>
      <c r="X13" s="79" t="s">
        <v>47</v>
      </c>
      <c r="Y13" s="79" t="s">
        <v>48</v>
      </c>
      <c r="Z13" s="79">
        <v>4111</v>
      </c>
      <c r="AA13" s="79" t="s">
        <v>99</v>
      </c>
      <c r="AB13" s="79">
        <v>1</v>
      </c>
      <c r="AC13" s="79" t="s">
        <v>1152</v>
      </c>
      <c r="AD13" s="79">
        <v>1</v>
      </c>
      <c r="AE13" s="79" t="s">
        <v>51</v>
      </c>
      <c r="AF13" s="79" t="s">
        <v>51</v>
      </c>
      <c r="AG13" s="81">
        <v>7977389058</v>
      </c>
      <c r="AH13" s="81">
        <v>7221781076</v>
      </c>
      <c r="AI13" s="81">
        <v>755607982</v>
      </c>
      <c r="AJ13" s="81">
        <v>3639964113</v>
      </c>
      <c r="AK13" s="82">
        <v>72211195</v>
      </c>
      <c r="AL13" s="83">
        <v>2020</v>
      </c>
      <c r="AM13" s="77" t="s">
        <v>12968</v>
      </c>
      <c r="AN13" s="77"/>
      <c r="AO13" s="77"/>
    </row>
    <row r="14" spans="1:41" x14ac:dyDescent="0.25">
      <c r="B14" s="67">
        <v>13</v>
      </c>
      <c r="C14" s="72" t="s">
        <v>1797</v>
      </c>
      <c r="D14" s="72">
        <v>298077</v>
      </c>
      <c r="E14" s="72"/>
      <c r="F14" s="72" t="s">
        <v>3800</v>
      </c>
      <c r="G14" s="84" t="s">
        <v>3801</v>
      </c>
      <c r="H14" s="84" t="s">
        <v>38</v>
      </c>
      <c r="I14" s="84">
        <v>79400982</v>
      </c>
      <c r="J14" s="84" t="s">
        <v>3802</v>
      </c>
      <c r="K14" s="84" t="s">
        <v>3803</v>
      </c>
      <c r="L14" s="84">
        <v>3182695659</v>
      </c>
      <c r="M14" s="84">
        <v>6909728</v>
      </c>
      <c r="N14" s="84"/>
      <c r="O14" s="84" t="s">
        <v>3804</v>
      </c>
      <c r="P14" s="84">
        <v>65</v>
      </c>
      <c r="Q14" s="84" t="s">
        <v>42</v>
      </c>
      <c r="R14" s="84" t="s">
        <v>43</v>
      </c>
      <c r="S14" s="84" t="s">
        <v>57</v>
      </c>
      <c r="T14" s="84">
        <v>16</v>
      </c>
      <c r="U14" s="84" t="s">
        <v>3805</v>
      </c>
      <c r="V14" s="84" t="s">
        <v>705</v>
      </c>
      <c r="W14" s="84" t="s">
        <v>30</v>
      </c>
      <c r="X14" s="84" t="s">
        <v>47</v>
      </c>
      <c r="Y14" s="84" t="s">
        <v>48</v>
      </c>
      <c r="Z14" s="84">
        <v>4111</v>
      </c>
      <c r="AA14" s="72" t="s">
        <v>99</v>
      </c>
      <c r="AB14" s="72">
        <v>1</v>
      </c>
      <c r="AC14" s="72" t="s">
        <v>3806</v>
      </c>
      <c r="AD14" s="72">
        <v>1</v>
      </c>
      <c r="AE14" s="72" t="s">
        <v>51</v>
      </c>
      <c r="AF14" s="72" t="s">
        <v>51</v>
      </c>
      <c r="AG14" s="74">
        <v>2145273052</v>
      </c>
      <c r="AH14" s="74">
        <v>1019219339</v>
      </c>
      <c r="AI14" s="74">
        <v>1126053713</v>
      </c>
      <c r="AJ14" s="74">
        <v>2773806425</v>
      </c>
      <c r="AK14" s="78">
        <v>192985799</v>
      </c>
      <c r="AL14" s="76">
        <v>2020</v>
      </c>
      <c r="AM14" s="77" t="s">
        <v>12968</v>
      </c>
      <c r="AN14" s="77"/>
      <c r="AO14" s="77"/>
    </row>
    <row r="15" spans="1:41" x14ac:dyDescent="0.25">
      <c r="B15" s="67">
        <v>14</v>
      </c>
      <c r="C15" s="79" t="s">
        <v>35</v>
      </c>
      <c r="D15" s="79">
        <v>137989</v>
      </c>
      <c r="E15" s="79" t="s">
        <v>1411</v>
      </c>
      <c r="F15" s="79" t="s">
        <v>1411</v>
      </c>
      <c r="G15" s="79" t="s">
        <v>1412</v>
      </c>
      <c r="H15" s="79" t="s">
        <v>38</v>
      </c>
      <c r="I15" s="79">
        <v>13830342</v>
      </c>
      <c r="J15" s="79" t="s">
        <v>1413</v>
      </c>
      <c r="K15" s="79" t="s">
        <v>1414</v>
      </c>
      <c r="L15" s="79">
        <v>6434324</v>
      </c>
      <c r="M15" s="79">
        <v>3153724990</v>
      </c>
      <c r="N15" s="79">
        <v>6434326</v>
      </c>
      <c r="O15" s="79" t="s">
        <v>1415</v>
      </c>
      <c r="P15" s="79">
        <v>8</v>
      </c>
      <c r="Q15" s="79" t="s">
        <v>42</v>
      </c>
      <c r="R15" s="79" t="s">
        <v>43</v>
      </c>
      <c r="S15" s="79" t="s">
        <v>97</v>
      </c>
      <c r="T15" s="79">
        <v>12</v>
      </c>
      <c r="U15" s="79" t="s">
        <v>1416</v>
      </c>
      <c r="V15" s="79" t="s">
        <v>623</v>
      </c>
      <c r="W15" s="79" t="s">
        <v>30</v>
      </c>
      <c r="X15" s="79" t="s">
        <v>47</v>
      </c>
      <c r="Y15" s="79" t="s">
        <v>48</v>
      </c>
      <c r="Z15" s="79">
        <v>4111</v>
      </c>
      <c r="AA15" s="79" t="s">
        <v>99</v>
      </c>
      <c r="AB15" s="79">
        <v>1</v>
      </c>
      <c r="AC15" s="79" t="s">
        <v>1417</v>
      </c>
      <c r="AD15" s="79">
        <v>1</v>
      </c>
      <c r="AE15" s="79" t="s">
        <v>51</v>
      </c>
      <c r="AF15" s="79" t="s">
        <v>51</v>
      </c>
      <c r="AG15" s="81">
        <v>7215120000</v>
      </c>
      <c r="AH15" s="81">
        <v>3292254000</v>
      </c>
      <c r="AI15" s="81">
        <v>3922866000</v>
      </c>
      <c r="AJ15" s="81">
        <v>2050662000</v>
      </c>
      <c r="AK15" s="82">
        <v>90630000</v>
      </c>
      <c r="AL15" s="83">
        <v>2020</v>
      </c>
      <c r="AM15" s="77"/>
      <c r="AN15" s="77" t="s">
        <v>12968</v>
      </c>
      <c r="AO15" s="77"/>
    </row>
    <row r="16" spans="1:41" x14ac:dyDescent="0.25">
      <c r="A16" s="67" t="s">
        <v>12984</v>
      </c>
      <c r="B16" s="67">
        <v>15</v>
      </c>
      <c r="C16" s="79" t="s">
        <v>35</v>
      </c>
      <c r="D16" s="79">
        <v>236214</v>
      </c>
      <c r="E16" s="79"/>
      <c r="F16" s="85" t="s">
        <v>1453</v>
      </c>
      <c r="G16" s="79" t="s">
        <v>1454</v>
      </c>
      <c r="H16" s="79" t="s">
        <v>38</v>
      </c>
      <c r="I16" s="79">
        <v>13842515</v>
      </c>
      <c r="J16" s="79" t="s">
        <v>1455</v>
      </c>
      <c r="K16" s="79" t="s">
        <v>1456</v>
      </c>
      <c r="L16" s="79">
        <v>6914186</v>
      </c>
      <c r="M16" s="79">
        <v>3164112425</v>
      </c>
      <c r="N16" s="79">
        <v>6914055</v>
      </c>
      <c r="O16" s="79" t="s">
        <v>1457</v>
      </c>
      <c r="P16" s="79">
        <v>4</v>
      </c>
      <c r="Q16" s="79" t="s">
        <v>42</v>
      </c>
      <c r="R16" s="79" t="s">
        <v>43</v>
      </c>
      <c r="S16" s="79" t="s">
        <v>77</v>
      </c>
      <c r="T16" s="79">
        <v>13</v>
      </c>
      <c r="U16" s="79" t="s">
        <v>1458</v>
      </c>
      <c r="V16" s="79" t="s">
        <v>1459</v>
      </c>
      <c r="W16" s="79" t="s">
        <v>30</v>
      </c>
      <c r="X16" s="79" t="s">
        <v>47</v>
      </c>
      <c r="Y16" s="79" t="s">
        <v>48</v>
      </c>
      <c r="Z16" s="79">
        <v>4111</v>
      </c>
      <c r="AA16" s="79" t="s">
        <v>99</v>
      </c>
      <c r="AB16" s="79">
        <v>1</v>
      </c>
      <c r="AC16" s="79" t="s">
        <v>1453</v>
      </c>
      <c r="AD16" s="79">
        <v>1</v>
      </c>
      <c r="AE16" s="79"/>
      <c r="AF16" s="79" t="s">
        <v>51</v>
      </c>
      <c r="AG16" s="81">
        <v>7149581000</v>
      </c>
      <c r="AH16" s="81">
        <v>7017075000</v>
      </c>
      <c r="AI16" s="81">
        <v>132506000</v>
      </c>
      <c r="AJ16" s="81">
        <v>1615000000</v>
      </c>
      <c r="AK16" s="75">
        <v>-47731000</v>
      </c>
      <c r="AL16" s="83">
        <v>2020</v>
      </c>
      <c r="AM16" s="77" t="s">
        <v>12968</v>
      </c>
      <c r="AN16" s="77"/>
      <c r="AO16" s="77"/>
    </row>
    <row r="17" spans="1:41" x14ac:dyDescent="0.25">
      <c r="A17" s="67" t="s">
        <v>12984</v>
      </c>
      <c r="B17" s="67">
        <v>16</v>
      </c>
      <c r="C17" s="79" t="s">
        <v>35</v>
      </c>
      <c r="D17" s="79">
        <v>208076</v>
      </c>
      <c r="E17" s="79"/>
      <c r="F17" s="80" t="s">
        <v>1582</v>
      </c>
      <c r="G17" s="79" t="s">
        <v>1583</v>
      </c>
      <c r="H17" s="79" t="s">
        <v>38</v>
      </c>
      <c r="I17" s="79">
        <v>53069872</v>
      </c>
      <c r="J17" s="79" t="s">
        <v>1584</v>
      </c>
      <c r="K17" s="79" t="s">
        <v>1585</v>
      </c>
      <c r="L17" s="79">
        <v>6960883</v>
      </c>
      <c r="M17" s="79">
        <v>3208655611</v>
      </c>
      <c r="N17" s="79"/>
      <c r="O17" s="79" t="s">
        <v>1586</v>
      </c>
      <c r="P17" s="79">
        <v>0</v>
      </c>
      <c r="Q17" s="79" t="s">
        <v>42</v>
      </c>
      <c r="R17" s="79" t="s">
        <v>43</v>
      </c>
      <c r="S17" s="79" t="s">
        <v>65</v>
      </c>
      <c r="T17" s="79">
        <v>15</v>
      </c>
      <c r="U17" s="79" t="s">
        <v>1587</v>
      </c>
      <c r="V17" s="79" t="s">
        <v>89</v>
      </c>
      <c r="W17" s="79" t="s">
        <v>30</v>
      </c>
      <c r="X17" s="79" t="s">
        <v>47</v>
      </c>
      <c r="Y17" s="79" t="s">
        <v>48</v>
      </c>
      <c r="Z17" s="79">
        <v>4290</v>
      </c>
      <c r="AA17" s="79" t="s">
        <v>169</v>
      </c>
      <c r="AB17" s="79">
        <v>1</v>
      </c>
      <c r="AC17" s="79" t="s">
        <v>1582</v>
      </c>
      <c r="AD17" s="79">
        <v>1</v>
      </c>
      <c r="AE17" s="79" t="s">
        <v>51</v>
      </c>
      <c r="AF17" s="79" t="s">
        <v>51</v>
      </c>
      <c r="AG17" s="81">
        <v>6847206561</v>
      </c>
      <c r="AH17" s="81">
        <v>102206824</v>
      </c>
      <c r="AI17" s="81">
        <v>6744999737</v>
      </c>
      <c r="AJ17" s="81">
        <v>70950063</v>
      </c>
      <c r="AK17" s="75">
        <v>-21852815</v>
      </c>
      <c r="AL17" s="83">
        <v>2020</v>
      </c>
      <c r="AM17" s="77" t="s">
        <v>12968</v>
      </c>
      <c r="AN17" s="77"/>
      <c r="AO17" s="77"/>
    </row>
    <row r="18" spans="1:41" x14ac:dyDescent="0.25">
      <c r="A18" s="67" t="s">
        <v>12984</v>
      </c>
      <c r="B18" s="67">
        <v>17</v>
      </c>
      <c r="C18" s="79" t="s">
        <v>1797</v>
      </c>
      <c r="D18" s="79">
        <v>230841</v>
      </c>
      <c r="E18" s="79" t="s">
        <v>2181</v>
      </c>
      <c r="F18" s="85" t="s">
        <v>2182</v>
      </c>
      <c r="G18" s="79" t="s">
        <v>2183</v>
      </c>
      <c r="H18" s="79" t="s">
        <v>38</v>
      </c>
      <c r="I18" s="79">
        <v>63271458</v>
      </c>
      <c r="J18" s="79" t="s">
        <v>2184</v>
      </c>
      <c r="K18" s="79" t="s">
        <v>2185</v>
      </c>
      <c r="L18" s="79">
        <v>6474599</v>
      </c>
      <c r="M18" s="79">
        <v>3153777561</v>
      </c>
      <c r="N18" s="79">
        <v>3167438106</v>
      </c>
      <c r="O18" s="79" t="s">
        <v>2186</v>
      </c>
      <c r="P18" s="79">
        <v>1</v>
      </c>
      <c r="Q18" s="79" t="s">
        <v>42</v>
      </c>
      <c r="R18" s="79" t="s">
        <v>43</v>
      </c>
      <c r="S18" s="79" t="s">
        <v>97</v>
      </c>
      <c r="T18" s="79">
        <v>12</v>
      </c>
      <c r="U18" s="79" t="s">
        <v>2187</v>
      </c>
      <c r="V18" s="79" t="s">
        <v>89</v>
      </c>
      <c r="W18" s="79" t="s">
        <v>30</v>
      </c>
      <c r="X18" s="79" t="s">
        <v>47</v>
      </c>
      <c r="Y18" s="79" t="s">
        <v>48</v>
      </c>
      <c r="Z18" s="79">
        <v>4290</v>
      </c>
      <c r="AA18" s="79" t="s">
        <v>169</v>
      </c>
      <c r="AB18" s="79">
        <v>1</v>
      </c>
      <c r="AC18" s="79" t="s">
        <v>2188</v>
      </c>
      <c r="AD18" s="79">
        <v>1</v>
      </c>
      <c r="AE18" s="79" t="s">
        <v>51</v>
      </c>
      <c r="AF18" s="79" t="s">
        <v>51</v>
      </c>
      <c r="AG18" s="81">
        <v>3023323826</v>
      </c>
      <c r="AH18" s="81">
        <v>2480232824</v>
      </c>
      <c r="AI18" s="81">
        <v>543091002</v>
      </c>
      <c r="AJ18" s="81">
        <v>898262522</v>
      </c>
      <c r="AK18" s="82">
        <v>19475762</v>
      </c>
      <c r="AL18" s="83">
        <v>2020</v>
      </c>
      <c r="AM18" s="77" t="s">
        <v>12968</v>
      </c>
      <c r="AN18" s="77"/>
      <c r="AO18" s="77"/>
    </row>
    <row r="19" spans="1:41" x14ac:dyDescent="0.25">
      <c r="A19" s="67" t="s">
        <v>12984</v>
      </c>
      <c r="B19" s="67">
        <v>18</v>
      </c>
      <c r="C19" s="79" t="s">
        <v>1797</v>
      </c>
      <c r="D19" s="79">
        <v>310545</v>
      </c>
      <c r="E19" s="79"/>
      <c r="F19" s="85" t="s">
        <v>2215</v>
      </c>
      <c r="G19" s="79" t="s">
        <v>2216</v>
      </c>
      <c r="H19" s="79" t="s">
        <v>38</v>
      </c>
      <c r="I19" s="79">
        <v>13836426</v>
      </c>
      <c r="J19" s="79" t="s">
        <v>2217</v>
      </c>
      <c r="K19" s="79" t="s">
        <v>2218</v>
      </c>
      <c r="L19" s="79">
        <v>6322068</v>
      </c>
      <c r="M19" s="79">
        <v>3167523728</v>
      </c>
      <c r="N19" s="79"/>
      <c r="O19" s="79" t="s">
        <v>2219</v>
      </c>
      <c r="P19" s="79">
        <v>7</v>
      </c>
      <c r="Q19" s="79" t="s">
        <v>42</v>
      </c>
      <c r="R19" s="79" t="s">
        <v>43</v>
      </c>
      <c r="S19" s="79" t="s">
        <v>276</v>
      </c>
      <c r="T19" s="79">
        <v>13</v>
      </c>
      <c r="U19" s="79" t="s">
        <v>2220</v>
      </c>
      <c r="V19" s="79" t="s">
        <v>46</v>
      </c>
      <c r="W19" s="79" t="s">
        <v>30</v>
      </c>
      <c r="X19" s="79" t="s">
        <v>47</v>
      </c>
      <c r="Y19" s="79" t="s">
        <v>48</v>
      </c>
      <c r="Z19" s="79">
        <v>4111</v>
      </c>
      <c r="AA19" s="79" t="s">
        <v>99</v>
      </c>
      <c r="AB19" s="79">
        <v>0</v>
      </c>
      <c r="AC19" s="79"/>
      <c r="AD19" s="79">
        <v>0</v>
      </c>
      <c r="AE19" s="79" t="s">
        <v>51</v>
      </c>
      <c r="AF19" s="79" t="s">
        <v>51</v>
      </c>
      <c r="AG19" s="81">
        <v>3004390462</v>
      </c>
      <c r="AH19" s="81">
        <v>2453078578</v>
      </c>
      <c r="AI19" s="81">
        <v>551311884</v>
      </c>
      <c r="AJ19" s="81">
        <v>0</v>
      </c>
      <c r="AK19" s="82">
        <v>5880112</v>
      </c>
      <c r="AL19" s="83">
        <v>2020</v>
      </c>
      <c r="AM19" s="77" t="s">
        <v>12968</v>
      </c>
      <c r="AN19" s="77"/>
      <c r="AO19" s="77"/>
    </row>
    <row r="20" spans="1:41" x14ac:dyDescent="0.25">
      <c r="A20" s="67" t="s">
        <v>12984</v>
      </c>
      <c r="B20" s="67">
        <v>19</v>
      </c>
      <c r="C20" s="79" t="s">
        <v>1797</v>
      </c>
      <c r="D20" s="79">
        <v>388601</v>
      </c>
      <c r="E20" s="79"/>
      <c r="F20" s="85" t="s">
        <v>2528</v>
      </c>
      <c r="G20" s="79" t="s">
        <v>2529</v>
      </c>
      <c r="H20" s="79" t="s">
        <v>38</v>
      </c>
      <c r="I20" s="79">
        <v>63330718</v>
      </c>
      <c r="J20" s="79" t="s">
        <v>1748</v>
      </c>
      <c r="K20" s="79" t="s">
        <v>2530</v>
      </c>
      <c r="L20" s="79">
        <v>3168268967</v>
      </c>
      <c r="M20" s="79">
        <v>6420507</v>
      </c>
      <c r="N20" s="79"/>
      <c r="O20" s="79" t="s">
        <v>2531</v>
      </c>
      <c r="P20" s="79">
        <v>2</v>
      </c>
      <c r="Q20" s="79" t="s">
        <v>42</v>
      </c>
      <c r="R20" s="79" t="s">
        <v>43</v>
      </c>
      <c r="S20" s="79" t="s">
        <v>284</v>
      </c>
      <c r="T20" s="79">
        <v>4</v>
      </c>
      <c r="U20" s="79" t="s">
        <v>2532</v>
      </c>
      <c r="V20" s="79" t="s">
        <v>1726</v>
      </c>
      <c r="W20" s="79" t="s">
        <v>30</v>
      </c>
      <c r="X20" s="79" t="s">
        <v>47</v>
      </c>
      <c r="Y20" s="79" t="s">
        <v>48</v>
      </c>
      <c r="Z20" s="79">
        <v>4290</v>
      </c>
      <c r="AA20" s="79" t="s">
        <v>169</v>
      </c>
      <c r="AB20" s="79">
        <v>1</v>
      </c>
      <c r="AC20" s="79" t="s">
        <v>1749</v>
      </c>
      <c r="AD20" s="79">
        <v>1</v>
      </c>
      <c r="AE20" s="79" t="s">
        <v>51</v>
      </c>
      <c r="AF20" s="79" t="s">
        <v>51</v>
      </c>
      <c r="AG20" s="81">
        <v>2829890480</v>
      </c>
      <c r="AH20" s="81">
        <v>1856334000</v>
      </c>
      <c r="AI20" s="81">
        <v>973556480</v>
      </c>
      <c r="AJ20" s="81">
        <v>1376429000</v>
      </c>
      <c r="AK20" s="82">
        <v>306920480</v>
      </c>
      <c r="AL20" s="83">
        <v>2020</v>
      </c>
      <c r="AM20" s="77" t="s">
        <v>12968</v>
      </c>
      <c r="AN20" s="77"/>
      <c r="AO20" s="77"/>
    </row>
    <row r="21" spans="1:41" x14ac:dyDescent="0.25">
      <c r="A21" s="67" t="s">
        <v>12984</v>
      </c>
      <c r="B21" s="67">
        <v>20</v>
      </c>
      <c r="C21" s="79" t="s">
        <v>1797</v>
      </c>
      <c r="D21" s="79">
        <v>15329</v>
      </c>
      <c r="E21" s="79" t="s">
        <v>2796</v>
      </c>
      <c r="F21" s="80" t="s">
        <v>2797</v>
      </c>
      <c r="G21" s="79" t="s">
        <v>2798</v>
      </c>
      <c r="H21" s="79" t="s">
        <v>38</v>
      </c>
      <c r="I21" s="79">
        <v>13841364</v>
      </c>
      <c r="J21" s="79" t="s">
        <v>2799</v>
      </c>
      <c r="K21" s="79" t="s">
        <v>2800</v>
      </c>
      <c r="L21" s="79">
        <v>6432822</v>
      </c>
      <c r="M21" s="79">
        <v>6577282</v>
      </c>
      <c r="N21" s="79">
        <v>3102770819</v>
      </c>
      <c r="O21" s="79" t="s">
        <v>2801</v>
      </c>
      <c r="P21" s="79">
        <v>3</v>
      </c>
      <c r="Q21" s="79" t="s">
        <v>42</v>
      </c>
      <c r="R21" s="79" t="s">
        <v>43</v>
      </c>
      <c r="S21" s="79" t="s">
        <v>2802</v>
      </c>
      <c r="T21" s="79">
        <v>12</v>
      </c>
      <c r="U21" s="79" t="s">
        <v>2803</v>
      </c>
      <c r="V21" s="79" t="s">
        <v>46</v>
      </c>
      <c r="W21" s="79" t="s">
        <v>30</v>
      </c>
      <c r="X21" s="79" t="s">
        <v>110</v>
      </c>
      <c r="Y21" s="79" t="s">
        <v>48</v>
      </c>
      <c r="Z21" s="79">
        <v>4290</v>
      </c>
      <c r="AA21" s="79" t="s">
        <v>169</v>
      </c>
      <c r="AB21" s="79">
        <v>1</v>
      </c>
      <c r="AC21" s="79" t="s">
        <v>2797</v>
      </c>
      <c r="AD21" s="79">
        <v>1</v>
      </c>
      <c r="AE21" s="79" t="s">
        <v>51</v>
      </c>
      <c r="AF21" s="79" t="s">
        <v>51</v>
      </c>
      <c r="AG21" s="81">
        <v>2666592000</v>
      </c>
      <c r="AH21" s="81">
        <v>1164734000</v>
      </c>
      <c r="AI21" s="81">
        <v>1501858000</v>
      </c>
      <c r="AJ21" s="81">
        <v>176935000</v>
      </c>
      <c r="AK21" s="82">
        <v>11090000</v>
      </c>
      <c r="AL21" s="83">
        <v>2020</v>
      </c>
      <c r="AM21" s="77" t="s">
        <v>12968</v>
      </c>
      <c r="AN21" s="77"/>
      <c r="AO21" s="77"/>
    </row>
    <row r="22" spans="1:41" x14ac:dyDescent="0.25">
      <c r="A22" s="67" t="s">
        <v>12984</v>
      </c>
      <c r="B22" s="67">
        <v>21</v>
      </c>
      <c r="C22" s="79" t="s">
        <v>1797</v>
      </c>
      <c r="D22" s="79">
        <v>35143</v>
      </c>
      <c r="E22" s="79" t="s">
        <v>2818</v>
      </c>
      <c r="F22" s="80" t="s">
        <v>2819</v>
      </c>
      <c r="G22" s="79" t="s">
        <v>2820</v>
      </c>
      <c r="H22" s="79" t="s">
        <v>38</v>
      </c>
      <c r="I22" s="79">
        <v>13849572</v>
      </c>
      <c r="J22" s="79" t="s">
        <v>2821</v>
      </c>
      <c r="K22" s="79" t="s">
        <v>2822</v>
      </c>
      <c r="L22" s="79">
        <v>6717755</v>
      </c>
      <c r="M22" s="79">
        <v>3157966958</v>
      </c>
      <c r="N22" s="79">
        <v>3157966958</v>
      </c>
      <c r="O22" s="79" t="s">
        <v>2823</v>
      </c>
      <c r="P22" s="79">
        <v>1</v>
      </c>
      <c r="Q22" s="79" t="s">
        <v>42</v>
      </c>
      <c r="R22" s="79" t="s">
        <v>43</v>
      </c>
      <c r="S22" s="79" t="s">
        <v>249</v>
      </c>
      <c r="T22" s="79">
        <v>3</v>
      </c>
      <c r="U22" s="79" t="s">
        <v>2824</v>
      </c>
      <c r="V22" s="79" t="s">
        <v>109</v>
      </c>
      <c r="W22" s="79" t="s">
        <v>30</v>
      </c>
      <c r="X22" s="79" t="s">
        <v>110</v>
      </c>
      <c r="Y22" s="79" t="s">
        <v>48</v>
      </c>
      <c r="Z22" s="79">
        <v>4111</v>
      </c>
      <c r="AA22" s="79" t="s">
        <v>99</v>
      </c>
      <c r="AB22" s="79">
        <v>1</v>
      </c>
      <c r="AC22" s="79" t="s">
        <v>2825</v>
      </c>
      <c r="AD22" s="79">
        <v>1</v>
      </c>
      <c r="AE22" s="79" t="s">
        <v>51</v>
      </c>
      <c r="AF22" s="79" t="s">
        <v>51</v>
      </c>
      <c r="AG22" s="81">
        <v>2656008383</v>
      </c>
      <c r="AH22" s="81">
        <v>525430282</v>
      </c>
      <c r="AI22" s="81">
        <v>2130578101</v>
      </c>
      <c r="AJ22" s="81">
        <v>6000000</v>
      </c>
      <c r="AK22" s="75">
        <v>-41411199</v>
      </c>
      <c r="AL22" s="77">
        <v>2020</v>
      </c>
      <c r="AM22" s="77" t="s">
        <v>12968</v>
      </c>
      <c r="AN22" s="77"/>
      <c r="AO22" s="77"/>
    </row>
    <row r="23" spans="1:41" x14ac:dyDescent="0.25">
      <c r="A23" s="67" t="s">
        <v>12984</v>
      </c>
      <c r="B23" s="67">
        <v>22</v>
      </c>
      <c r="C23" s="79" t="s">
        <v>1797</v>
      </c>
      <c r="D23" s="79">
        <v>153861</v>
      </c>
      <c r="E23" s="86"/>
      <c r="F23" s="80" t="s">
        <v>2875</v>
      </c>
      <c r="G23" s="79" t="s">
        <v>2876</v>
      </c>
      <c r="H23" s="79" t="s">
        <v>38</v>
      </c>
      <c r="I23" s="79">
        <v>60334309</v>
      </c>
      <c r="J23" s="79" t="s">
        <v>2877</v>
      </c>
      <c r="K23" s="79" t="s">
        <v>2878</v>
      </c>
      <c r="L23" s="79">
        <v>6909792</v>
      </c>
      <c r="M23" s="79">
        <v>6308271</v>
      </c>
      <c r="N23" s="79">
        <v>3182825227</v>
      </c>
      <c r="O23" s="79" t="s">
        <v>2879</v>
      </c>
      <c r="P23" s="79">
        <v>10</v>
      </c>
      <c r="Q23" s="79" t="s">
        <v>42</v>
      </c>
      <c r="R23" s="79" t="s">
        <v>43</v>
      </c>
      <c r="S23" s="79" t="s">
        <v>65</v>
      </c>
      <c r="T23" s="79">
        <v>15</v>
      </c>
      <c r="U23" s="79" t="s">
        <v>2880</v>
      </c>
      <c r="V23" s="79" t="s">
        <v>460</v>
      </c>
      <c r="W23" s="79" t="s">
        <v>30</v>
      </c>
      <c r="X23" s="79" t="s">
        <v>110</v>
      </c>
      <c r="Y23" s="79" t="s">
        <v>48</v>
      </c>
      <c r="Z23" s="79">
        <v>4390</v>
      </c>
      <c r="AA23" s="79" t="s">
        <v>1356</v>
      </c>
      <c r="AB23" s="79">
        <v>0</v>
      </c>
      <c r="AC23" s="79"/>
      <c r="AD23" s="79">
        <v>0</v>
      </c>
      <c r="AE23" s="79" t="s">
        <v>51</v>
      </c>
      <c r="AF23" s="79" t="s">
        <v>51</v>
      </c>
      <c r="AG23" s="81">
        <v>2638206148</v>
      </c>
      <c r="AH23" s="81">
        <v>159490054</v>
      </c>
      <c r="AI23" s="81">
        <v>2478716094</v>
      </c>
      <c r="AJ23" s="81">
        <v>4664643821</v>
      </c>
      <c r="AK23" s="82">
        <v>330574830</v>
      </c>
      <c r="AL23" s="83">
        <v>2020</v>
      </c>
      <c r="AM23" s="77" t="s">
        <v>12968</v>
      </c>
      <c r="AN23" s="77"/>
      <c r="AO23" s="77"/>
    </row>
    <row r="24" spans="1:41" x14ac:dyDescent="0.25">
      <c r="A24" s="67" t="s">
        <v>12984</v>
      </c>
      <c r="B24" s="67">
        <v>23</v>
      </c>
      <c r="C24" s="79" t="s">
        <v>1797</v>
      </c>
      <c r="D24" s="79">
        <v>38765</v>
      </c>
      <c r="E24" s="86"/>
      <c r="F24" s="80" t="s">
        <v>3121</v>
      </c>
      <c r="G24" s="79" t="s">
        <v>3122</v>
      </c>
      <c r="H24" s="79" t="s">
        <v>38</v>
      </c>
      <c r="I24" s="79">
        <v>1098690370</v>
      </c>
      <c r="J24" s="79" t="s">
        <v>3123</v>
      </c>
      <c r="K24" s="79" t="s">
        <v>3124</v>
      </c>
      <c r="L24" s="79">
        <v>3175702420</v>
      </c>
      <c r="M24" s="79">
        <v>6436247</v>
      </c>
      <c r="N24" s="79"/>
      <c r="O24" s="79" t="s">
        <v>3125</v>
      </c>
      <c r="P24" s="79">
        <v>9</v>
      </c>
      <c r="Q24" s="79" t="s">
        <v>42</v>
      </c>
      <c r="R24" s="79" t="s">
        <v>43</v>
      </c>
      <c r="S24" s="79" t="s">
        <v>97</v>
      </c>
      <c r="T24" s="79">
        <v>12</v>
      </c>
      <c r="U24" s="79" t="s">
        <v>1917</v>
      </c>
      <c r="V24" s="79" t="s">
        <v>3126</v>
      </c>
      <c r="W24" s="79" t="s">
        <v>30</v>
      </c>
      <c r="X24" s="79" t="s">
        <v>110</v>
      </c>
      <c r="Y24" s="79" t="s">
        <v>48</v>
      </c>
      <c r="Z24" s="79">
        <v>4290</v>
      </c>
      <c r="AA24" s="79" t="s">
        <v>169</v>
      </c>
      <c r="AB24" s="79">
        <v>1</v>
      </c>
      <c r="AC24" s="79" t="s">
        <v>3127</v>
      </c>
      <c r="AD24" s="79">
        <v>1</v>
      </c>
      <c r="AE24" s="79" t="s">
        <v>51</v>
      </c>
      <c r="AF24" s="79" t="s">
        <v>51</v>
      </c>
      <c r="AG24" s="81">
        <v>2474512912</v>
      </c>
      <c r="AH24" s="81">
        <v>914444745</v>
      </c>
      <c r="AI24" s="81">
        <v>1560068167</v>
      </c>
      <c r="AJ24" s="81">
        <v>1787466894</v>
      </c>
      <c r="AK24" s="82">
        <v>9901612</v>
      </c>
      <c r="AL24" s="83">
        <v>2020</v>
      </c>
      <c r="AM24" s="77" t="s">
        <v>12968</v>
      </c>
      <c r="AN24" s="77"/>
      <c r="AO24" s="77"/>
    </row>
    <row r="25" spans="1:41" x14ac:dyDescent="0.25">
      <c r="B25" s="67">
        <v>24</v>
      </c>
      <c r="C25" s="79" t="s">
        <v>1797</v>
      </c>
      <c r="D25" s="79">
        <v>195410</v>
      </c>
      <c r="E25" s="79"/>
      <c r="F25" s="79" t="s">
        <v>3260</v>
      </c>
      <c r="G25" s="79" t="s">
        <v>3261</v>
      </c>
      <c r="H25" s="79" t="s">
        <v>38</v>
      </c>
      <c r="I25" s="79">
        <v>63499014</v>
      </c>
      <c r="J25" s="79" t="s">
        <v>3262</v>
      </c>
      <c r="K25" s="79" t="s">
        <v>3263</v>
      </c>
      <c r="L25" s="79">
        <v>6414473</v>
      </c>
      <c r="M25" s="79">
        <v>6414473</v>
      </c>
      <c r="N25" s="79">
        <v>3175753550</v>
      </c>
      <c r="O25" s="79" t="s">
        <v>3264</v>
      </c>
      <c r="P25" s="79">
        <v>6</v>
      </c>
      <c r="Q25" s="79" t="s">
        <v>42</v>
      </c>
      <c r="R25" s="79" t="s">
        <v>43</v>
      </c>
      <c r="S25" s="79" t="s">
        <v>1844</v>
      </c>
      <c r="T25" s="79">
        <v>17</v>
      </c>
      <c r="U25" s="79" t="s">
        <v>3265</v>
      </c>
      <c r="V25" s="79" t="s">
        <v>67</v>
      </c>
      <c r="W25" s="79" t="s">
        <v>30</v>
      </c>
      <c r="X25" s="79" t="s">
        <v>47</v>
      </c>
      <c r="Y25" s="79" t="s">
        <v>48</v>
      </c>
      <c r="Z25" s="79">
        <v>4111</v>
      </c>
      <c r="AA25" s="79" t="s">
        <v>99</v>
      </c>
      <c r="AB25" s="79">
        <v>1</v>
      </c>
      <c r="AC25" s="79" t="s">
        <v>3266</v>
      </c>
      <c r="AD25" s="79">
        <v>1</v>
      </c>
      <c r="AE25" s="79" t="s">
        <v>51</v>
      </c>
      <c r="AF25" s="79" t="s">
        <v>51</v>
      </c>
      <c r="AG25" s="81">
        <v>2407773818</v>
      </c>
      <c r="AH25" s="81">
        <v>1096534965</v>
      </c>
      <c r="AI25" s="81">
        <v>1311238853</v>
      </c>
      <c r="AJ25" s="81">
        <v>1877717765</v>
      </c>
      <c r="AK25" s="82">
        <v>0</v>
      </c>
      <c r="AL25" s="83">
        <v>2020</v>
      </c>
      <c r="AM25" s="77" t="s">
        <v>12968</v>
      </c>
      <c r="AN25" s="77"/>
      <c r="AO25" s="77"/>
    </row>
    <row r="26" spans="1:41" x14ac:dyDescent="0.25">
      <c r="A26" s="67" t="s">
        <v>12984</v>
      </c>
      <c r="B26" s="67">
        <v>25</v>
      </c>
      <c r="C26" s="79" t="s">
        <v>1797</v>
      </c>
      <c r="D26" s="79">
        <v>168807</v>
      </c>
      <c r="E26" s="79"/>
      <c r="F26" s="80" t="s">
        <v>3273</v>
      </c>
      <c r="G26" s="79" t="s">
        <v>3274</v>
      </c>
      <c r="H26" s="79" t="s">
        <v>38</v>
      </c>
      <c r="I26" s="79">
        <v>91247388</v>
      </c>
      <c r="J26" s="79" t="s">
        <v>1997</v>
      </c>
      <c r="K26" s="79" t="s">
        <v>3275</v>
      </c>
      <c r="L26" s="79">
        <v>3174387034</v>
      </c>
      <c r="M26" s="79"/>
      <c r="N26" s="79"/>
      <c r="O26" s="79" t="s">
        <v>3276</v>
      </c>
      <c r="P26" s="79">
        <v>6</v>
      </c>
      <c r="Q26" s="79" t="s">
        <v>42</v>
      </c>
      <c r="R26" s="79" t="s">
        <v>43</v>
      </c>
      <c r="S26" s="79" t="s">
        <v>202</v>
      </c>
      <c r="T26" s="79">
        <v>12</v>
      </c>
      <c r="U26" s="79" t="s">
        <v>3277</v>
      </c>
      <c r="V26" s="79" t="s">
        <v>1763</v>
      </c>
      <c r="W26" s="79" t="s">
        <v>30</v>
      </c>
      <c r="X26" s="79" t="s">
        <v>110</v>
      </c>
      <c r="Y26" s="79" t="s">
        <v>48</v>
      </c>
      <c r="Z26" s="79">
        <v>4290</v>
      </c>
      <c r="AA26" s="79" t="s">
        <v>169</v>
      </c>
      <c r="AB26" s="79">
        <v>1</v>
      </c>
      <c r="AC26" s="79" t="s">
        <v>3273</v>
      </c>
      <c r="AD26" s="79">
        <v>1</v>
      </c>
      <c r="AE26" s="79" t="s">
        <v>51</v>
      </c>
      <c r="AF26" s="79" t="s">
        <v>51</v>
      </c>
      <c r="AG26" s="81">
        <v>2404210000</v>
      </c>
      <c r="AH26" s="81">
        <v>444574000</v>
      </c>
      <c r="AI26" s="81">
        <v>1959636000</v>
      </c>
      <c r="AJ26" s="81">
        <v>347089000</v>
      </c>
      <c r="AK26" s="82">
        <v>0</v>
      </c>
      <c r="AL26" s="83">
        <v>2020</v>
      </c>
      <c r="AM26" s="77" t="s">
        <v>12968</v>
      </c>
      <c r="AN26" s="77"/>
      <c r="AO26" s="77" t="s">
        <v>12974</v>
      </c>
    </row>
    <row r="27" spans="1:41" x14ac:dyDescent="0.25">
      <c r="A27" s="67" t="s">
        <v>12984</v>
      </c>
      <c r="B27" s="67">
        <v>26</v>
      </c>
      <c r="C27" s="79" t="s">
        <v>1797</v>
      </c>
      <c r="D27" s="79">
        <v>308960</v>
      </c>
      <c r="E27" s="79"/>
      <c r="F27" s="85" t="s">
        <v>3289</v>
      </c>
      <c r="G27" s="79" t="s">
        <v>3290</v>
      </c>
      <c r="H27" s="79" t="s">
        <v>38</v>
      </c>
      <c r="I27" s="79">
        <v>1128401160</v>
      </c>
      <c r="J27" s="79" t="s">
        <v>3291</v>
      </c>
      <c r="K27" s="79" t="s">
        <v>3292</v>
      </c>
      <c r="L27" s="79">
        <v>3134192851</v>
      </c>
      <c r="M27" s="79"/>
      <c r="N27" s="79"/>
      <c r="O27" s="79" t="s">
        <v>3293</v>
      </c>
      <c r="P27" s="79">
        <v>5</v>
      </c>
      <c r="Q27" s="79" t="s">
        <v>42</v>
      </c>
      <c r="R27" s="79" t="s">
        <v>43</v>
      </c>
      <c r="S27" s="79" t="s">
        <v>863</v>
      </c>
      <c r="T27" s="79">
        <v>12</v>
      </c>
      <c r="U27" s="79" t="s">
        <v>3294</v>
      </c>
      <c r="V27" s="79" t="s">
        <v>109</v>
      </c>
      <c r="W27" s="79" t="s">
        <v>30</v>
      </c>
      <c r="X27" s="79" t="s">
        <v>47</v>
      </c>
      <c r="Y27" s="79" t="s">
        <v>48</v>
      </c>
      <c r="Z27" s="79">
        <v>4290</v>
      </c>
      <c r="AA27" s="79" t="s">
        <v>169</v>
      </c>
      <c r="AB27" s="79">
        <v>1</v>
      </c>
      <c r="AC27" s="79" t="s">
        <v>3295</v>
      </c>
      <c r="AD27" s="79">
        <v>1</v>
      </c>
      <c r="AE27" s="79" t="s">
        <v>51</v>
      </c>
      <c r="AF27" s="79" t="s">
        <v>51</v>
      </c>
      <c r="AG27" s="81">
        <v>2395884000</v>
      </c>
      <c r="AH27" s="81">
        <v>728826000</v>
      </c>
      <c r="AI27" s="81">
        <v>1667058000</v>
      </c>
      <c r="AJ27" s="81">
        <v>3528147000</v>
      </c>
      <c r="AK27" s="82">
        <v>294706000</v>
      </c>
      <c r="AL27" s="83">
        <v>2020</v>
      </c>
      <c r="AM27" s="77" t="s">
        <v>12968</v>
      </c>
      <c r="AN27" s="77"/>
      <c r="AO27" s="77"/>
    </row>
    <row r="28" spans="1:41" x14ac:dyDescent="0.25">
      <c r="B28" s="67">
        <v>27</v>
      </c>
      <c r="C28" s="79" t="s">
        <v>1797</v>
      </c>
      <c r="D28" s="79">
        <v>143822</v>
      </c>
      <c r="E28" s="86"/>
      <c r="F28" s="87" t="s">
        <v>3331</v>
      </c>
      <c r="G28" s="79" t="s">
        <v>3332</v>
      </c>
      <c r="H28" s="79" t="s">
        <v>38</v>
      </c>
      <c r="I28" s="79">
        <v>37797426</v>
      </c>
      <c r="J28" s="79" t="s">
        <v>3333</v>
      </c>
      <c r="K28" s="79" t="s">
        <v>3334</v>
      </c>
      <c r="L28" s="79">
        <v>6992845</v>
      </c>
      <c r="M28" s="79">
        <v>6992845</v>
      </c>
      <c r="N28" s="79">
        <v>3168782283</v>
      </c>
      <c r="O28" s="79" t="s">
        <v>3335</v>
      </c>
      <c r="P28" s="79">
        <v>0</v>
      </c>
      <c r="Q28" s="79" t="s">
        <v>42</v>
      </c>
      <c r="R28" s="79" t="s">
        <v>43</v>
      </c>
      <c r="S28" s="79" t="s">
        <v>97</v>
      </c>
      <c r="T28" s="79">
        <v>12</v>
      </c>
      <c r="U28" s="79" t="s">
        <v>3336</v>
      </c>
      <c r="V28" s="79" t="s">
        <v>556</v>
      </c>
      <c r="W28" s="79" t="s">
        <v>30</v>
      </c>
      <c r="X28" s="79" t="s">
        <v>47</v>
      </c>
      <c r="Y28" s="79" t="s">
        <v>48</v>
      </c>
      <c r="Z28" s="79">
        <v>4111</v>
      </c>
      <c r="AA28" s="79" t="s">
        <v>99</v>
      </c>
      <c r="AB28" s="79">
        <v>1</v>
      </c>
      <c r="AC28" s="79" t="s">
        <v>3337</v>
      </c>
      <c r="AD28" s="79">
        <v>1</v>
      </c>
      <c r="AE28" s="79" t="s">
        <v>51</v>
      </c>
      <c r="AF28" s="79" t="s">
        <v>51</v>
      </c>
      <c r="AG28" s="81">
        <v>2352884328</v>
      </c>
      <c r="AH28" s="81">
        <v>1547244007</v>
      </c>
      <c r="AI28" s="81">
        <v>805640321</v>
      </c>
      <c r="AJ28" s="81">
        <v>20242200</v>
      </c>
      <c r="AK28" s="82">
        <v>11855751</v>
      </c>
      <c r="AL28" s="83" t="s">
        <v>12985</v>
      </c>
      <c r="AM28" s="77" t="s">
        <v>12968</v>
      </c>
      <c r="AN28" s="77"/>
      <c r="AO28" s="77"/>
    </row>
    <row r="29" spans="1:41" x14ac:dyDescent="0.25">
      <c r="A29" s="67" t="s">
        <v>12984</v>
      </c>
      <c r="B29" s="67">
        <v>28</v>
      </c>
      <c r="C29" s="79" t="s">
        <v>1797</v>
      </c>
      <c r="D29" s="79">
        <v>226216</v>
      </c>
      <c r="E29" s="79"/>
      <c r="F29" s="80" t="s">
        <v>3385</v>
      </c>
      <c r="G29" s="79" t="s">
        <v>3386</v>
      </c>
      <c r="H29" s="79" t="s">
        <v>38</v>
      </c>
      <c r="I29" s="79">
        <v>91493575</v>
      </c>
      <c r="J29" s="79" t="s">
        <v>3387</v>
      </c>
      <c r="K29" s="79" t="s">
        <v>3388</v>
      </c>
      <c r="L29" s="79">
        <v>3102207711</v>
      </c>
      <c r="M29" s="79"/>
      <c r="N29" s="79"/>
      <c r="O29" s="79" t="s">
        <v>3389</v>
      </c>
      <c r="P29" s="79">
        <v>1</v>
      </c>
      <c r="Q29" s="79" t="s">
        <v>42</v>
      </c>
      <c r="R29" s="79" t="s">
        <v>43</v>
      </c>
      <c r="S29" s="79" t="s">
        <v>676</v>
      </c>
      <c r="T29" s="79">
        <v>16</v>
      </c>
      <c r="U29" s="79" t="s">
        <v>3390</v>
      </c>
      <c r="V29" s="79" t="s">
        <v>89</v>
      </c>
      <c r="W29" s="79" t="s">
        <v>30</v>
      </c>
      <c r="X29" s="79" t="s">
        <v>47</v>
      </c>
      <c r="Y29" s="79" t="s">
        <v>48</v>
      </c>
      <c r="Z29" s="79">
        <v>4111</v>
      </c>
      <c r="AA29" s="79" t="s">
        <v>99</v>
      </c>
      <c r="AB29" s="79">
        <v>1</v>
      </c>
      <c r="AC29" s="79" t="s">
        <v>3385</v>
      </c>
      <c r="AD29" s="79">
        <v>1</v>
      </c>
      <c r="AE29" s="79" t="s">
        <v>51</v>
      </c>
      <c r="AF29" s="79" t="s">
        <v>51</v>
      </c>
      <c r="AG29" s="81">
        <v>2321048616</v>
      </c>
      <c r="AH29" s="81">
        <v>1894515890</v>
      </c>
      <c r="AI29" s="81">
        <v>426532726</v>
      </c>
      <c r="AJ29" s="81">
        <v>5660697329</v>
      </c>
      <c r="AK29" s="82">
        <v>499174238</v>
      </c>
      <c r="AL29" s="83">
        <v>2020</v>
      </c>
      <c r="AM29" s="77" t="s">
        <v>12968</v>
      </c>
      <c r="AN29" s="77"/>
      <c r="AO29" s="77"/>
    </row>
    <row r="30" spans="1:41" x14ac:dyDescent="0.25">
      <c r="A30" s="67" t="s">
        <v>12984</v>
      </c>
      <c r="B30" s="67">
        <v>29</v>
      </c>
      <c r="C30" s="79" t="s">
        <v>1797</v>
      </c>
      <c r="D30" s="79">
        <v>196895</v>
      </c>
      <c r="E30" s="86"/>
      <c r="F30" s="80" t="s">
        <v>3548</v>
      </c>
      <c r="G30" s="79" t="s">
        <v>3549</v>
      </c>
      <c r="H30" s="79" t="s">
        <v>38</v>
      </c>
      <c r="I30" s="79">
        <v>85455878</v>
      </c>
      <c r="J30" s="79" t="s">
        <v>1919</v>
      </c>
      <c r="K30" s="79" t="s">
        <v>3550</v>
      </c>
      <c r="L30" s="79">
        <v>6334435</v>
      </c>
      <c r="M30" s="79">
        <v>3144119640</v>
      </c>
      <c r="N30" s="79"/>
      <c r="O30" s="79" t="s">
        <v>3551</v>
      </c>
      <c r="P30" s="79">
        <v>0</v>
      </c>
      <c r="Q30" s="79" t="s">
        <v>42</v>
      </c>
      <c r="R30" s="79" t="s">
        <v>43</v>
      </c>
      <c r="S30" s="79" t="s">
        <v>65</v>
      </c>
      <c r="T30" s="79">
        <v>15</v>
      </c>
      <c r="U30" s="79" t="s">
        <v>3552</v>
      </c>
      <c r="V30" s="79" t="s">
        <v>46</v>
      </c>
      <c r="W30" s="79" t="s">
        <v>30</v>
      </c>
      <c r="X30" s="79" t="s">
        <v>47</v>
      </c>
      <c r="Y30" s="79" t="s">
        <v>48</v>
      </c>
      <c r="Z30" s="79">
        <v>4290</v>
      </c>
      <c r="AA30" s="79" t="s">
        <v>169</v>
      </c>
      <c r="AB30" s="79">
        <v>1</v>
      </c>
      <c r="AC30" s="79" t="s">
        <v>3548</v>
      </c>
      <c r="AD30" s="79">
        <v>1</v>
      </c>
      <c r="AE30" s="79" t="s">
        <v>51</v>
      </c>
      <c r="AF30" s="79" t="s">
        <v>51</v>
      </c>
      <c r="AG30" s="81">
        <v>2266030717</v>
      </c>
      <c r="AH30" s="81">
        <v>1399047149</v>
      </c>
      <c r="AI30" s="81">
        <v>866983568</v>
      </c>
      <c r="AJ30" s="81">
        <v>3137899640</v>
      </c>
      <c r="AK30" s="82">
        <v>125530189</v>
      </c>
      <c r="AL30" s="83">
        <v>2020</v>
      </c>
      <c r="AM30" s="77" t="s">
        <v>12968</v>
      </c>
      <c r="AN30" s="77"/>
      <c r="AO30" s="77"/>
    </row>
    <row r="31" spans="1:41" x14ac:dyDescent="0.25">
      <c r="A31" s="67" t="s">
        <v>12984</v>
      </c>
      <c r="B31" s="67">
        <v>30</v>
      </c>
      <c r="C31" s="79" t="s">
        <v>1797</v>
      </c>
      <c r="D31" s="79">
        <v>265677</v>
      </c>
      <c r="E31" s="79"/>
      <c r="F31" s="80" t="s">
        <v>3574</v>
      </c>
      <c r="G31" s="79" t="s">
        <v>3575</v>
      </c>
      <c r="H31" s="79" t="s">
        <v>38</v>
      </c>
      <c r="I31" s="79">
        <v>13842701</v>
      </c>
      <c r="J31" s="79" t="s">
        <v>3576</v>
      </c>
      <c r="K31" s="79" t="s">
        <v>3577</v>
      </c>
      <c r="L31" s="79">
        <v>3175010446</v>
      </c>
      <c r="M31" s="79">
        <v>3003220569</v>
      </c>
      <c r="N31" s="79"/>
      <c r="O31" s="79" t="s">
        <v>3578</v>
      </c>
      <c r="P31" s="79">
        <v>0</v>
      </c>
      <c r="Q31" s="79" t="s">
        <v>42</v>
      </c>
      <c r="R31" s="79" t="s">
        <v>43</v>
      </c>
      <c r="S31" s="79" t="s">
        <v>276</v>
      </c>
      <c r="T31" s="79">
        <v>13</v>
      </c>
      <c r="U31" s="79" t="s">
        <v>3579</v>
      </c>
      <c r="V31" s="79" t="s">
        <v>46</v>
      </c>
      <c r="W31" s="79" t="s">
        <v>30</v>
      </c>
      <c r="X31" s="79" t="s">
        <v>47</v>
      </c>
      <c r="Y31" s="79" t="s">
        <v>48</v>
      </c>
      <c r="Z31" s="79">
        <v>4111</v>
      </c>
      <c r="AA31" s="79" t="s">
        <v>99</v>
      </c>
      <c r="AB31" s="79">
        <v>1</v>
      </c>
      <c r="AC31" s="79" t="s">
        <v>3580</v>
      </c>
      <c r="AD31" s="79">
        <v>1</v>
      </c>
      <c r="AE31" s="79" t="s">
        <v>51</v>
      </c>
      <c r="AF31" s="79" t="s">
        <v>51</v>
      </c>
      <c r="AG31" s="81">
        <v>2257582625</v>
      </c>
      <c r="AH31" s="81">
        <v>593679917</v>
      </c>
      <c r="AI31" s="81">
        <v>1663902708</v>
      </c>
      <c r="AJ31" s="81">
        <v>0</v>
      </c>
      <c r="AK31" s="75">
        <v>-71551317</v>
      </c>
      <c r="AL31" s="83">
        <v>2020</v>
      </c>
      <c r="AM31" s="77" t="s">
        <v>12968</v>
      </c>
      <c r="AN31" s="77"/>
      <c r="AO31" s="77"/>
    </row>
    <row r="32" spans="1:41" x14ac:dyDescent="0.25">
      <c r="A32" s="67" t="s">
        <v>12984</v>
      </c>
      <c r="B32" s="67">
        <v>31</v>
      </c>
      <c r="C32" s="79" t="s">
        <v>1797</v>
      </c>
      <c r="D32" s="79">
        <v>329958</v>
      </c>
      <c r="E32" s="79"/>
      <c r="F32" s="80" t="s">
        <v>3842</v>
      </c>
      <c r="G32" s="79" t="s">
        <v>3843</v>
      </c>
      <c r="H32" s="79" t="s">
        <v>38</v>
      </c>
      <c r="I32" s="79">
        <v>13350048</v>
      </c>
      <c r="J32" s="79" t="s">
        <v>3844</v>
      </c>
      <c r="K32" s="79" t="s">
        <v>3845</v>
      </c>
      <c r="L32" s="79">
        <v>3162816471</v>
      </c>
      <c r="M32" s="79">
        <v>3012213658</v>
      </c>
      <c r="N32" s="79">
        <v>3165281923</v>
      </c>
      <c r="O32" s="79" t="s">
        <v>3846</v>
      </c>
      <c r="P32" s="79">
        <v>1</v>
      </c>
      <c r="Q32" s="79" t="s">
        <v>42</v>
      </c>
      <c r="R32" s="79" t="s">
        <v>43</v>
      </c>
      <c r="S32" s="79" t="s">
        <v>276</v>
      </c>
      <c r="T32" s="79">
        <v>13</v>
      </c>
      <c r="U32" s="79" t="s">
        <v>3847</v>
      </c>
      <c r="V32" s="79" t="s">
        <v>3848</v>
      </c>
      <c r="W32" s="79" t="s">
        <v>30</v>
      </c>
      <c r="X32" s="79" t="s">
        <v>47</v>
      </c>
      <c r="Y32" s="79" t="s">
        <v>48</v>
      </c>
      <c r="Z32" s="79">
        <v>4111</v>
      </c>
      <c r="AA32" s="79" t="s">
        <v>99</v>
      </c>
      <c r="AB32" s="79">
        <v>0</v>
      </c>
      <c r="AC32" s="79"/>
      <c r="AD32" s="79">
        <v>0</v>
      </c>
      <c r="AE32" s="79" t="s">
        <v>51</v>
      </c>
      <c r="AF32" s="79" t="s">
        <v>51</v>
      </c>
      <c r="AG32" s="81">
        <v>2132801000</v>
      </c>
      <c r="AH32" s="81">
        <v>1835023000</v>
      </c>
      <c r="AI32" s="81">
        <v>297778000</v>
      </c>
      <c r="AJ32" s="81">
        <v>59482000</v>
      </c>
      <c r="AK32" s="82">
        <v>0</v>
      </c>
      <c r="AL32" s="83">
        <v>2020</v>
      </c>
      <c r="AM32" s="77" t="s">
        <v>12968</v>
      </c>
      <c r="AN32" s="77"/>
      <c r="AO32" s="77"/>
    </row>
    <row r="33" spans="1:41" x14ac:dyDescent="0.25">
      <c r="B33" s="67">
        <v>32</v>
      </c>
      <c r="C33" s="88" t="s">
        <v>1797</v>
      </c>
      <c r="D33" s="88">
        <v>220930</v>
      </c>
      <c r="E33" s="88" t="s">
        <v>3892</v>
      </c>
      <c r="F33" s="88" t="s">
        <v>3893</v>
      </c>
      <c r="G33" s="88" t="s">
        <v>3894</v>
      </c>
      <c r="H33" s="88" t="s">
        <v>38</v>
      </c>
      <c r="I33" s="88">
        <v>91514279</v>
      </c>
      <c r="J33" s="88" t="s">
        <v>3895</v>
      </c>
      <c r="K33" s="88" t="s">
        <v>3896</v>
      </c>
      <c r="L33" s="88">
        <v>3222170318</v>
      </c>
      <c r="M33" s="88">
        <v>3182821873</v>
      </c>
      <c r="N33" s="88">
        <v>3222170318</v>
      </c>
      <c r="O33" s="88" t="s">
        <v>3897</v>
      </c>
      <c r="P33" s="88">
        <v>32</v>
      </c>
      <c r="Q33" s="88" t="s">
        <v>42</v>
      </c>
      <c r="R33" s="88" t="s">
        <v>43</v>
      </c>
      <c r="S33" s="88" t="s">
        <v>633</v>
      </c>
      <c r="T33" s="88">
        <v>3</v>
      </c>
      <c r="U33" s="88" t="s">
        <v>3898</v>
      </c>
      <c r="V33" s="88" t="s">
        <v>666</v>
      </c>
      <c r="W33" s="88" t="s">
        <v>30</v>
      </c>
      <c r="X33" s="88" t="s">
        <v>47</v>
      </c>
      <c r="Y33" s="88" t="s">
        <v>48</v>
      </c>
      <c r="Z33" s="88">
        <v>4390</v>
      </c>
      <c r="AA33" s="88" t="s">
        <v>1356</v>
      </c>
      <c r="AB33" s="88">
        <v>1</v>
      </c>
      <c r="AC33" s="88" t="s">
        <v>3893</v>
      </c>
      <c r="AD33" s="88">
        <v>1</v>
      </c>
      <c r="AE33" s="88" t="s">
        <v>51</v>
      </c>
      <c r="AF33" s="88" t="s">
        <v>51</v>
      </c>
      <c r="AG33" s="89">
        <v>2098113986</v>
      </c>
      <c r="AH33" s="89">
        <v>1164094936</v>
      </c>
      <c r="AI33" s="89">
        <v>934019050</v>
      </c>
      <c r="AJ33" s="89">
        <v>2246890000</v>
      </c>
      <c r="AK33" s="90">
        <v>213353385</v>
      </c>
      <c r="AL33" s="91">
        <v>2020</v>
      </c>
      <c r="AM33" s="92" t="s">
        <v>12968</v>
      </c>
      <c r="AN33" s="92"/>
      <c r="AO33" s="92"/>
    </row>
    <row r="34" spans="1:41" x14ac:dyDescent="0.25">
      <c r="B34" s="67">
        <v>33</v>
      </c>
      <c r="C34" s="88" t="s">
        <v>1797</v>
      </c>
      <c r="D34" s="88">
        <v>192769</v>
      </c>
      <c r="E34" s="88" t="s">
        <v>4006</v>
      </c>
      <c r="F34" s="88" t="s">
        <v>4006</v>
      </c>
      <c r="G34" s="88" t="s">
        <v>4007</v>
      </c>
      <c r="H34" s="88" t="s">
        <v>38</v>
      </c>
      <c r="I34" s="88">
        <v>63501902</v>
      </c>
      <c r="J34" s="88" t="s">
        <v>4008</v>
      </c>
      <c r="K34" s="88" t="s">
        <v>4009</v>
      </c>
      <c r="L34" s="88">
        <v>6857357</v>
      </c>
      <c r="M34" s="88"/>
      <c r="N34" s="88"/>
      <c r="O34" s="88" t="s">
        <v>4010</v>
      </c>
      <c r="P34" s="88">
        <v>50</v>
      </c>
      <c r="Q34" s="88" t="s">
        <v>42</v>
      </c>
      <c r="R34" s="88" t="s">
        <v>43</v>
      </c>
      <c r="S34" s="88" t="s">
        <v>3369</v>
      </c>
      <c r="T34" s="88">
        <v>12</v>
      </c>
      <c r="U34" s="88" t="s">
        <v>654</v>
      </c>
      <c r="V34" s="88" t="s">
        <v>67</v>
      </c>
      <c r="W34" s="88" t="s">
        <v>30</v>
      </c>
      <c r="X34" s="88" t="s">
        <v>47</v>
      </c>
      <c r="Y34" s="88" t="s">
        <v>48</v>
      </c>
      <c r="Z34" s="88">
        <v>4290</v>
      </c>
      <c r="AA34" s="88" t="s">
        <v>169</v>
      </c>
      <c r="AB34" s="88">
        <v>1</v>
      </c>
      <c r="AC34" s="88" t="s">
        <v>4006</v>
      </c>
      <c r="AD34" s="88">
        <v>1</v>
      </c>
      <c r="AE34" s="88" t="s">
        <v>51</v>
      </c>
      <c r="AF34" s="88" t="s">
        <v>51</v>
      </c>
      <c r="AG34" s="89">
        <v>2035629388</v>
      </c>
      <c r="AH34" s="89">
        <v>374255387</v>
      </c>
      <c r="AI34" s="89">
        <v>1661374001</v>
      </c>
      <c r="AJ34" s="89">
        <v>4853997975</v>
      </c>
      <c r="AK34" s="90">
        <v>222210496</v>
      </c>
      <c r="AL34" s="91">
        <v>2020</v>
      </c>
      <c r="AM34" s="92" t="s">
        <v>12968</v>
      </c>
      <c r="AN34" s="92"/>
      <c r="AO34" s="92"/>
    </row>
    <row r="35" spans="1:41" x14ac:dyDescent="0.25">
      <c r="A35" s="67" t="s">
        <v>12984</v>
      </c>
      <c r="B35" s="67">
        <v>34</v>
      </c>
      <c r="C35" s="79" t="s">
        <v>1797</v>
      </c>
      <c r="D35" s="79">
        <v>196178</v>
      </c>
      <c r="E35" s="86"/>
      <c r="F35" s="80" t="s">
        <v>4086</v>
      </c>
      <c r="G35" s="79" t="s">
        <v>4087</v>
      </c>
      <c r="H35" s="79" t="s">
        <v>38</v>
      </c>
      <c r="I35" s="79">
        <v>13804269</v>
      </c>
      <c r="J35" s="79" t="s">
        <v>4088</v>
      </c>
      <c r="K35" s="79" t="s">
        <v>4089</v>
      </c>
      <c r="L35" s="79">
        <v>6317926</v>
      </c>
      <c r="M35" s="79">
        <v>6315045</v>
      </c>
      <c r="N35" s="79">
        <v>3182527124</v>
      </c>
      <c r="O35" s="79" t="s">
        <v>4090</v>
      </c>
      <c r="P35" s="79">
        <v>5</v>
      </c>
      <c r="Q35" s="79" t="s">
        <v>42</v>
      </c>
      <c r="R35" s="79" t="s">
        <v>43</v>
      </c>
      <c r="S35" s="79" t="s">
        <v>4091</v>
      </c>
      <c r="T35" s="79">
        <v>9</v>
      </c>
      <c r="U35" s="79" t="s">
        <v>4092</v>
      </c>
      <c r="V35" s="79" t="s">
        <v>1712</v>
      </c>
      <c r="W35" s="79" t="s">
        <v>30</v>
      </c>
      <c r="X35" s="79" t="s">
        <v>47</v>
      </c>
      <c r="Y35" s="79" t="s">
        <v>48</v>
      </c>
      <c r="Z35" s="79">
        <v>4111</v>
      </c>
      <c r="AA35" s="79" t="s">
        <v>99</v>
      </c>
      <c r="AB35" s="79">
        <v>1</v>
      </c>
      <c r="AC35" s="79" t="s">
        <v>4086</v>
      </c>
      <c r="AD35" s="79">
        <v>1</v>
      </c>
      <c r="AE35" s="79" t="s">
        <v>51</v>
      </c>
      <c r="AF35" s="79" t="s">
        <v>51</v>
      </c>
      <c r="AG35" s="81">
        <v>2005022860</v>
      </c>
      <c r="AH35" s="81">
        <v>1526122623</v>
      </c>
      <c r="AI35" s="81">
        <v>478900237</v>
      </c>
      <c r="AJ35" s="81">
        <v>3282903000</v>
      </c>
      <c r="AK35" s="82">
        <v>74587334</v>
      </c>
      <c r="AL35" s="83">
        <v>2020</v>
      </c>
      <c r="AM35" s="77" t="s">
        <v>12968</v>
      </c>
      <c r="AN35" s="77"/>
      <c r="AO35" s="77"/>
    </row>
    <row r="36" spans="1:41" x14ac:dyDescent="0.25">
      <c r="A36" s="67" t="s">
        <v>12984</v>
      </c>
      <c r="B36" s="67">
        <v>35</v>
      </c>
      <c r="C36" s="79" t="s">
        <v>1797</v>
      </c>
      <c r="D36" s="79">
        <v>310335</v>
      </c>
      <c r="E36" s="79"/>
      <c r="F36" s="80" t="s">
        <v>4394</v>
      </c>
      <c r="G36" s="79" t="s">
        <v>4395</v>
      </c>
      <c r="H36" s="79" t="s">
        <v>38</v>
      </c>
      <c r="I36" s="79">
        <v>13721153</v>
      </c>
      <c r="J36" s="79" t="s">
        <v>4396</v>
      </c>
      <c r="K36" s="79" t="s">
        <v>4397</v>
      </c>
      <c r="L36" s="79">
        <v>6308130</v>
      </c>
      <c r="M36" s="79">
        <v>6808793</v>
      </c>
      <c r="N36" s="79">
        <v>3007678333</v>
      </c>
      <c r="O36" s="79" t="s">
        <v>4398</v>
      </c>
      <c r="P36" s="79">
        <v>2</v>
      </c>
      <c r="Q36" s="79" t="s">
        <v>42</v>
      </c>
      <c r="R36" s="79" t="s">
        <v>43</v>
      </c>
      <c r="S36" s="79"/>
      <c r="T36" s="79"/>
      <c r="U36" s="79" t="s">
        <v>4399</v>
      </c>
      <c r="V36" s="79" t="s">
        <v>460</v>
      </c>
      <c r="W36" s="79" t="s">
        <v>30</v>
      </c>
      <c r="X36" s="79" t="s">
        <v>47</v>
      </c>
      <c r="Y36" s="79" t="s">
        <v>48</v>
      </c>
      <c r="Z36" s="79">
        <v>4390</v>
      </c>
      <c r="AA36" s="79" t="s">
        <v>1356</v>
      </c>
      <c r="AB36" s="79">
        <v>1</v>
      </c>
      <c r="AC36" s="79" t="s">
        <v>4400</v>
      </c>
      <c r="AD36" s="79">
        <v>1</v>
      </c>
      <c r="AE36" s="79" t="s">
        <v>51</v>
      </c>
      <c r="AF36" s="79" t="s">
        <v>51</v>
      </c>
      <c r="AG36" s="81">
        <v>1886012451</v>
      </c>
      <c r="AH36" s="81">
        <v>1496258666</v>
      </c>
      <c r="AI36" s="81">
        <v>389753785</v>
      </c>
      <c r="AJ36" s="81">
        <v>812499000</v>
      </c>
      <c r="AK36" s="82">
        <v>101224064</v>
      </c>
      <c r="AL36" s="83">
        <v>2020</v>
      </c>
      <c r="AM36" s="77" t="s">
        <v>12968</v>
      </c>
      <c r="AN36" s="77"/>
      <c r="AO36" s="77"/>
    </row>
    <row r="37" spans="1:41" x14ac:dyDescent="0.25">
      <c r="A37" s="67" t="s">
        <v>12984</v>
      </c>
      <c r="B37" s="67">
        <v>36</v>
      </c>
      <c r="C37" s="79" t="s">
        <v>1797</v>
      </c>
      <c r="D37" s="79">
        <v>163153</v>
      </c>
      <c r="E37" s="86"/>
      <c r="F37" s="80" t="s">
        <v>4514</v>
      </c>
      <c r="G37" s="79" t="s">
        <v>4515</v>
      </c>
      <c r="H37" s="79" t="s">
        <v>38</v>
      </c>
      <c r="I37" s="79">
        <v>1098646417</v>
      </c>
      <c r="J37" s="79" t="s">
        <v>4516</v>
      </c>
      <c r="K37" s="79" t="s">
        <v>4517</v>
      </c>
      <c r="L37" s="79">
        <v>6431446</v>
      </c>
      <c r="M37" s="79">
        <v>3165250697</v>
      </c>
      <c r="N37" s="79"/>
      <c r="O37" s="79" t="s">
        <v>4518</v>
      </c>
      <c r="P37" s="79">
        <v>1</v>
      </c>
      <c r="Q37" s="79" t="s">
        <v>42</v>
      </c>
      <c r="R37" s="79" t="s">
        <v>43</v>
      </c>
      <c r="S37" s="79" t="s">
        <v>97</v>
      </c>
      <c r="T37" s="79">
        <v>12</v>
      </c>
      <c r="U37" s="79" t="s">
        <v>4519</v>
      </c>
      <c r="V37" s="79" t="s">
        <v>46</v>
      </c>
      <c r="W37" s="79" t="s">
        <v>30</v>
      </c>
      <c r="X37" s="79" t="s">
        <v>110</v>
      </c>
      <c r="Y37" s="79" t="s">
        <v>48</v>
      </c>
      <c r="Z37" s="79">
        <v>4111</v>
      </c>
      <c r="AA37" s="79" t="s">
        <v>99</v>
      </c>
      <c r="AB37" s="79">
        <v>1</v>
      </c>
      <c r="AC37" s="79" t="s">
        <v>4520</v>
      </c>
      <c r="AD37" s="79">
        <v>1</v>
      </c>
      <c r="AE37" s="79" t="s">
        <v>187</v>
      </c>
      <c r="AF37" s="79" t="s">
        <v>51</v>
      </c>
      <c r="AG37" s="81">
        <v>1823673000</v>
      </c>
      <c r="AH37" s="81">
        <v>988006568</v>
      </c>
      <c r="AI37" s="81">
        <v>835666432</v>
      </c>
      <c r="AJ37" s="81">
        <v>2640281398</v>
      </c>
      <c r="AK37" s="82">
        <v>109736971</v>
      </c>
      <c r="AL37" s="83">
        <v>2020</v>
      </c>
      <c r="AM37" s="77" t="s">
        <v>12968</v>
      </c>
      <c r="AN37" s="77"/>
      <c r="AO37" s="77" t="s">
        <v>12971</v>
      </c>
    </row>
    <row r="38" spans="1:41" x14ac:dyDescent="0.25">
      <c r="A38" s="67" t="s">
        <v>12984</v>
      </c>
      <c r="B38" s="67">
        <v>37</v>
      </c>
      <c r="C38" s="79" t="s">
        <v>1797</v>
      </c>
      <c r="D38" s="79">
        <v>142814</v>
      </c>
      <c r="E38" s="86"/>
      <c r="F38" s="80" t="s">
        <v>4637</v>
      </c>
      <c r="G38" s="79" t="s">
        <v>4638</v>
      </c>
      <c r="H38" s="79" t="s">
        <v>38</v>
      </c>
      <c r="I38" s="79">
        <v>73132621</v>
      </c>
      <c r="J38" s="79" t="s">
        <v>4639</v>
      </c>
      <c r="K38" s="79" t="s">
        <v>4640</v>
      </c>
      <c r="L38" s="79">
        <v>6439275</v>
      </c>
      <c r="M38" s="79">
        <v>3103396418</v>
      </c>
      <c r="N38" s="79"/>
      <c r="O38" s="79" t="s">
        <v>4641</v>
      </c>
      <c r="P38" s="79">
        <v>4</v>
      </c>
      <c r="Q38" s="79" t="s">
        <v>42</v>
      </c>
      <c r="R38" s="79" t="s">
        <v>43</v>
      </c>
      <c r="S38" s="79" t="s">
        <v>97</v>
      </c>
      <c r="T38" s="79">
        <v>12</v>
      </c>
      <c r="U38" s="79" t="s">
        <v>4642</v>
      </c>
      <c r="V38" s="79" t="s">
        <v>4643</v>
      </c>
      <c r="W38" s="79" t="s">
        <v>30</v>
      </c>
      <c r="X38" s="79" t="s">
        <v>110</v>
      </c>
      <c r="Y38" s="79" t="s">
        <v>48</v>
      </c>
      <c r="Z38" s="79">
        <v>4290</v>
      </c>
      <c r="AA38" s="79" t="s">
        <v>169</v>
      </c>
      <c r="AB38" s="79">
        <v>1</v>
      </c>
      <c r="AC38" s="79" t="s">
        <v>4644</v>
      </c>
      <c r="AD38" s="79">
        <v>1</v>
      </c>
      <c r="AE38" s="79" t="s">
        <v>51</v>
      </c>
      <c r="AF38" s="79" t="s">
        <v>51</v>
      </c>
      <c r="AG38" s="81">
        <v>1785914000</v>
      </c>
      <c r="AH38" s="81">
        <v>480139000</v>
      </c>
      <c r="AI38" s="81">
        <v>1305775000</v>
      </c>
      <c r="AJ38" s="81">
        <v>377347000</v>
      </c>
      <c r="AK38" s="82">
        <v>56142000</v>
      </c>
      <c r="AL38" s="83">
        <v>2020</v>
      </c>
      <c r="AM38" s="77" t="s">
        <v>12968</v>
      </c>
      <c r="AN38" s="77"/>
      <c r="AO38" s="77"/>
    </row>
    <row r="39" spans="1:41" x14ac:dyDescent="0.25">
      <c r="A39" s="67" t="s">
        <v>12984</v>
      </c>
      <c r="B39" s="67">
        <v>38</v>
      </c>
      <c r="C39" s="79" t="s">
        <v>1797</v>
      </c>
      <c r="D39" s="79">
        <v>271252</v>
      </c>
      <c r="E39" s="79"/>
      <c r="F39" s="80" t="s">
        <v>4658</v>
      </c>
      <c r="G39" s="79" t="s">
        <v>4659</v>
      </c>
      <c r="H39" s="79" t="s">
        <v>38</v>
      </c>
      <c r="I39" s="79">
        <v>91509701</v>
      </c>
      <c r="J39" s="79" t="s">
        <v>4660</v>
      </c>
      <c r="K39" s="79" t="s">
        <v>1585</v>
      </c>
      <c r="L39" s="79">
        <v>6960883</v>
      </c>
      <c r="M39" s="79">
        <v>3112775860</v>
      </c>
      <c r="N39" s="79"/>
      <c r="O39" s="79" t="s">
        <v>4661</v>
      </c>
      <c r="P39" s="79">
        <v>0</v>
      </c>
      <c r="Q39" s="79" t="s">
        <v>42</v>
      </c>
      <c r="R39" s="79" t="s">
        <v>43</v>
      </c>
      <c r="S39" s="79" t="s">
        <v>65</v>
      </c>
      <c r="T39" s="79">
        <v>15</v>
      </c>
      <c r="U39" s="79" t="s">
        <v>4662</v>
      </c>
      <c r="V39" s="79" t="s">
        <v>89</v>
      </c>
      <c r="W39" s="79" t="s">
        <v>30</v>
      </c>
      <c r="X39" s="79" t="s">
        <v>47</v>
      </c>
      <c r="Y39" s="79" t="s">
        <v>48</v>
      </c>
      <c r="Z39" s="79">
        <v>4111</v>
      </c>
      <c r="AA39" s="79" t="s">
        <v>99</v>
      </c>
      <c r="AB39" s="79">
        <v>1</v>
      </c>
      <c r="AC39" s="79" t="s">
        <v>4658</v>
      </c>
      <c r="AD39" s="79">
        <v>1</v>
      </c>
      <c r="AE39" s="79" t="s">
        <v>51</v>
      </c>
      <c r="AF39" s="79" t="s">
        <v>51</v>
      </c>
      <c r="AG39" s="81">
        <v>1783544681</v>
      </c>
      <c r="AH39" s="81">
        <v>1776243695</v>
      </c>
      <c r="AI39" s="81">
        <v>7300986</v>
      </c>
      <c r="AJ39" s="81">
        <v>0</v>
      </c>
      <c r="AK39" s="82">
        <v>0</v>
      </c>
      <c r="AL39" s="83">
        <v>2020</v>
      </c>
      <c r="AM39" s="77" t="s">
        <v>12968</v>
      </c>
      <c r="AN39" s="77"/>
      <c r="AO39" s="77"/>
    </row>
    <row r="40" spans="1:41" x14ac:dyDescent="0.25">
      <c r="B40" s="67">
        <v>39</v>
      </c>
      <c r="C40" s="88" t="s">
        <v>1797</v>
      </c>
      <c r="D40" s="88">
        <v>413602</v>
      </c>
      <c r="E40" s="88"/>
      <c r="F40" s="88" t="s">
        <v>4686</v>
      </c>
      <c r="G40" s="88" t="s">
        <v>4687</v>
      </c>
      <c r="H40" s="88" t="s">
        <v>38</v>
      </c>
      <c r="I40" s="88">
        <v>1098692634</v>
      </c>
      <c r="J40" s="88" t="s">
        <v>4688</v>
      </c>
      <c r="K40" s="88" t="s">
        <v>4689</v>
      </c>
      <c r="L40" s="88">
        <v>3228539889</v>
      </c>
      <c r="M40" s="88">
        <v>6913529</v>
      </c>
      <c r="N40" s="88"/>
      <c r="O40" s="88" t="s">
        <v>4690</v>
      </c>
      <c r="P40" s="88">
        <v>18</v>
      </c>
      <c r="Q40" s="88" t="s">
        <v>42</v>
      </c>
      <c r="R40" s="88" t="s">
        <v>43</v>
      </c>
      <c r="S40" s="88" t="s">
        <v>97</v>
      </c>
      <c r="T40" s="88">
        <v>12</v>
      </c>
      <c r="U40" s="88" t="s">
        <v>4691</v>
      </c>
      <c r="V40" s="88" t="s">
        <v>46</v>
      </c>
      <c r="W40" s="88" t="s">
        <v>30</v>
      </c>
      <c r="X40" s="88" t="s">
        <v>110</v>
      </c>
      <c r="Y40" s="88" t="s">
        <v>48</v>
      </c>
      <c r="Z40" s="88">
        <v>4111</v>
      </c>
      <c r="AA40" s="88" t="s">
        <v>99</v>
      </c>
      <c r="AB40" s="88">
        <v>1</v>
      </c>
      <c r="AC40" s="88" t="s">
        <v>4686</v>
      </c>
      <c r="AD40" s="88">
        <v>1</v>
      </c>
      <c r="AE40" s="88" t="s">
        <v>51</v>
      </c>
      <c r="AF40" s="88" t="s">
        <v>51</v>
      </c>
      <c r="AG40" s="89">
        <v>1767413578</v>
      </c>
      <c r="AH40" s="89">
        <v>1325907688</v>
      </c>
      <c r="AI40" s="89">
        <v>441505890</v>
      </c>
      <c r="AJ40" s="89">
        <v>51500000</v>
      </c>
      <c r="AK40" s="90">
        <v>42913628</v>
      </c>
      <c r="AL40" s="91">
        <v>2020</v>
      </c>
      <c r="AM40" s="92" t="s">
        <v>12975</v>
      </c>
      <c r="AN40" s="92"/>
      <c r="AO40" s="92"/>
    </row>
    <row r="41" spans="1:41" x14ac:dyDescent="0.25">
      <c r="B41" s="67">
        <v>40</v>
      </c>
      <c r="C41" s="88" t="s">
        <v>1797</v>
      </c>
      <c r="D41" s="88">
        <v>78864</v>
      </c>
      <c r="E41" s="93"/>
      <c r="F41" s="88" t="s">
        <v>4749</v>
      </c>
      <c r="G41" s="88" t="s">
        <v>4750</v>
      </c>
      <c r="H41" s="88" t="s">
        <v>38</v>
      </c>
      <c r="I41" s="88">
        <v>13845434</v>
      </c>
      <c r="J41" s="88" t="s">
        <v>4751</v>
      </c>
      <c r="K41" s="88" t="s">
        <v>4752</v>
      </c>
      <c r="L41" s="88">
        <v>6940695</v>
      </c>
      <c r="M41" s="88">
        <v>3022339568</v>
      </c>
      <c r="N41" s="88">
        <v>3138880873</v>
      </c>
      <c r="O41" s="88" t="s">
        <v>4753</v>
      </c>
      <c r="P41" s="88">
        <v>24</v>
      </c>
      <c r="Q41" s="88" t="s">
        <v>42</v>
      </c>
      <c r="R41" s="88" t="s">
        <v>43</v>
      </c>
      <c r="S41" s="88" t="s">
        <v>696</v>
      </c>
      <c r="T41" s="88">
        <v>10</v>
      </c>
      <c r="U41" s="88" t="s">
        <v>4754</v>
      </c>
      <c r="V41" s="88" t="s">
        <v>332</v>
      </c>
      <c r="W41" s="88" t="s">
        <v>30</v>
      </c>
      <c r="X41" s="88" t="s">
        <v>4755</v>
      </c>
      <c r="Y41" s="88" t="s">
        <v>48</v>
      </c>
      <c r="Z41" s="88">
        <v>4290</v>
      </c>
      <c r="AA41" s="88" t="s">
        <v>169</v>
      </c>
      <c r="AB41" s="88">
        <v>1</v>
      </c>
      <c r="AC41" s="88" t="s">
        <v>4756</v>
      </c>
      <c r="AD41" s="88">
        <v>1</v>
      </c>
      <c r="AE41" s="88" t="s">
        <v>51</v>
      </c>
      <c r="AF41" s="88" t="s">
        <v>51</v>
      </c>
      <c r="AG41" s="89">
        <v>1760410077</v>
      </c>
      <c r="AH41" s="89">
        <v>267177344</v>
      </c>
      <c r="AI41" s="89">
        <v>1493232733</v>
      </c>
      <c r="AJ41" s="89">
        <v>2481148329</v>
      </c>
      <c r="AK41" s="90">
        <v>314573367</v>
      </c>
      <c r="AL41" s="91">
        <v>2020</v>
      </c>
      <c r="AM41" s="92" t="s">
        <v>12968</v>
      </c>
      <c r="AN41" s="92"/>
      <c r="AO41" s="92"/>
    </row>
    <row r="42" spans="1:41" x14ac:dyDescent="0.25">
      <c r="A42" s="67" t="s">
        <v>12984</v>
      </c>
      <c r="B42" s="67">
        <v>41</v>
      </c>
      <c r="C42" s="79" t="s">
        <v>1797</v>
      </c>
      <c r="D42" s="79">
        <v>15608</v>
      </c>
      <c r="E42" s="86"/>
      <c r="F42" s="80" t="s">
        <v>4771</v>
      </c>
      <c r="G42" s="79" t="s">
        <v>4772</v>
      </c>
      <c r="H42" s="79" t="s">
        <v>38</v>
      </c>
      <c r="I42" s="79">
        <v>63280478</v>
      </c>
      <c r="J42" s="79" t="s">
        <v>4773</v>
      </c>
      <c r="K42" s="79" t="s">
        <v>4774</v>
      </c>
      <c r="L42" s="79">
        <v>6303556</v>
      </c>
      <c r="M42" s="79">
        <v>6304100</v>
      </c>
      <c r="N42" s="79">
        <v>3134338791</v>
      </c>
      <c r="O42" s="79" t="s">
        <v>4775</v>
      </c>
      <c r="P42" s="79">
        <v>12</v>
      </c>
      <c r="Q42" s="79" t="s">
        <v>42</v>
      </c>
      <c r="R42" s="79" t="s">
        <v>43</v>
      </c>
      <c r="S42" s="79" t="s">
        <v>65</v>
      </c>
      <c r="T42" s="79">
        <v>15</v>
      </c>
      <c r="U42" s="79" t="s">
        <v>4776</v>
      </c>
      <c r="V42" s="79" t="s">
        <v>109</v>
      </c>
      <c r="W42" s="79" t="s">
        <v>30</v>
      </c>
      <c r="X42" s="79" t="s">
        <v>110</v>
      </c>
      <c r="Y42" s="79" t="s">
        <v>48</v>
      </c>
      <c r="Z42" s="79">
        <v>4390</v>
      </c>
      <c r="AA42" s="79" t="s">
        <v>1356</v>
      </c>
      <c r="AB42" s="79">
        <v>1</v>
      </c>
      <c r="AC42" s="79" t="s">
        <v>4771</v>
      </c>
      <c r="AD42" s="79">
        <v>1</v>
      </c>
      <c r="AE42" s="79" t="s">
        <v>51</v>
      </c>
      <c r="AF42" s="79" t="s">
        <v>51</v>
      </c>
      <c r="AG42" s="81">
        <v>1754781000</v>
      </c>
      <c r="AH42" s="81">
        <v>747118000</v>
      </c>
      <c r="AI42" s="81">
        <v>1007663000</v>
      </c>
      <c r="AJ42" s="81">
        <v>783674000</v>
      </c>
      <c r="AK42" s="82">
        <v>17397000</v>
      </c>
      <c r="AL42" s="83">
        <v>2020</v>
      </c>
      <c r="AM42" s="77" t="s">
        <v>12968</v>
      </c>
      <c r="AN42" s="77"/>
      <c r="AO42" s="77"/>
    </row>
    <row r="43" spans="1:41" x14ac:dyDescent="0.25">
      <c r="A43" s="67" t="s">
        <v>12984</v>
      </c>
      <c r="B43" s="67">
        <v>42</v>
      </c>
      <c r="C43" s="79" t="s">
        <v>1797</v>
      </c>
      <c r="D43" s="79">
        <v>179219</v>
      </c>
      <c r="E43" s="86"/>
      <c r="F43" s="80" t="s">
        <v>5160</v>
      </c>
      <c r="G43" s="79" t="s">
        <v>5161</v>
      </c>
      <c r="H43" s="79" t="s">
        <v>38</v>
      </c>
      <c r="I43" s="79">
        <v>79652026</v>
      </c>
      <c r="J43" s="79" t="s">
        <v>5162</v>
      </c>
      <c r="K43" s="79" t="s">
        <v>5163</v>
      </c>
      <c r="L43" s="79">
        <v>6801082</v>
      </c>
      <c r="M43" s="79">
        <v>6375858</v>
      </c>
      <c r="N43" s="79">
        <v>3157900423</v>
      </c>
      <c r="O43" s="79" t="s">
        <v>5164</v>
      </c>
      <c r="P43" s="79">
        <v>0</v>
      </c>
      <c r="Q43" s="79" t="s">
        <v>42</v>
      </c>
      <c r="R43" s="79" t="s">
        <v>43</v>
      </c>
      <c r="S43" s="79" t="s">
        <v>645</v>
      </c>
      <c r="T43" s="79">
        <v>11</v>
      </c>
      <c r="U43" s="79" t="s">
        <v>5165</v>
      </c>
      <c r="V43" s="79" t="s">
        <v>1252</v>
      </c>
      <c r="W43" s="79" t="s">
        <v>30</v>
      </c>
      <c r="X43" s="79" t="s">
        <v>47</v>
      </c>
      <c r="Y43" s="79" t="s">
        <v>48</v>
      </c>
      <c r="Z43" s="79">
        <v>4111</v>
      </c>
      <c r="AA43" s="79" t="s">
        <v>99</v>
      </c>
      <c r="AB43" s="79">
        <v>0</v>
      </c>
      <c r="AC43" s="79"/>
      <c r="AD43" s="79">
        <v>0</v>
      </c>
      <c r="AE43" s="79" t="s">
        <v>51</v>
      </c>
      <c r="AF43" s="79" t="s">
        <v>51</v>
      </c>
      <c r="AG43" s="81">
        <v>1632307478</v>
      </c>
      <c r="AH43" s="81">
        <v>129014062</v>
      </c>
      <c r="AI43" s="81">
        <v>1503293416</v>
      </c>
      <c r="AJ43" s="81">
        <v>0</v>
      </c>
      <c r="AK43" s="82">
        <v>103768862</v>
      </c>
      <c r="AL43" s="83">
        <v>2020</v>
      </c>
      <c r="AM43" s="77" t="s">
        <v>12968</v>
      </c>
      <c r="AN43" s="77"/>
      <c r="AO43" s="77"/>
    </row>
    <row r="44" spans="1:41" x14ac:dyDescent="0.25">
      <c r="B44" s="67">
        <v>43</v>
      </c>
      <c r="C44" s="88" t="s">
        <v>1797</v>
      </c>
      <c r="D44" s="88">
        <v>306322</v>
      </c>
      <c r="E44" s="88"/>
      <c r="F44" s="88" t="s">
        <v>5184</v>
      </c>
      <c r="G44" s="88" t="s">
        <v>5185</v>
      </c>
      <c r="H44" s="88" t="s">
        <v>38</v>
      </c>
      <c r="I44" s="88">
        <v>7705557</v>
      </c>
      <c r="J44" s="88" t="s">
        <v>5186</v>
      </c>
      <c r="K44" s="88" t="s">
        <v>5187</v>
      </c>
      <c r="L44" s="88">
        <v>6196111</v>
      </c>
      <c r="M44" s="88">
        <v>3208160377</v>
      </c>
      <c r="N44" s="88"/>
      <c r="O44" s="88" t="s">
        <v>5188</v>
      </c>
      <c r="P44" s="88">
        <v>18</v>
      </c>
      <c r="Q44" s="88" t="s">
        <v>42</v>
      </c>
      <c r="R44" s="88" t="s">
        <v>43</v>
      </c>
      <c r="S44" s="88" t="s">
        <v>554</v>
      </c>
      <c r="T44" s="88">
        <v>5</v>
      </c>
      <c r="U44" s="88" t="s">
        <v>5189</v>
      </c>
      <c r="V44" s="88" t="s">
        <v>673</v>
      </c>
      <c r="W44" s="88" t="s">
        <v>30</v>
      </c>
      <c r="X44" s="88" t="s">
        <v>47</v>
      </c>
      <c r="Y44" s="88" t="s">
        <v>48</v>
      </c>
      <c r="Z44" s="88">
        <v>4290</v>
      </c>
      <c r="AA44" s="88" t="s">
        <v>169</v>
      </c>
      <c r="AB44" s="88">
        <v>0</v>
      </c>
      <c r="AC44" s="88"/>
      <c r="AD44" s="88">
        <v>0</v>
      </c>
      <c r="AE44" s="88" t="s">
        <v>51</v>
      </c>
      <c r="AF44" s="88" t="s">
        <v>51</v>
      </c>
      <c r="AG44" s="89">
        <v>1625973000</v>
      </c>
      <c r="AH44" s="89">
        <v>781335000</v>
      </c>
      <c r="AI44" s="89">
        <v>844638000</v>
      </c>
      <c r="AJ44" s="89">
        <v>746446000</v>
      </c>
      <c r="AK44" s="90">
        <v>49759000</v>
      </c>
      <c r="AL44" s="91">
        <v>2020</v>
      </c>
      <c r="AM44" s="92" t="s">
        <v>12968</v>
      </c>
      <c r="AN44" s="92"/>
      <c r="AO44" s="92"/>
    </row>
    <row r="45" spans="1:41" x14ac:dyDescent="0.25">
      <c r="A45" s="67" t="s">
        <v>12984</v>
      </c>
      <c r="B45" s="67">
        <v>44</v>
      </c>
      <c r="C45" s="79" t="s">
        <v>1797</v>
      </c>
      <c r="D45" s="79">
        <v>311726</v>
      </c>
      <c r="E45" s="79"/>
      <c r="F45" s="80" t="s">
        <v>5362</v>
      </c>
      <c r="G45" s="79" t="s">
        <v>5363</v>
      </c>
      <c r="H45" s="79" t="s">
        <v>38</v>
      </c>
      <c r="I45" s="79">
        <v>1098674339</v>
      </c>
      <c r="J45" s="79" t="s">
        <v>5364</v>
      </c>
      <c r="K45" s="79" t="s">
        <v>664</v>
      </c>
      <c r="L45" s="79">
        <v>3163052861</v>
      </c>
      <c r="M45" s="79">
        <v>3107661624</v>
      </c>
      <c r="N45" s="79">
        <v>3114457019</v>
      </c>
      <c r="O45" s="79" t="s">
        <v>5365</v>
      </c>
      <c r="P45" s="79">
        <v>4</v>
      </c>
      <c r="Q45" s="79" t="s">
        <v>42</v>
      </c>
      <c r="R45" s="79" t="s">
        <v>43</v>
      </c>
      <c r="S45" s="79" t="s">
        <v>87</v>
      </c>
      <c r="T45" s="79">
        <v>4</v>
      </c>
      <c r="U45" s="79" t="s">
        <v>2114</v>
      </c>
      <c r="V45" s="79" t="s">
        <v>46</v>
      </c>
      <c r="W45" s="79" t="s">
        <v>30</v>
      </c>
      <c r="X45" s="79" t="s">
        <v>47</v>
      </c>
      <c r="Y45" s="79" t="s">
        <v>48</v>
      </c>
      <c r="Z45" s="79">
        <v>4290</v>
      </c>
      <c r="AA45" s="79" t="s">
        <v>169</v>
      </c>
      <c r="AB45" s="79">
        <v>1</v>
      </c>
      <c r="AC45" s="79" t="s">
        <v>5366</v>
      </c>
      <c r="AD45" s="79">
        <v>1</v>
      </c>
      <c r="AE45" s="79" t="s">
        <v>51</v>
      </c>
      <c r="AF45" s="79" t="s">
        <v>51</v>
      </c>
      <c r="AG45" s="81">
        <v>1567690198</v>
      </c>
      <c r="AH45" s="81">
        <v>989431165</v>
      </c>
      <c r="AI45" s="81">
        <v>578259033</v>
      </c>
      <c r="AJ45" s="81">
        <v>1724912003</v>
      </c>
      <c r="AK45" s="82">
        <v>93202535</v>
      </c>
      <c r="AL45" s="83">
        <v>2020</v>
      </c>
      <c r="AM45" s="77" t="s">
        <v>12968</v>
      </c>
      <c r="AN45" s="77"/>
      <c r="AO45" s="77"/>
    </row>
    <row r="46" spans="1:41" x14ac:dyDescent="0.25">
      <c r="A46" s="67" t="s">
        <v>12984</v>
      </c>
      <c r="B46" s="67">
        <v>45</v>
      </c>
      <c r="C46" s="79" t="s">
        <v>1797</v>
      </c>
      <c r="D46" s="79">
        <v>32596</v>
      </c>
      <c r="E46" s="86"/>
      <c r="F46" s="80" t="s">
        <v>5836</v>
      </c>
      <c r="G46" s="79" t="s">
        <v>5837</v>
      </c>
      <c r="H46" s="79" t="s">
        <v>38</v>
      </c>
      <c r="I46" s="79">
        <v>91223800</v>
      </c>
      <c r="J46" s="79" t="s">
        <v>5838</v>
      </c>
      <c r="K46" s="79" t="s">
        <v>5839</v>
      </c>
      <c r="L46" s="79">
        <v>6705169</v>
      </c>
      <c r="M46" s="79">
        <v>3174021329</v>
      </c>
      <c r="N46" s="79"/>
      <c r="O46" s="79" t="s">
        <v>5840</v>
      </c>
      <c r="P46" s="79">
        <v>10</v>
      </c>
      <c r="Q46" s="79" t="s">
        <v>42</v>
      </c>
      <c r="R46" s="79" t="s">
        <v>43</v>
      </c>
      <c r="S46" s="79" t="s">
        <v>1758</v>
      </c>
      <c r="T46" s="79">
        <v>6</v>
      </c>
      <c r="U46" s="79" t="s">
        <v>3060</v>
      </c>
      <c r="V46" s="79" t="s">
        <v>46</v>
      </c>
      <c r="W46" s="79" t="s">
        <v>30</v>
      </c>
      <c r="X46" s="79" t="s">
        <v>47</v>
      </c>
      <c r="Y46" s="79" t="s">
        <v>48</v>
      </c>
      <c r="Z46" s="79">
        <v>4111</v>
      </c>
      <c r="AA46" s="79" t="s">
        <v>99</v>
      </c>
      <c r="AB46" s="79">
        <v>1</v>
      </c>
      <c r="AC46" s="79" t="s">
        <v>5841</v>
      </c>
      <c r="AD46" s="79">
        <v>1</v>
      </c>
      <c r="AE46" s="79" t="s">
        <v>51</v>
      </c>
      <c r="AF46" s="79" t="s">
        <v>51</v>
      </c>
      <c r="AG46" s="81">
        <v>1437802000</v>
      </c>
      <c r="AH46" s="81">
        <v>1304800000</v>
      </c>
      <c r="AI46" s="81">
        <v>133002000</v>
      </c>
      <c r="AJ46" s="81">
        <v>370147000</v>
      </c>
      <c r="AK46" s="75">
        <v>-11962000</v>
      </c>
      <c r="AL46" s="83">
        <v>2020</v>
      </c>
      <c r="AM46" s="77" t="s">
        <v>12968</v>
      </c>
      <c r="AN46" s="77"/>
      <c r="AO46" s="77"/>
    </row>
    <row r="47" spans="1:41" x14ac:dyDescent="0.25">
      <c r="A47" s="67" t="s">
        <v>12984</v>
      </c>
      <c r="B47" s="67">
        <v>46</v>
      </c>
      <c r="C47" s="79" t="s">
        <v>1797</v>
      </c>
      <c r="D47" s="79">
        <v>211370</v>
      </c>
      <c r="E47" s="79" t="s">
        <v>5970</v>
      </c>
      <c r="F47" s="80" t="s">
        <v>5971</v>
      </c>
      <c r="G47" s="79" t="s">
        <v>5972</v>
      </c>
      <c r="H47" s="79" t="s">
        <v>38</v>
      </c>
      <c r="I47" s="79">
        <v>63514202</v>
      </c>
      <c r="J47" s="79" t="s">
        <v>5973</v>
      </c>
      <c r="K47" s="79" t="s">
        <v>5974</v>
      </c>
      <c r="L47" s="79">
        <v>6700629</v>
      </c>
      <c r="M47" s="79"/>
      <c r="N47" s="79"/>
      <c r="O47" s="79" t="s">
        <v>5975</v>
      </c>
      <c r="P47" s="79">
        <v>2</v>
      </c>
      <c r="Q47" s="79" t="s">
        <v>42</v>
      </c>
      <c r="R47" s="79" t="s">
        <v>43</v>
      </c>
      <c r="S47" s="79" t="s">
        <v>65</v>
      </c>
      <c r="T47" s="79">
        <v>15</v>
      </c>
      <c r="U47" s="79" t="s">
        <v>5976</v>
      </c>
      <c r="V47" s="79" t="s">
        <v>46</v>
      </c>
      <c r="W47" s="79" t="s">
        <v>30</v>
      </c>
      <c r="X47" s="79" t="s">
        <v>47</v>
      </c>
      <c r="Y47" s="79" t="s">
        <v>48</v>
      </c>
      <c r="Z47" s="79">
        <v>4112</v>
      </c>
      <c r="AA47" s="79" t="s">
        <v>1466</v>
      </c>
      <c r="AB47" s="79">
        <v>1</v>
      </c>
      <c r="AC47" s="79" t="s">
        <v>5977</v>
      </c>
      <c r="AD47" s="79">
        <v>1</v>
      </c>
      <c r="AE47" s="79" t="s">
        <v>51</v>
      </c>
      <c r="AF47" s="79" t="s">
        <v>51</v>
      </c>
      <c r="AG47" s="81">
        <v>1404274378</v>
      </c>
      <c r="AH47" s="81">
        <v>355066098</v>
      </c>
      <c r="AI47" s="81">
        <v>1049208280</v>
      </c>
      <c r="AJ47" s="81">
        <v>866417554</v>
      </c>
      <c r="AK47" s="82">
        <v>38411128</v>
      </c>
      <c r="AL47" s="83">
        <v>2020</v>
      </c>
      <c r="AM47" s="77" t="s">
        <v>12968</v>
      </c>
      <c r="AN47" s="77"/>
      <c r="AO47" s="77"/>
    </row>
    <row r="48" spans="1:41" x14ac:dyDescent="0.25">
      <c r="A48" s="67" t="s">
        <v>12984</v>
      </c>
      <c r="B48" s="67">
        <v>47</v>
      </c>
      <c r="C48" s="79" t="s">
        <v>1797</v>
      </c>
      <c r="D48" s="79">
        <v>273671</v>
      </c>
      <c r="E48" s="79"/>
      <c r="F48" s="80" t="s">
        <v>6072</v>
      </c>
      <c r="G48" s="79" t="s">
        <v>6073</v>
      </c>
      <c r="H48" s="79" t="s">
        <v>38</v>
      </c>
      <c r="I48" s="79">
        <v>91231359</v>
      </c>
      <c r="J48" s="79" t="s">
        <v>6074</v>
      </c>
      <c r="K48" s="79" t="s">
        <v>6075</v>
      </c>
      <c r="L48" s="79">
        <v>3045959753</v>
      </c>
      <c r="M48" s="79">
        <v>3045959753</v>
      </c>
      <c r="N48" s="79"/>
      <c r="O48" s="79" t="s">
        <v>6076</v>
      </c>
      <c r="P48" s="79">
        <v>80</v>
      </c>
      <c r="Q48" s="79" t="s">
        <v>42</v>
      </c>
      <c r="R48" s="79" t="s">
        <v>43</v>
      </c>
      <c r="S48" s="79" t="s">
        <v>871</v>
      </c>
      <c r="T48" s="79">
        <v>10</v>
      </c>
      <c r="U48" s="79" t="s">
        <v>6077</v>
      </c>
      <c r="V48" s="79" t="s">
        <v>1811</v>
      </c>
      <c r="W48" s="79" t="s">
        <v>30</v>
      </c>
      <c r="X48" s="79" t="s">
        <v>47</v>
      </c>
      <c r="Y48" s="79" t="s">
        <v>48</v>
      </c>
      <c r="Z48" s="79">
        <v>4390</v>
      </c>
      <c r="AA48" s="79" t="s">
        <v>1356</v>
      </c>
      <c r="AB48" s="79">
        <v>1</v>
      </c>
      <c r="AC48" s="79" t="s">
        <v>6078</v>
      </c>
      <c r="AD48" s="79">
        <v>1</v>
      </c>
      <c r="AE48" s="79" t="s">
        <v>51</v>
      </c>
      <c r="AF48" s="79" t="s">
        <v>51</v>
      </c>
      <c r="AG48" s="81">
        <v>1389604368</v>
      </c>
      <c r="AH48" s="81">
        <v>371759578</v>
      </c>
      <c r="AI48" s="81">
        <v>1017844790</v>
      </c>
      <c r="AJ48" s="81">
        <v>2892331381</v>
      </c>
      <c r="AK48" s="82">
        <v>84819489</v>
      </c>
      <c r="AL48" s="83">
        <v>2020</v>
      </c>
      <c r="AM48" s="77" t="s">
        <v>12968</v>
      </c>
      <c r="AN48" s="77"/>
      <c r="AO48" s="77"/>
    </row>
    <row r="49" spans="1:41" x14ac:dyDescent="0.25">
      <c r="B49" s="67">
        <v>48</v>
      </c>
      <c r="C49" s="79" t="s">
        <v>1797</v>
      </c>
      <c r="D49" s="79">
        <v>82905</v>
      </c>
      <c r="E49" s="86"/>
      <c r="F49" s="79" t="s">
        <v>6127</v>
      </c>
      <c r="G49" s="79" t="s">
        <v>6128</v>
      </c>
      <c r="H49" s="79" t="s">
        <v>38</v>
      </c>
      <c r="I49" s="79">
        <v>26765047</v>
      </c>
      <c r="J49" s="79" t="s">
        <v>6129</v>
      </c>
      <c r="K49" s="79" t="s">
        <v>6130</v>
      </c>
      <c r="L49" s="79">
        <v>6704694</v>
      </c>
      <c r="M49" s="79">
        <v>3183364206</v>
      </c>
      <c r="N49" s="79"/>
      <c r="O49" s="79" t="s">
        <v>6131</v>
      </c>
      <c r="P49" s="79">
        <v>1</v>
      </c>
      <c r="Q49" s="79" t="s">
        <v>42</v>
      </c>
      <c r="R49" s="79" t="s">
        <v>43</v>
      </c>
      <c r="S49" s="79" t="s">
        <v>107</v>
      </c>
      <c r="T49" s="79">
        <v>6</v>
      </c>
      <c r="U49" s="79" t="s">
        <v>6132</v>
      </c>
      <c r="V49" s="79" t="s">
        <v>67</v>
      </c>
      <c r="W49" s="79" t="s">
        <v>30</v>
      </c>
      <c r="X49" s="79" t="s">
        <v>883</v>
      </c>
      <c r="Y49" s="79" t="s">
        <v>48</v>
      </c>
      <c r="Z49" s="79">
        <v>4290</v>
      </c>
      <c r="AA49" s="79" t="s">
        <v>169</v>
      </c>
      <c r="AB49" s="79">
        <v>1</v>
      </c>
      <c r="AC49" s="79" t="s">
        <v>6127</v>
      </c>
      <c r="AD49" s="79">
        <v>1</v>
      </c>
      <c r="AE49" s="79" t="s">
        <v>51</v>
      </c>
      <c r="AF49" s="79" t="s">
        <v>51</v>
      </c>
      <c r="AG49" s="81">
        <v>1372764264</v>
      </c>
      <c r="AH49" s="81">
        <v>359382028</v>
      </c>
      <c r="AI49" s="81">
        <v>1013382236</v>
      </c>
      <c r="AJ49" s="81">
        <v>15780800</v>
      </c>
      <c r="AK49" s="75">
        <v>-93625117</v>
      </c>
      <c r="AL49" s="83">
        <v>2020</v>
      </c>
      <c r="AM49" s="77"/>
      <c r="AN49" s="77"/>
      <c r="AO49" s="77"/>
    </row>
    <row r="50" spans="1:41" x14ac:dyDescent="0.25">
      <c r="B50" s="67">
        <v>49</v>
      </c>
      <c r="C50" s="88" t="s">
        <v>1797</v>
      </c>
      <c r="D50" s="88">
        <v>250002</v>
      </c>
      <c r="E50" s="88" t="s">
        <v>6168</v>
      </c>
      <c r="F50" s="88" t="s">
        <v>6169</v>
      </c>
      <c r="G50" s="88" t="s">
        <v>6170</v>
      </c>
      <c r="H50" s="88" t="s">
        <v>38</v>
      </c>
      <c r="I50" s="88">
        <v>91232255</v>
      </c>
      <c r="J50" s="88" t="s">
        <v>6171</v>
      </c>
      <c r="K50" s="88" t="s">
        <v>6172</v>
      </c>
      <c r="L50" s="88">
        <v>6434393</v>
      </c>
      <c r="M50" s="88">
        <v>6831994</v>
      </c>
      <c r="N50" s="88">
        <v>3153746144</v>
      </c>
      <c r="O50" s="88" t="s">
        <v>6173</v>
      </c>
      <c r="P50" s="88">
        <v>3</v>
      </c>
      <c r="Q50" s="88" t="s">
        <v>42</v>
      </c>
      <c r="R50" s="88" t="s">
        <v>43</v>
      </c>
      <c r="S50" s="88" t="s">
        <v>593</v>
      </c>
      <c r="T50" s="88">
        <v>12</v>
      </c>
      <c r="U50" s="88" t="s">
        <v>6174</v>
      </c>
      <c r="V50" s="88" t="s">
        <v>89</v>
      </c>
      <c r="W50" s="88" t="s">
        <v>30</v>
      </c>
      <c r="X50" s="88" t="s">
        <v>47</v>
      </c>
      <c r="Y50" s="88" t="s">
        <v>48</v>
      </c>
      <c r="Z50" s="88">
        <v>4290</v>
      </c>
      <c r="AA50" s="88" t="s">
        <v>169</v>
      </c>
      <c r="AB50" s="88">
        <v>1</v>
      </c>
      <c r="AC50" s="88" t="s">
        <v>6169</v>
      </c>
      <c r="AD50" s="88">
        <v>1</v>
      </c>
      <c r="AE50" s="88" t="s">
        <v>51</v>
      </c>
      <c r="AF50" s="88" t="s">
        <v>51</v>
      </c>
      <c r="AG50" s="89">
        <v>1360956314</v>
      </c>
      <c r="AH50" s="89">
        <v>782316934</v>
      </c>
      <c r="AI50" s="89">
        <v>578639380</v>
      </c>
      <c r="AJ50" s="89">
        <v>193627421</v>
      </c>
      <c r="AK50" s="90">
        <v>3764709</v>
      </c>
      <c r="AL50" s="91">
        <v>2020</v>
      </c>
      <c r="AM50" s="92" t="s">
        <v>12968</v>
      </c>
      <c r="AN50" s="92"/>
      <c r="AO50" s="92"/>
    </row>
    <row r="51" spans="1:41" x14ac:dyDescent="0.25">
      <c r="A51" s="67" t="s">
        <v>12984</v>
      </c>
      <c r="B51" s="67">
        <v>50</v>
      </c>
      <c r="C51" s="79" t="s">
        <v>1797</v>
      </c>
      <c r="D51" s="79">
        <v>290474</v>
      </c>
      <c r="E51" s="79"/>
      <c r="F51" s="80" t="s">
        <v>6497</v>
      </c>
      <c r="G51" s="79" t="s">
        <v>6498</v>
      </c>
      <c r="H51" s="79" t="s">
        <v>38</v>
      </c>
      <c r="I51" s="79">
        <v>63555895</v>
      </c>
      <c r="J51" s="79" t="s">
        <v>4538</v>
      </c>
      <c r="K51" s="79" t="s">
        <v>4539</v>
      </c>
      <c r="L51" s="79">
        <v>6844527</v>
      </c>
      <c r="M51" s="79">
        <v>3158512849</v>
      </c>
      <c r="N51" s="79"/>
      <c r="O51" s="79" t="s">
        <v>6499</v>
      </c>
      <c r="P51" s="79">
        <v>2</v>
      </c>
      <c r="Q51" s="79" t="s">
        <v>42</v>
      </c>
      <c r="R51" s="79" t="s">
        <v>43</v>
      </c>
      <c r="S51" s="79" t="s">
        <v>167</v>
      </c>
      <c r="T51" s="79">
        <v>13</v>
      </c>
      <c r="U51" s="79" t="s">
        <v>6500</v>
      </c>
      <c r="V51" s="79" t="s">
        <v>251</v>
      </c>
      <c r="W51" s="79" t="s">
        <v>30</v>
      </c>
      <c r="X51" s="79" t="s">
        <v>47</v>
      </c>
      <c r="Y51" s="79" t="s">
        <v>48</v>
      </c>
      <c r="Z51" s="79">
        <v>4290</v>
      </c>
      <c r="AA51" s="79" t="s">
        <v>169</v>
      </c>
      <c r="AB51" s="79">
        <v>0</v>
      </c>
      <c r="AC51" s="79"/>
      <c r="AD51" s="79">
        <v>0</v>
      </c>
      <c r="AE51" s="79" t="s">
        <v>51</v>
      </c>
      <c r="AF51" s="79" t="s">
        <v>51</v>
      </c>
      <c r="AG51" s="81">
        <v>1282388359</v>
      </c>
      <c r="AH51" s="81">
        <v>198950690</v>
      </c>
      <c r="AI51" s="81">
        <v>1083437669</v>
      </c>
      <c r="AJ51" s="81">
        <v>340992469</v>
      </c>
      <c r="AK51" s="82">
        <v>76754623</v>
      </c>
      <c r="AL51" s="83">
        <v>2020</v>
      </c>
      <c r="AM51" s="77" t="s">
        <v>12968</v>
      </c>
      <c r="AN51" s="77"/>
      <c r="AO51" s="77"/>
    </row>
    <row r="52" spans="1:41" x14ac:dyDescent="0.25">
      <c r="B52" s="67">
        <v>51</v>
      </c>
      <c r="C52" s="79" t="s">
        <v>1797</v>
      </c>
      <c r="D52" s="79">
        <v>471745</v>
      </c>
      <c r="E52" s="79"/>
      <c r="F52" s="79" t="s">
        <v>6519</v>
      </c>
      <c r="G52" s="79" t="s">
        <v>6520</v>
      </c>
      <c r="H52" s="79" t="s">
        <v>38</v>
      </c>
      <c r="I52" s="79">
        <v>91284690</v>
      </c>
      <c r="J52" s="79" t="s">
        <v>6521</v>
      </c>
      <c r="K52" s="79" t="s">
        <v>6522</v>
      </c>
      <c r="L52" s="79">
        <v>3176815290</v>
      </c>
      <c r="M52" s="79"/>
      <c r="N52" s="79"/>
      <c r="O52" s="79" t="s">
        <v>6523</v>
      </c>
      <c r="P52" s="79">
        <v>2</v>
      </c>
      <c r="Q52" s="79" t="s">
        <v>42</v>
      </c>
      <c r="R52" s="79" t="s">
        <v>43</v>
      </c>
      <c r="S52" s="79" t="s">
        <v>1689</v>
      </c>
      <c r="T52" s="79">
        <v>12</v>
      </c>
      <c r="U52" s="79" t="s">
        <v>6524</v>
      </c>
      <c r="V52" s="79" t="s">
        <v>705</v>
      </c>
      <c r="W52" s="79" t="s">
        <v>30</v>
      </c>
      <c r="X52" s="79" t="s">
        <v>47</v>
      </c>
      <c r="Y52" s="79" t="s">
        <v>48</v>
      </c>
      <c r="Z52" s="79">
        <v>4111</v>
      </c>
      <c r="AA52" s="79" t="s">
        <v>99</v>
      </c>
      <c r="AB52" s="79">
        <v>0</v>
      </c>
      <c r="AC52" s="79"/>
      <c r="AD52" s="79">
        <v>0</v>
      </c>
      <c r="AE52" s="79" t="s">
        <v>51</v>
      </c>
      <c r="AF52" s="79" t="s">
        <v>51</v>
      </c>
      <c r="AG52" s="81">
        <v>1277209898</v>
      </c>
      <c r="AH52" s="81">
        <v>1273062032</v>
      </c>
      <c r="AI52" s="81">
        <v>4147866</v>
      </c>
      <c r="AJ52" s="81">
        <v>0</v>
      </c>
      <c r="AK52" s="75">
        <v>-852134</v>
      </c>
      <c r="AL52" s="83">
        <v>2020</v>
      </c>
      <c r="AM52" s="77" t="s">
        <v>12968</v>
      </c>
      <c r="AN52" s="77"/>
      <c r="AO52" s="77" t="s">
        <v>12977</v>
      </c>
    </row>
    <row r="53" spans="1:41" x14ac:dyDescent="0.25">
      <c r="B53" s="67">
        <v>52</v>
      </c>
      <c r="C53" s="88" t="s">
        <v>1797</v>
      </c>
      <c r="D53" s="88">
        <v>337676</v>
      </c>
      <c r="E53" s="88"/>
      <c r="F53" s="88" t="s">
        <v>6566</v>
      </c>
      <c r="G53" s="88" t="s">
        <v>6567</v>
      </c>
      <c r="H53" s="88" t="s">
        <v>38</v>
      </c>
      <c r="I53" s="88">
        <v>91485734</v>
      </c>
      <c r="J53" s="88" t="s">
        <v>6568</v>
      </c>
      <c r="K53" s="88" t="s">
        <v>6569</v>
      </c>
      <c r="L53" s="88">
        <v>7013282</v>
      </c>
      <c r="M53" s="88">
        <v>3006976289</v>
      </c>
      <c r="N53" s="88">
        <v>3012766260</v>
      </c>
      <c r="O53" s="88" t="s">
        <v>6570</v>
      </c>
      <c r="P53" s="88">
        <v>46</v>
      </c>
      <c r="Q53" s="88" t="s">
        <v>42</v>
      </c>
      <c r="R53" s="88" t="s">
        <v>43</v>
      </c>
      <c r="S53" s="88" t="s">
        <v>871</v>
      </c>
      <c r="T53" s="88">
        <v>10</v>
      </c>
      <c r="U53" s="88" t="s">
        <v>6571</v>
      </c>
      <c r="V53" s="88" t="s">
        <v>1845</v>
      </c>
      <c r="W53" s="88" t="s">
        <v>30</v>
      </c>
      <c r="X53" s="88" t="s">
        <v>47</v>
      </c>
      <c r="Y53" s="88" t="s">
        <v>48</v>
      </c>
      <c r="Z53" s="88">
        <v>4290</v>
      </c>
      <c r="AA53" s="88" t="s">
        <v>169</v>
      </c>
      <c r="AB53" s="88">
        <v>1</v>
      </c>
      <c r="AC53" s="88" t="s">
        <v>6572</v>
      </c>
      <c r="AD53" s="88">
        <v>1</v>
      </c>
      <c r="AE53" s="88" t="s">
        <v>51</v>
      </c>
      <c r="AF53" s="88" t="s">
        <v>51</v>
      </c>
      <c r="AG53" s="89">
        <v>1274846665</v>
      </c>
      <c r="AH53" s="89">
        <v>476797938</v>
      </c>
      <c r="AI53" s="89">
        <v>798048727</v>
      </c>
      <c r="AJ53" s="89">
        <v>4480307741</v>
      </c>
      <c r="AK53" s="90">
        <v>378832913</v>
      </c>
      <c r="AL53" s="91">
        <v>2020</v>
      </c>
      <c r="AM53" s="92" t="s">
        <v>12968</v>
      </c>
      <c r="AN53" s="92"/>
      <c r="AO53" s="92" t="s">
        <v>12976</v>
      </c>
    </row>
    <row r="54" spans="1:41" x14ac:dyDescent="0.25">
      <c r="B54" s="67">
        <v>53</v>
      </c>
      <c r="C54" s="79" t="s">
        <v>1797</v>
      </c>
      <c r="D54" s="79">
        <v>321465</v>
      </c>
      <c r="E54" s="79" t="s">
        <v>6646</v>
      </c>
      <c r="F54" s="79" t="s">
        <v>6647</v>
      </c>
      <c r="G54" s="79" t="s">
        <v>6648</v>
      </c>
      <c r="H54" s="79" t="s">
        <v>38</v>
      </c>
      <c r="I54" s="79">
        <v>63356190</v>
      </c>
      <c r="J54" s="79" t="s">
        <v>6649</v>
      </c>
      <c r="K54" s="79" t="s">
        <v>6650</v>
      </c>
      <c r="L54" s="79">
        <v>3168250226</v>
      </c>
      <c r="M54" s="79"/>
      <c r="N54" s="79"/>
      <c r="O54" s="79" t="s">
        <v>6651</v>
      </c>
      <c r="P54" s="79">
        <v>2</v>
      </c>
      <c r="Q54" s="79" t="s">
        <v>42</v>
      </c>
      <c r="R54" s="79" t="s">
        <v>43</v>
      </c>
      <c r="S54" s="79" t="s">
        <v>77</v>
      </c>
      <c r="T54" s="79">
        <v>13</v>
      </c>
      <c r="U54" s="79" t="s">
        <v>6652</v>
      </c>
      <c r="V54" s="79" t="s">
        <v>332</v>
      </c>
      <c r="W54" s="79" t="s">
        <v>30</v>
      </c>
      <c r="X54" s="79" t="s">
        <v>47</v>
      </c>
      <c r="Y54" s="79" t="s">
        <v>48</v>
      </c>
      <c r="Z54" s="79">
        <v>4111</v>
      </c>
      <c r="AA54" s="79" t="s">
        <v>99</v>
      </c>
      <c r="AB54" s="79">
        <v>0</v>
      </c>
      <c r="AC54" s="79"/>
      <c r="AD54" s="79">
        <v>0</v>
      </c>
      <c r="AE54" s="79" t="s">
        <v>51</v>
      </c>
      <c r="AF54" s="79" t="s">
        <v>51</v>
      </c>
      <c r="AG54" s="81">
        <v>1262514900</v>
      </c>
      <c r="AH54" s="81">
        <v>1345203101</v>
      </c>
      <c r="AI54" s="81">
        <v>-82688201</v>
      </c>
      <c r="AJ54" s="81">
        <v>54515000</v>
      </c>
      <c r="AK54" s="75">
        <v>-98851629</v>
      </c>
      <c r="AL54" s="83">
        <v>2020</v>
      </c>
      <c r="AM54" s="77" t="s">
        <v>12968</v>
      </c>
      <c r="AN54" s="77"/>
      <c r="AO54" s="77"/>
    </row>
    <row r="55" spans="1:41" x14ac:dyDescent="0.25">
      <c r="B55" s="67">
        <v>54</v>
      </c>
      <c r="C55" s="79" t="s">
        <v>1797</v>
      </c>
      <c r="D55" s="79">
        <v>115062</v>
      </c>
      <c r="E55" s="79" t="s">
        <v>6671</v>
      </c>
      <c r="F55" s="79" t="s">
        <v>6672</v>
      </c>
      <c r="G55" s="79" t="s">
        <v>6673</v>
      </c>
      <c r="H55" s="79" t="s">
        <v>38</v>
      </c>
      <c r="I55" s="79">
        <v>13481393</v>
      </c>
      <c r="J55" s="79" t="s">
        <v>6674</v>
      </c>
      <c r="K55" s="79" t="s">
        <v>6675</v>
      </c>
      <c r="L55" s="79">
        <v>3164025247</v>
      </c>
      <c r="M55" s="79">
        <v>3164292554</v>
      </c>
      <c r="N55" s="79"/>
      <c r="O55" s="79" t="s">
        <v>6676</v>
      </c>
      <c r="P55" s="79">
        <v>5</v>
      </c>
      <c r="Q55" s="79" t="s">
        <v>42</v>
      </c>
      <c r="R55" s="79" t="s">
        <v>43</v>
      </c>
      <c r="S55" s="79"/>
      <c r="T55" s="79"/>
      <c r="U55" s="79" t="s">
        <v>6677</v>
      </c>
      <c r="V55" s="79" t="s">
        <v>46</v>
      </c>
      <c r="W55" s="79" t="s">
        <v>30</v>
      </c>
      <c r="X55" s="79" t="s">
        <v>110</v>
      </c>
      <c r="Y55" s="79" t="s">
        <v>48</v>
      </c>
      <c r="Z55" s="79">
        <v>4112</v>
      </c>
      <c r="AA55" s="79" t="s">
        <v>1466</v>
      </c>
      <c r="AB55" s="79">
        <v>1</v>
      </c>
      <c r="AC55" s="79" t="s">
        <v>6678</v>
      </c>
      <c r="AD55" s="79">
        <v>1</v>
      </c>
      <c r="AE55" s="79" t="s">
        <v>51</v>
      </c>
      <c r="AF55" s="79" t="s">
        <v>51</v>
      </c>
      <c r="AG55" s="81">
        <v>1258571896</v>
      </c>
      <c r="AH55" s="81">
        <v>387308831</v>
      </c>
      <c r="AI55" s="81">
        <v>871263065</v>
      </c>
      <c r="AJ55" s="81">
        <v>1179377530</v>
      </c>
      <c r="AK55" s="82">
        <v>51265471</v>
      </c>
      <c r="AL55" s="83">
        <v>2020</v>
      </c>
      <c r="AM55" s="77" t="s">
        <v>12968</v>
      </c>
      <c r="AN55" s="77"/>
      <c r="AO55" s="77"/>
    </row>
    <row r="56" spans="1:41" x14ac:dyDescent="0.25">
      <c r="B56" s="67">
        <v>55</v>
      </c>
      <c r="C56" s="79" t="s">
        <v>1797</v>
      </c>
      <c r="D56" s="79">
        <v>141496</v>
      </c>
      <c r="E56" s="86"/>
      <c r="F56" s="79" t="s">
        <v>6840</v>
      </c>
      <c r="G56" s="79" t="s">
        <v>6841</v>
      </c>
      <c r="H56" s="79" t="s">
        <v>38</v>
      </c>
      <c r="I56" s="79">
        <v>91258062</v>
      </c>
      <c r="J56" s="79" t="s">
        <v>1915</v>
      </c>
      <c r="K56" s="79" t="s">
        <v>6842</v>
      </c>
      <c r="L56" s="79">
        <v>6520909</v>
      </c>
      <c r="M56" s="79"/>
      <c r="N56" s="79"/>
      <c r="O56" s="79" t="s">
        <v>6843</v>
      </c>
      <c r="P56" s="79">
        <v>0</v>
      </c>
      <c r="Q56" s="79" t="s">
        <v>42</v>
      </c>
      <c r="R56" s="79" t="s">
        <v>43</v>
      </c>
      <c r="S56" s="79" t="s">
        <v>202</v>
      </c>
      <c r="T56" s="79">
        <v>12</v>
      </c>
      <c r="U56" s="79" t="s">
        <v>6844</v>
      </c>
      <c r="V56" s="79" t="s">
        <v>67</v>
      </c>
      <c r="W56" s="79" t="s">
        <v>30</v>
      </c>
      <c r="X56" s="79" t="s">
        <v>150</v>
      </c>
      <c r="Y56" s="79" t="s">
        <v>48</v>
      </c>
      <c r="Z56" s="79">
        <v>4111</v>
      </c>
      <c r="AA56" s="79" t="s">
        <v>99</v>
      </c>
      <c r="AB56" s="79">
        <v>1</v>
      </c>
      <c r="AC56" s="79" t="s">
        <v>6840</v>
      </c>
      <c r="AD56" s="79">
        <v>1</v>
      </c>
      <c r="AE56" s="79" t="s">
        <v>51</v>
      </c>
      <c r="AF56" s="79" t="s">
        <v>51</v>
      </c>
      <c r="AG56" s="81">
        <v>1056532063</v>
      </c>
      <c r="AH56" s="81">
        <v>6335000</v>
      </c>
      <c r="AI56" s="81">
        <v>1050197063</v>
      </c>
      <c r="AJ56" s="81">
        <v>104470405</v>
      </c>
      <c r="AK56" s="75">
        <v>-139150655</v>
      </c>
      <c r="AL56" s="83">
        <v>2020</v>
      </c>
      <c r="AM56" s="77" t="s">
        <v>12968</v>
      </c>
      <c r="AN56" s="77"/>
      <c r="AO56" s="77"/>
    </row>
    <row r="57" spans="1:41" x14ac:dyDescent="0.25">
      <c r="B57" s="67">
        <v>56</v>
      </c>
      <c r="C57" s="88" t="s">
        <v>1797</v>
      </c>
      <c r="D57" s="88">
        <v>115760</v>
      </c>
      <c r="E57" s="88"/>
      <c r="F57" s="88" t="s">
        <v>7015</v>
      </c>
      <c r="G57" s="88" t="s">
        <v>7016</v>
      </c>
      <c r="H57" s="88" t="s">
        <v>38</v>
      </c>
      <c r="I57" s="88">
        <v>13831613</v>
      </c>
      <c r="J57" s="88" t="s">
        <v>7017</v>
      </c>
      <c r="K57" s="88" t="s">
        <v>7018</v>
      </c>
      <c r="L57" s="88">
        <v>3153774914</v>
      </c>
      <c r="M57" s="88">
        <v>3163431821</v>
      </c>
      <c r="N57" s="88">
        <v>3163186797</v>
      </c>
      <c r="O57" s="88" t="s">
        <v>7019</v>
      </c>
      <c r="P57" s="88">
        <v>19</v>
      </c>
      <c r="Q57" s="88" t="s">
        <v>42</v>
      </c>
      <c r="R57" s="88" t="s">
        <v>43</v>
      </c>
      <c r="S57" s="88" t="s">
        <v>641</v>
      </c>
      <c r="T57" s="88">
        <v>1</v>
      </c>
      <c r="U57" s="88" t="s">
        <v>7020</v>
      </c>
      <c r="V57" s="88" t="s">
        <v>1549</v>
      </c>
      <c r="W57" s="88" t="s">
        <v>30</v>
      </c>
      <c r="X57" s="88" t="s">
        <v>47</v>
      </c>
      <c r="Y57" s="88" t="s">
        <v>48</v>
      </c>
      <c r="Z57" s="88">
        <v>4290</v>
      </c>
      <c r="AA57" s="88" t="s">
        <v>169</v>
      </c>
      <c r="AB57" s="88">
        <v>1</v>
      </c>
      <c r="AC57" s="88" t="s">
        <v>7021</v>
      </c>
      <c r="AD57" s="88">
        <v>1</v>
      </c>
      <c r="AE57" s="88" t="s">
        <v>51</v>
      </c>
      <c r="AF57" s="88" t="s">
        <v>51</v>
      </c>
      <c r="AG57" s="89">
        <v>1035977086</v>
      </c>
      <c r="AH57" s="89">
        <v>562340495</v>
      </c>
      <c r="AI57" s="89">
        <v>473636591</v>
      </c>
      <c r="AJ57" s="89">
        <v>1134947353</v>
      </c>
      <c r="AK57" s="94">
        <v>-173349445</v>
      </c>
      <c r="AL57" s="91">
        <v>2020</v>
      </c>
      <c r="AM57" s="92" t="s">
        <v>12968</v>
      </c>
      <c r="AN57" s="92"/>
      <c r="AO57" s="92"/>
    </row>
    <row r="58" spans="1:41" x14ac:dyDescent="0.25">
      <c r="B58" s="67">
        <v>57</v>
      </c>
      <c r="C58" s="79" t="s">
        <v>1797</v>
      </c>
      <c r="D58" s="79">
        <v>383505</v>
      </c>
      <c r="E58" s="79"/>
      <c r="F58" s="79" t="s">
        <v>7042</v>
      </c>
      <c r="G58" s="79" t="s">
        <v>7043</v>
      </c>
      <c r="H58" s="79" t="s">
        <v>38</v>
      </c>
      <c r="I58" s="79">
        <v>13833098</v>
      </c>
      <c r="J58" s="79" t="s">
        <v>1921</v>
      </c>
      <c r="K58" s="79" t="s">
        <v>1922</v>
      </c>
      <c r="L58" s="79">
        <v>6971911</v>
      </c>
      <c r="M58" s="79">
        <v>3153712118</v>
      </c>
      <c r="N58" s="79"/>
      <c r="O58" s="79" t="s">
        <v>7044</v>
      </c>
      <c r="P58" s="79">
        <v>0</v>
      </c>
      <c r="Q58" s="79" t="s">
        <v>42</v>
      </c>
      <c r="R58" s="79" t="s">
        <v>43</v>
      </c>
      <c r="S58" s="79" t="s">
        <v>202</v>
      </c>
      <c r="T58" s="79">
        <v>12</v>
      </c>
      <c r="U58" s="79" t="s">
        <v>6773</v>
      </c>
      <c r="V58" s="79" t="s">
        <v>46</v>
      </c>
      <c r="W58" s="79" t="s">
        <v>30</v>
      </c>
      <c r="X58" s="79" t="s">
        <v>47</v>
      </c>
      <c r="Y58" s="79" t="s">
        <v>48</v>
      </c>
      <c r="Z58" s="79">
        <v>4290</v>
      </c>
      <c r="AA58" s="79" t="s">
        <v>169</v>
      </c>
      <c r="AB58" s="79">
        <v>1</v>
      </c>
      <c r="AC58" s="79" t="s">
        <v>7042</v>
      </c>
      <c r="AD58" s="79">
        <v>1</v>
      </c>
      <c r="AE58" s="79" t="s">
        <v>51</v>
      </c>
      <c r="AF58" s="79" t="s">
        <v>51</v>
      </c>
      <c r="AG58" s="81">
        <v>1030923690</v>
      </c>
      <c r="AH58" s="81">
        <v>982816622</v>
      </c>
      <c r="AI58" s="81">
        <v>48107068</v>
      </c>
      <c r="AJ58" s="81">
        <v>0</v>
      </c>
      <c r="AK58" s="75">
        <v>-2056950</v>
      </c>
      <c r="AL58" s="83">
        <v>2020</v>
      </c>
      <c r="AM58" s="77" t="s">
        <v>12968</v>
      </c>
      <c r="AN58" s="77"/>
      <c r="AO58" s="77"/>
    </row>
    <row r="59" spans="1:41" x14ac:dyDescent="0.25">
      <c r="B59" s="67">
        <v>58</v>
      </c>
      <c r="C59" s="79" t="s">
        <v>1797</v>
      </c>
      <c r="D59" s="79">
        <v>95253</v>
      </c>
      <c r="E59" s="86"/>
      <c r="F59" s="79" t="s">
        <v>7070</v>
      </c>
      <c r="G59" s="79" t="s">
        <v>7071</v>
      </c>
      <c r="H59" s="79" t="s">
        <v>38</v>
      </c>
      <c r="I59" s="79">
        <v>1098671441</v>
      </c>
      <c r="J59" s="79" t="s">
        <v>7072</v>
      </c>
      <c r="K59" s="79" t="s">
        <v>7073</v>
      </c>
      <c r="L59" s="79">
        <v>3166985972</v>
      </c>
      <c r="M59" s="79"/>
      <c r="N59" s="79"/>
      <c r="O59" s="79" t="s">
        <v>7074</v>
      </c>
      <c r="P59" s="79">
        <v>1</v>
      </c>
      <c r="Q59" s="79" t="s">
        <v>42</v>
      </c>
      <c r="R59" s="79" t="s">
        <v>43</v>
      </c>
      <c r="S59" s="79" t="s">
        <v>65</v>
      </c>
      <c r="T59" s="79">
        <v>15</v>
      </c>
      <c r="U59" s="79" t="s">
        <v>7075</v>
      </c>
      <c r="V59" s="79" t="s">
        <v>89</v>
      </c>
      <c r="W59" s="79" t="s">
        <v>30</v>
      </c>
      <c r="X59" s="79" t="s">
        <v>47</v>
      </c>
      <c r="Y59" s="79" t="s">
        <v>48</v>
      </c>
      <c r="Z59" s="79">
        <v>4290</v>
      </c>
      <c r="AA59" s="79" t="s">
        <v>169</v>
      </c>
      <c r="AB59" s="79">
        <v>1</v>
      </c>
      <c r="AC59" s="79" t="s">
        <v>7076</v>
      </c>
      <c r="AD59" s="79">
        <v>1</v>
      </c>
      <c r="AE59" s="79" t="s">
        <v>51</v>
      </c>
      <c r="AF59" s="79" t="s">
        <v>51</v>
      </c>
      <c r="AG59" s="81">
        <v>1029420286</v>
      </c>
      <c r="AH59" s="81">
        <v>329691660</v>
      </c>
      <c r="AI59" s="81">
        <v>699728626</v>
      </c>
      <c r="AJ59" s="81">
        <v>1771215532</v>
      </c>
      <c r="AK59" s="82">
        <v>155122967</v>
      </c>
      <c r="AL59" s="83">
        <v>2020</v>
      </c>
      <c r="AM59" s="77" t="s">
        <v>12968</v>
      </c>
      <c r="AN59" s="77"/>
      <c r="AO59" s="77"/>
    </row>
    <row r="60" spans="1:41" ht="18.75" x14ac:dyDescent="0.3">
      <c r="B60" s="67">
        <v>59</v>
      </c>
      <c r="C60" s="88" t="s">
        <v>1797</v>
      </c>
      <c r="D60" s="88">
        <v>286703</v>
      </c>
      <c r="E60" s="88"/>
      <c r="F60" s="88" t="s">
        <v>7110</v>
      </c>
      <c r="G60" s="88" t="s">
        <v>7111</v>
      </c>
      <c r="H60" s="88" t="s">
        <v>38</v>
      </c>
      <c r="I60" s="88">
        <v>91291293</v>
      </c>
      <c r="J60" s="88" t="s">
        <v>7112</v>
      </c>
      <c r="K60" s="88" t="s">
        <v>7113</v>
      </c>
      <c r="L60" s="88">
        <v>6522202</v>
      </c>
      <c r="M60" s="88">
        <v>3124485837</v>
      </c>
      <c r="N60" s="88"/>
      <c r="O60" s="88" t="s">
        <v>7114</v>
      </c>
      <c r="P60" s="88">
        <v>20</v>
      </c>
      <c r="Q60" s="88" t="s">
        <v>42</v>
      </c>
      <c r="R60" s="88" t="s">
        <v>43</v>
      </c>
      <c r="S60" s="88" t="s">
        <v>65</v>
      </c>
      <c r="T60" s="88">
        <v>15</v>
      </c>
      <c r="U60" s="88" t="s">
        <v>7115</v>
      </c>
      <c r="V60" s="88" t="s">
        <v>705</v>
      </c>
      <c r="W60" s="88" t="s">
        <v>30</v>
      </c>
      <c r="X60" s="88" t="s">
        <v>47</v>
      </c>
      <c r="Y60" s="88" t="s">
        <v>48</v>
      </c>
      <c r="Z60" s="88">
        <v>4290</v>
      </c>
      <c r="AA60" s="88" t="s">
        <v>169</v>
      </c>
      <c r="AB60" s="88">
        <v>1</v>
      </c>
      <c r="AC60" s="88" t="s">
        <v>7116</v>
      </c>
      <c r="AD60" s="88">
        <v>1</v>
      </c>
      <c r="AE60" s="88" t="s">
        <v>51</v>
      </c>
      <c r="AF60" s="88" t="s">
        <v>51</v>
      </c>
      <c r="AG60" s="89">
        <v>1021866835</v>
      </c>
      <c r="AH60" s="89">
        <v>78202281</v>
      </c>
      <c r="AI60" s="89">
        <v>943664554</v>
      </c>
      <c r="AJ60" s="89">
        <v>1165298951</v>
      </c>
      <c r="AK60" s="90">
        <v>53292235</v>
      </c>
      <c r="AL60" s="91">
        <v>2020</v>
      </c>
      <c r="AM60" s="95" t="s">
        <v>12975</v>
      </c>
      <c r="AN60" s="92"/>
      <c r="AO60" s="92"/>
    </row>
    <row r="61" spans="1:41" x14ac:dyDescent="0.25">
      <c r="B61" s="67">
        <v>60</v>
      </c>
      <c r="C61" s="79" t="s">
        <v>1797</v>
      </c>
      <c r="D61" s="79">
        <v>277109</v>
      </c>
      <c r="E61" s="79"/>
      <c r="F61" s="79" t="s">
        <v>7308</v>
      </c>
      <c r="G61" s="79" t="s">
        <v>7309</v>
      </c>
      <c r="H61" s="79" t="s">
        <v>38</v>
      </c>
      <c r="I61" s="79">
        <v>91519289</v>
      </c>
      <c r="J61" s="79" t="s">
        <v>7310</v>
      </c>
      <c r="K61" s="79" t="s">
        <v>7311</v>
      </c>
      <c r="L61" s="79">
        <v>6960481</v>
      </c>
      <c r="M61" s="79">
        <v>3183061570</v>
      </c>
      <c r="N61" s="79">
        <v>6960481</v>
      </c>
      <c r="O61" s="79" t="s">
        <v>7312</v>
      </c>
      <c r="P61" s="79">
        <v>6</v>
      </c>
      <c r="Q61" s="79" t="s">
        <v>42</v>
      </c>
      <c r="R61" s="79" t="s">
        <v>43</v>
      </c>
      <c r="S61" s="79" t="s">
        <v>194</v>
      </c>
      <c r="T61" s="79">
        <v>12</v>
      </c>
      <c r="U61" s="79" t="s">
        <v>7313</v>
      </c>
      <c r="V61" s="79" t="s">
        <v>46</v>
      </c>
      <c r="W61" s="79" t="s">
        <v>30</v>
      </c>
      <c r="X61" s="79" t="s">
        <v>47</v>
      </c>
      <c r="Y61" s="79" t="s">
        <v>48</v>
      </c>
      <c r="Z61" s="79">
        <v>4112</v>
      </c>
      <c r="AA61" s="79" t="s">
        <v>1466</v>
      </c>
      <c r="AB61" s="79">
        <v>1</v>
      </c>
      <c r="AC61" s="79" t="s">
        <v>7308</v>
      </c>
      <c r="AD61" s="79">
        <v>1</v>
      </c>
      <c r="AE61" s="79" t="s">
        <v>51</v>
      </c>
      <c r="AF61" s="79" t="s">
        <v>51</v>
      </c>
      <c r="AG61" s="81">
        <v>991042811</v>
      </c>
      <c r="AH61" s="81">
        <v>243999703</v>
      </c>
      <c r="AI61" s="81">
        <v>747043108</v>
      </c>
      <c r="AJ61" s="81">
        <v>378428355</v>
      </c>
      <c r="AK61" s="82">
        <v>30318445</v>
      </c>
      <c r="AL61" s="83">
        <v>2020</v>
      </c>
      <c r="AM61" s="77" t="s">
        <v>12968</v>
      </c>
      <c r="AN61" s="77"/>
      <c r="AO61" s="77"/>
    </row>
    <row r="62" spans="1:41" x14ac:dyDescent="0.25">
      <c r="B62" s="67">
        <v>61</v>
      </c>
      <c r="C62" s="79" t="s">
        <v>1797</v>
      </c>
      <c r="D62" s="79">
        <v>443290</v>
      </c>
      <c r="E62" s="79"/>
      <c r="F62" s="79" t="s">
        <v>7412</v>
      </c>
      <c r="G62" s="79" t="s">
        <v>7413</v>
      </c>
      <c r="H62" s="79" t="s">
        <v>38</v>
      </c>
      <c r="I62" s="79">
        <v>91101739</v>
      </c>
      <c r="J62" s="79" t="s">
        <v>7414</v>
      </c>
      <c r="K62" s="79" t="s">
        <v>7415</v>
      </c>
      <c r="L62" s="79">
        <v>6515993</v>
      </c>
      <c r="M62" s="79">
        <v>3157337282</v>
      </c>
      <c r="N62" s="79"/>
      <c r="O62" s="79" t="s">
        <v>7416</v>
      </c>
      <c r="P62" s="79">
        <v>6</v>
      </c>
      <c r="Q62" s="79" t="s">
        <v>42</v>
      </c>
      <c r="R62" s="79" t="s">
        <v>43</v>
      </c>
      <c r="S62" s="79" t="s">
        <v>871</v>
      </c>
      <c r="T62" s="79">
        <v>10</v>
      </c>
      <c r="U62" s="79" t="s">
        <v>1765</v>
      </c>
      <c r="V62" s="79" t="s">
        <v>1836</v>
      </c>
      <c r="W62" s="79" t="s">
        <v>30</v>
      </c>
      <c r="X62" s="79" t="s">
        <v>47</v>
      </c>
      <c r="Y62" s="79" t="s">
        <v>48</v>
      </c>
      <c r="Z62" s="79">
        <v>4290</v>
      </c>
      <c r="AA62" s="79" t="s">
        <v>169</v>
      </c>
      <c r="AB62" s="79">
        <v>0</v>
      </c>
      <c r="AC62" s="79"/>
      <c r="AD62" s="79">
        <v>0</v>
      </c>
      <c r="AE62" s="79" t="s">
        <v>51</v>
      </c>
      <c r="AF62" s="79" t="s">
        <v>51</v>
      </c>
      <c r="AG62" s="81">
        <v>977702000</v>
      </c>
      <c r="AH62" s="81">
        <v>159000000</v>
      </c>
      <c r="AI62" s="81">
        <v>818702000</v>
      </c>
      <c r="AJ62" s="81">
        <v>2181708000</v>
      </c>
      <c r="AK62" s="82">
        <v>337141000</v>
      </c>
      <c r="AL62" s="83">
        <v>2020</v>
      </c>
      <c r="AM62" s="77" t="s">
        <v>12968</v>
      </c>
      <c r="AN62" s="77"/>
      <c r="AO62" s="77"/>
    </row>
    <row r="63" spans="1:41" x14ac:dyDescent="0.25">
      <c r="B63" s="67">
        <v>62</v>
      </c>
      <c r="C63" s="79" t="s">
        <v>1797</v>
      </c>
      <c r="D63" s="79">
        <v>892</v>
      </c>
      <c r="E63" s="79"/>
      <c r="F63" s="79" t="s">
        <v>7428</v>
      </c>
      <c r="G63" s="79" t="s">
        <v>7429</v>
      </c>
      <c r="H63" s="79" t="s">
        <v>38</v>
      </c>
      <c r="I63" s="79">
        <v>91493089</v>
      </c>
      <c r="J63" s="79" t="s">
        <v>7430</v>
      </c>
      <c r="K63" s="79" t="s">
        <v>7431</v>
      </c>
      <c r="L63" s="79">
        <v>6811538</v>
      </c>
      <c r="M63" s="79">
        <v>3013368426</v>
      </c>
      <c r="N63" s="79"/>
      <c r="O63" s="79" t="s">
        <v>7432</v>
      </c>
      <c r="P63" s="79">
        <v>4</v>
      </c>
      <c r="Q63" s="79" t="s">
        <v>42</v>
      </c>
      <c r="R63" s="79" t="s">
        <v>43</v>
      </c>
      <c r="S63" s="79" t="s">
        <v>1632</v>
      </c>
      <c r="T63" s="79">
        <v>12</v>
      </c>
      <c r="U63" s="79" t="s">
        <v>7433</v>
      </c>
      <c r="V63" s="79" t="s">
        <v>686</v>
      </c>
      <c r="W63" s="79" t="s">
        <v>30</v>
      </c>
      <c r="X63" s="79" t="s">
        <v>47</v>
      </c>
      <c r="Y63" s="79" t="s">
        <v>48</v>
      </c>
      <c r="Z63" s="79">
        <v>4112</v>
      </c>
      <c r="AA63" s="79" t="s">
        <v>1466</v>
      </c>
      <c r="AB63" s="79">
        <v>1</v>
      </c>
      <c r="AC63" s="79" t="s">
        <v>7434</v>
      </c>
      <c r="AD63" s="79">
        <v>1</v>
      </c>
      <c r="AE63" s="79" t="s">
        <v>51</v>
      </c>
      <c r="AF63" s="79" t="s">
        <v>51</v>
      </c>
      <c r="AG63" s="81">
        <v>976325666</v>
      </c>
      <c r="AH63" s="81">
        <v>74930179</v>
      </c>
      <c r="AI63" s="81">
        <v>901395487</v>
      </c>
      <c r="AJ63" s="81">
        <v>218590417</v>
      </c>
      <c r="AK63" s="82">
        <v>77296908</v>
      </c>
      <c r="AL63" s="83">
        <v>2020</v>
      </c>
      <c r="AM63" s="77" t="s">
        <v>12968</v>
      </c>
      <c r="AN63" s="77"/>
      <c r="AO63" s="77"/>
    </row>
    <row r="64" spans="1:41" x14ac:dyDescent="0.25">
      <c r="B64" s="67">
        <v>63</v>
      </c>
      <c r="C64" s="79" t="s">
        <v>1797</v>
      </c>
      <c r="D64" s="79">
        <v>23276</v>
      </c>
      <c r="E64" s="86"/>
      <c r="F64" s="79" t="s">
        <v>7492</v>
      </c>
      <c r="G64" s="79" t="s">
        <v>7493</v>
      </c>
      <c r="H64" s="79" t="s">
        <v>38</v>
      </c>
      <c r="I64" s="79">
        <v>91208969</v>
      </c>
      <c r="J64" s="79" t="s">
        <v>7494</v>
      </c>
      <c r="K64" s="79" t="s">
        <v>7495</v>
      </c>
      <c r="L64" s="79">
        <v>6452375</v>
      </c>
      <c r="M64" s="79">
        <v>3106809491</v>
      </c>
      <c r="N64" s="79"/>
      <c r="O64" s="79" t="s">
        <v>7496</v>
      </c>
      <c r="P64" s="79">
        <v>1</v>
      </c>
      <c r="Q64" s="79" t="s">
        <v>42</v>
      </c>
      <c r="R64" s="79" t="s">
        <v>43</v>
      </c>
      <c r="S64" s="79"/>
      <c r="T64" s="79"/>
      <c r="U64" s="79" t="s">
        <v>7497</v>
      </c>
      <c r="V64" s="79" t="s">
        <v>623</v>
      </c>
      <c r="W64" s="79" t="s">
        <v>30</v>
      </c>
      <c r="X64" s="79" t="s">
        <v>110</v>
      </c>
      <c r="Y64" s="79" t="s">
        <v>48</v>
      </c>
      <c r="Z64" s="79">
        <v>4111</v>
      </c>
      <c r="AA64" s="79" t="s">
        <v>99</v>
      </c>
      <c r="AB64" s="79">
        <v>1</v>
      </c>
      <c r="AC64" s="79" t="s">
        <v>7492</v>
      </c>
      <c r="AD64" s="79">
        <v>1</v>
      </c>
      <c r="AE64" s="79" t="s">
        <v>51</v>
      </c>
      <c r="AF64" s="79" t="s">
        <v>51</v>
      </c>
      <c r="AG64" s="81">
        <v>965707302</v>
      </c>
      <c r="AH64" s="81">
        <v>106323302</v>
      </c>
      <c r="AI64" s="81">
        <v>859384000</v>
      </c>
      <c r="AJ64" s="81">
        <v>393984200</v>
      </c>
      <c r="AK64" s="82">
        <v>22504826</v>
      </c>
      <c r="AL64" s="83">
        <v>2020</v>
      </c>
      <c r="AM64" s="77" t="s">
        <v>12975</v>
      </c>
      <c r="AN64" s="77"/>
      <c r="AO64" s="77"/>
    </row>
    <row r="65" spans="1:41" x14ac:dyDescent="0.25">
      <c r="B65" s="67">
        <v>64</v>
      </c>
      <c r="C65" s="79" t="s">
        <v>1797</v>
      </c>
      <c r="D65" s="79">
        <v>58733</v>
      </c>
      <c r="E65" s="79"/>
      <c r="F65" s="79" t="s">
        <v>7798</v>
      </c>
      <c r="G65" s="79" t="s">
        <v>7799</v>
      </c>
      <c r="H65" s="79" t="s">
        <v>38</v>
      </c>
      <c r="I65" s="79">
        <v>1082978136</v>
      </c>
      <c r="J65" s="79" t="s">
        <v>7800</v>
      </c>
      <c r="K65" s="79" t="s">
        <v>7801</v>
      </c>
      <c r="L65" s="79">
        <v>3212798198</v>
      </c>
      <c r="M65" s="79">
        <v>3124376145</v>
      </c>
      <c r="N65" s="79"/>
      <c r="O65" s="79" t="s">
        <v>7802</v>
      </c>
      <c r="P65" s="79">
        <v>3</v>
      </c>
      <c r="Q65" s="79" t="s">
        <v>42</v>
      </c>
      <c r="R65" s="79" t="s">
        <v>43</v>
      </c>
      <c r="S65" s="79" t="s">
        <v>1743</v>
      </c>
      <c r="T65" s="79">
        <v>12</v>
      </c>
      <c r="U65" s="79" t="s">
        <v>7803</v>
      </c>
      <c r="V65" s="79" t="s">
        <v>251</v>
      </c>
      <c r="W65" s="79" t="s">
        <v>30</v>
      </c>
      <c r="X65" s="79" t="s">
        <v>47</v>
      </c>
      <c r="Y65" s="79" t="s">
        <v>48</v>
      </c>
      <c r="Z65" s="79">
        <v>4112</v>
      </c>
      <c r="AA65" s="79" t="s">
        <v>1466</v>
      </c>
      <c r="AB65" s="79">
        <v>1</v>
      </c>
      <c r="AC65" s="79" t="s">
        <v>7804</v>
      </c>
      <c r="AD65" s="79">
        <v>1</v>
      </c>
      <c r="AE65" s="79" t="s">
        <v>51</v>
      </c>
      <c r="AF65" s="79" t="s">
        <v>51</v>
      </c>
      <c r="AG65" s="81">
        <v>923762971</v>
      </c>
      <c r="AH65" s="81">
        <v>417065487</v>
      </c>
      <c r="AI65" s="81">
        <v>506697484</v>
      </c>
      <c r="AJ65" s="81">
        <v>473182382</v>
      </c>
      <c r="AK65" s="82">
        <v>4925144</v>
      </c>
      <c r="AL65" s="83">
        <v>2020</v>
      </c>
      <c r="AM65" s="77" t="s">
        <v>12975</v>
      </c>
      <c r="AN65" s="77"/>
      <c r="AO65" s="77"/>
    </row>
    <row r="66" spans="1:41" x14ac:dyDescent="0.25">
      <c r="B66" s="67">
        <v>65</v>
      </c>
      <c r="C66" s="79" t="s">
        <v>1797</v>
      </c>
      <c r="D66" s="79">
        <v>246407</v>
      </c>
      <c r="E66" s="79"/>
      <c r="F66" s="79" t="s">
        <v>7866</v>
      </c>
      <c r="G66" s="79" t="s">
        <v>7867</v>
      </c>
      <c r="H66" s="79" t="s">
        <v>38</v>
      </c>
      <c r="I66" s="79">
        <v>13747176</v>
      </c>
      <c r="J66" s="79" t="s">
        <v>7868</v>
      </c>
      <c r="K66" s="79" t="s">
        <v>7869</v>
      </c>
      <c r="L66" s="79">
        <v>7009534</v>
      </c>
      <c r="M66" s="79">
        <v>3138112400</v>
      </c>
      <c r="N66" s="79">
        <v>3162823974</v>
      </c>
      <c r="O66" s="79" t="s">
        <v>7870</v>
      </c>
      <c r="P66" s="79">
        <v>5</v>
      </c>
      <c r="Q66" s="79" t="s">
        <v>42</v>
      </c>
      <c r="R66" s="79" t="s">
        <v>43</v>
      </c>
      <c r="S66" s="79" t="s">
        <v>65</v>
      </c>
      <c r="T66" s="79">
        <v>15</v>
      </c>
      <c r="U66" s="79" t="s">
        <v>1932</v>
      </c>
      <c r="V66" s="79" t="s">
        <v>89</v>
      </c>
      <c r="W66" s="79" t="s">
        <v>30</v>
      </c>
      <c r="X66" s="79" t="s">
        <v>47</v>
      </c>
      <c r="Y66" s="79" t="s">
        <v>48</v>
      </c>
      <c r="Z66" s="79">
        <v>4112</v>
      </c>
      <c r="AA66" s="79" t="s">
        <v>1466</v>
      </c>
      <c r="AB66" s="79">
        <v>1</v>
      </c>
      <c r="AC66" s="79" t="s">
        <v>7871</v>
      </c>
      <c r="AD66" s="79">
        <v>1</v>
      </c>
      <c r="AE66" s="79" t="s">
        <v>51</v>
      </c>
      <c r="AF66" s="79" t="s">
        <v>51</v>
      </c>
      <c r="AG66" s="81">
        <v>913477000</v>
      </c>
      <c r="AH66" s="81">
        <v>203342000</v>
      </c>
      <c r="AI66" s="81">
        <v>710135000</v>
      </c>
      <c r="AJ66" s="81">
        <v>2106727000</v>
      </c>
      <c r="AK66" s="82">
        <v>516135000</v>
      </c>
      <c r="AL66" s="83">
        <v>2020</v>
      </c>
      <c r="AM66" s="77" t="s">
        <v>12975</v>
      </c>
      <c r="AN66" s="77"/>
      <c r="AO66" s="77"/>
    </row>
    <row r="67" spans="1:41" x14ac:dyDescent="0.25">
      <c r="B67" s="67">
        <v>66</v>
      </c>
      <c r="C67" s="79" t="s">
        <v>1797</v>
      </c>
      <c r="D67" s="79">
        <v>232197</v>
      </c>
      <c r="E67" s="79"/>
      <c r="F67" s="79" t="s">
        <v>8051</v>
      </c>
      <c r="G67" s="79" t="s">
        <v>8052</v>
      </c>
      <c r="H67" s="79" t="s">
        <v>38</v>
      </c>
      <c r="I67" s="79">
        <v>52082965</v>
      </c>
      <c r="J67" s="79" t="s">
        <v>8053</v>
      </c>
      <c r="K67" s="79" t="s">
        <v>8054</v>
      </c>
      <c r="L67" s="79">
        <v>6533253</v>
      </c>
      <c r="M67" s="79">
        <v>6478335</v>
      </c>
      <c r="N67" s="79">
        <v>3165217973</v>
      </c>
      <c r="O67" s="79" t="s">
        <v>8055</v>
      </c>
      <c r="P67" s="79">
        <v>3</v>
      </c>
      <c r="Q67" s="79" t="s">
        <v>42</v>
      </c>
      <c r="R67" s="79" t="s">
        <v>43</v>
      </c>
      <c r="S67" s="79" t="s">
        <v>97</v>
      </c>
      <c r="T67" s="79">
        <v>12</v>
      </c>
      <c r="U67" s="79" t="s">
        <v>5616</v>
      </c>
      <c r="V67" s="79" t="s">
        <v>635</v>
      </c>
      <c r="W67" s="79" t="s">
        <v>30</v>
      </c>
      <c r="X67" s="79" t="s">
        <v>47</v>
      </c>
      <c r="Y67" s="79" t="s">
        <v>48</v>
      </c>
      <c r="Z67" s="79">
        <v>4290</v>
      </c>
      <c r="AA67" s="79" t="s">
        <v>169</v>
      </c>
      <c r="AB67" s="79">
        <v>1</v>
      </c>
      <c r="AC67" s="79" t="s">
        <v>8051</v>
      </c>
      <c r="AD67" s="79">
        <v>1</v>
      </c>
      <c r="AE67" s="79" t="s">
        <v>51</v>
      </c>
      <c r="AF67" s="79" t="s">
        <v>51</v>
      </c>
      <c r="AG67" s="81">
        <v>895773622</v>
      </c>
      <c r="AH67" s="81">
        <v>156163635</v>
      </c>
      <c r="AI67" s="81">
        <v>739609987</v>
      </c>
      <c r="AJ67" s="81">
        <v>226337766</v>
      </c>
      <c r="AK67" s="75">
        <v>-29119566</v>
      </c>
      <c r="AL67" s="83">
        <v>2020</v>
      </c>
      <c r="AM67" s="77" t="s">
        <v>12975</v>
      </c>
      <c r="AN67" s="77"/>
      <c r="AO67" s="77"/>
    </row>
    <row r="68" spans="1:41" x14ac:dyDescent="0.25">
      <c r="B68" s="67">
        <v>67</v>
      </c>
      <c r="C68" s="79" t="s">
        <v>1797</v>
      </c>
      <c r="D68" s="79">
        <v>219705</v>
      </c>
      <c r="E68" s="79"/>
      <c r="F68" s="79" t="s">
        <v>8114</v>
      </c>
      <c r="G68" s="79" t="s">
        <v>8115</v>
      </c>
      <c r="H68" s="79" t="s">
        <v>38</v>
      </c>
      <c r="I68" s="79">
        <v>79904949</v>
      </c>
      <c r="J68" s="79" t="s">
        <v>8116</v>
      </c>
      <c r="K68" s="79" t="s">
        <v>6682</v>
      </c>
      <c r="L68" s="79">
        <v>3115617314</v>
      </c>
      <c r="M68" s="79"/>
      <c r="N68" s="79"/>
      <c r="O68" s="79" t="s">
        <v>8117</v>
      </c>
      <c r="P68" s="79">
        <v>1</v>
      </c>
      <c r="Q68" s="79" t="s">
        <v>42</v>
      </c>
      <c r="R68" s="79" t="s">
        <v>43</v>
      </c>
      <c r="S68" s="79" t="s">
        <v>871</v>
      </c>
      <c r="T68" s="79">
        <v>10</v>
      </c>
      <c r="U68" s="79" t="s">
        <v>8118</v>
      </c>
      <c r="V68" s="79" t="s">
        <v>635</v>
      </c>
      <c r="W68" s="79" t="s">
        <v>30</v>
      </c>
      <c r="X68" s="79" t="s">
        <v>47</v>
      </c>
      <c r="Y68" s="79" t="s">
        <v>48</v>
      </c>
      <c r="Z68" s="79">
        <v>4390</v>
      </c>
      <c r="AA68" s="79" t="s">
        <v>1356</v>
      </c>
      <c r="AB68" s="79">
        <v>1</v>
      </c>
      <c r="AC68" s="79" t="s">
        <v>8119</v>
      </c>
      <c r="AD68" s="79">
        <v>1</v>
      </c>
      <c r="AE68" s="79" t="s">
        <v>51</v>
      </c>
      <c r="AF68" s="79" t="s">
        <v>51</v>
      </c>
      <c r="AG68" s="81">
        <v>887057566</v>
      </c>
      <c r="AH68" s="81">
        <v>682233365</v>
      </c>
      <c r="AI68" s="81">
        <v>204824201</v>
      </c>
      <c r="AJ68" s="81">
        <v>994020497</v>
      </c>
      <c r="AK68" s="82">
        <v>88736714</v>
      </c>
      <c r="AL68" s="83">
        <v>2020</v>
      </c>
      <c r="AM68" s="77" t="s">
        <v>12968</v>
      </c>
      <c r="AN68" s="77"/>
      <c r="AO68" s="77"/>
    </row>
    <row r="69" spans="1:41" x14ac:dyDescent="0.25">
      <c r="B69" s="67">
        <v>68</v>
      </c>
      <c r="C69" s="79" t="s">
        <v>1797</v>
      </c>
      <c r="D69" s="79">
        <v>272826</v>
      </c>
      <c r="E69" s="79"/>
      <c r="F69" s="79" t="s">
        <v>8166</v>
      </c>
      <c r="G69" s="79" t="s">
        <v>8167</v>
      </c>
      <c r="H69" s="79" t="s">
        <v>38</v>
      </c>
      <c r="I69" s="79">
        <v>79531637</v>
      </c>
      <c r="J69" s="79" t="s">
        <v>8168</v>
      </c>
      <c r="K69" s="79" t="s">
        <v>8169</v>
      </c>
      <c r="L69" s="79">
        <v>6430921</v>
      </c>
      <c r="M69" s="79">
        <v>316938476</v>
      </c>
      <c r="N69" s="79"/>
      <c r="O69" s="79" t="s">
        <v>8170</v>
      </c>
      <c r="P69" s="79">
        <v>5</v>
      </c>
      <c r="Q69" s="79" t="s">
        <v>42</v>
      </c>
      <c r="R69" s="79" t="s">
        <v>43</v>
      </c>
      <c r="S69" s="79" t="s">
        <v>175</v>
      </c>
      <c r="T69" s="79">
        <v>3</v>
      </c>
      <c r="U69" s="79" t="s">
        <v>8171</v>
      </c>
      <c r="V69" s="79" t="s">
        <v>46</v>
      </c>
      <c r="W69" s="79" t="s">
        <v>30</v>
      </c>
      <c r="X69" s="79" t="s">
        <v>47</v>
      </c>
      <c r="Y69" s="79" t="s">
        <v>48</v>
      </c>
      <c r="Z69" s="79">
        <v>4290</v>
      </c>
      <c r="AA69" s="79" t="s">
        <v>169</v>
      </c>
      <c r="AB69" s="79">
        <v>1</v>
      </c>
      <c r="AC69" s="79" t="s">
        <v>8172</v>
      </c>
      <c r="AD69" s="79">
        <v>1</v>
      </c>
      <c r="AE69" s="79" t="s">
        <v>51</v>
      </c>
      <c r="AF69" s="79" t="s">
        <v>51</v>
      </c>
      <c r="AG69" s="81">
        <v>874019273</v>
      </c>
      <c r="AH69" s="81">
        <v>592470796</v>
      </c>
      <c r="AI69" s="81">
        <v>281548477</v>
      </c>
      <c r="AJ69" s="81">
        <v>649220794</v>
      </c>
      <c r="AK69" s="82">
        <v>41923000</v>
      </c>
      <c r="AL69" s="83">
        <v>2020</v>
      </c>
      <c r="AM69" s="77" t="s">
        <v>12968</v>
      </c>
      <c r="AN69" s="77"/>
      <c r="AO69" s="77"/>
    </row>
    <row r="70" spans="1:41" x14ac:dyDescent="0.25">
      <c r="B70" s="67">
        <v>69</v>
      </c>
      <c r="C70" s="79" t="s">
        <v>1797</v>
      </c>
      <c r="D70" s="79">
        <v>66853</v>
      </c>
      <c r="E70" s="86"/>
      <c r="F70" s="79" t="s">
        <v>8179</v>
      </c>
      <c r="G70" s="79" t="s">
        <v>8180</v>
      </c>
      <c r="H70" s="79" t="s">
        <v>38</v>
      </c>
      <c r="I70" s="79">
        <v>91270261</v>
      </c>
      <c r="J70" s="79" t="s">
        <v>8181</v>
      </c>
      <c r="K70" s="79" t="s">
        <v>8182</v>
      </c>
      <c r="L70" s="79">
        <v>6815185</v>
      </c>
      <c r="M70" s="79">
        <v>3107668684</v>
      </c>
      <c r="N70" s="79"/>
      <c r="O70" s="79" t="s">
        <v>8183</v>
      </c>
      <c r="P70" s="79">
        <v>4</v>
      </c>
      <c r="Q70" s="79" t="s">
        <v>42</v>
      </c>
      <c r="R70" s="79" t="s">
        <v>43</v>
      </c>
      <c r="S70" s="79" t="s">
        <v>658</v>
      </c>
      <c r="T70" s="79">
        <v>13</v>
      </c>
      <c r="U70" s="79" t="s">
        <v>8184</v>
      </c>
      <c r="V70" s="79" t="s">
        <v>8185</v>
      </c>
      <c r="W70" s="79" t="s">
        <v>30</v>
      </c>
      <c r="X70" s="79" t="s">
        <v>110</v>
      </c>
      <c r="Y70" s="79" t="s">
        <v>48</v>
      </c>
      <c r="Z70" s="79">
        <v>4290</v>
      </c>
      <c r="AA70" s="79" t="s">
        <v>169</v>
      </c>
      <c r="AB70" s="79">
        <v>1</v>
      </c>
      <c r="AC70" s="79" t="s">
        <v>8186</v>
      </c>
      <c r="AD70" s="79">
        <v>1</v>
      </c>
      <c r="AE70" s="79" t="s">
        <v>187</v>
      </c>
      <c r="AF70" s="79" t="s">
        <v>51</v>
      </c>
      <c r="AG70" s="81">
        <v>872482164</v>
      </c>
      <c r="AH70" s="81">
        <v>151703718</v>
      </c>
      <c r="AI70" s="81">
        <v>720778446</v>
      </c>
      <c r="AJ70" s="81">
        <v>688960413</v>
      </c>
      <c r="AK70" s="82">
        <v>60416069</v>
      </c>
      <c r="AL70" s="83">
        <v>2020</v>
      </c>
      <c r="AM70" s="77" t="s">
        <v>12968</v>
      </c>
      <c r="AN70" s="77"/>
      <c r="AO70" s="77"/>
    </row>
    <row r="71" spans="1:41" x14ac:dyDescent="0.25">
      <c r="B71" s="67">
        <v>70</v>
      </c>
      <c r="C71" s="79" t="s">
        <v>1797</v>
      </c>
      <c r="D71" s="79">
        <v>321803</v>
      </c>
      <c r="E71" s="79"/>
      <c r="F71" s="79" t="s">
        <v>8208</v>
      </c>
      <c r="G71" s="79" t="s">
        <v>8209</v>
      </c>
      <c r="H71" s="79" t="s">
        <v>190</v>
      </c>
      <c r="I71" s="79">
        <v>537410</v>
      </c>
      <c r="J71" s="79" t="s">
        <v>8210</v>
      </c>
      <c r="K71" s="79" t="s">
        <v>6776</v>
      </c>
      <c r="L71" s="79">
        <v>3118352709</v>
      </c>
      <c r="M71" s="79"/>
      <c r="N71" s="79"/>
      <c r="O71" s="79" t="s">
        <v>8211</v>
      </c>
      <c r="P71" s="79">
        <v>2</v>
      </c>
      <c r="Q71" s="79" t="s">
        <v>42</v>
      </c>
      <c r="R71" s="79" t="s">
        <v>43</v>
      </c>
      <c r="S71" s="79" t="s">
        <v>65</v>
      </c>
      <c r="T71" s="79">
        <v>15</v>
      </c>
      <c r="U71" s="79" t="s">
        <v>8212</v>
      </c>
      <c r="V71" s="79" t="s">
        <v>109</v>
      </c>
      <c r="W71" s="79" t="s">
        <v>30</v>
      </c>
      <c r="X71" s="79" t="s">
        <v>47</v>
      </c>
      <c r="Y71" s="79" t="s">
        <v>48</v>
      </c>
      <c r="Z71" s="79">
        <v>4111</v>
      </c>
      <c r="AA71" s="79" t="s">
        <v>99</v>
      </c>
      <c r="AB71" s="79">
        <v>0</v>
      </c>
      <c r="AC71" s="79"/>
      <c r="AD71" s="79">
        <v>0</v>
      </c>
      <c r="AE71" s="79" t="s">
        <v>51</v>
      </c>
      <c r="AF71" s="79" t="s">
        <v>51</v>
      </c>
      <c r="AG71" s="81">
        <v>871417375</v>
      </c>
      <c r="AH71" s="81">
        <v>878968304</v>
      </c>
      <c r="AI71" s="81">
        <v>-7550929</v>
      </c>
      <c r="AJ71" s="81">
        <v>145000000</v>
      </c>
      <c r="AK71" s="82">
        <v>231301</v>
      </c>
      <c r="AL71" s="83">
        <v>2020</v>
      </c>
      <c r="AM71" s="77"/>
      <c r="AN71" s="77" t="s">
        <v>12968</v>
      </c>
      <c r="AO71" s="77"/>
    </row>
    <row r="72" spans="1:41" x14ac:dyDescent="0.25">
      <c r="B72" s="67">
        <v>71</v>
      </c>
      <c r="C72" s="79" t="s">
        <v>1797</v>
      </c>
      <c r="D72" s="79">
        <v>36770</v>
      </c>
      <c r="E72" s="86"/>
      <c r="F72" s="79" t="s">
        <v>8374</v>
      </c>
      <c r="G72" s="79" t="s">
        <v>8375</v>
      </c>
      <c r="H72" s="79" t="s">
        <v>38</v>
      </c>
      <c r="I72" s="79">
        <v>91225550</v>
      </c>
      <c r="J72" s="79" t="s">
        <v>8376</v>
      </c>
      <c r="K72" s="79" t="s">
        <v>8377</v>
      </c>
      <c r="L72" s="79">
        <v>6526058</v>
      </c>
      <c r="M72" s="79"/>
      <c r="N72" s="79"/>
      <c r="O72" s="79" t="s">
        <v>8378</v>
      </c>
      <c r="P72" s="79">
        <v>7</v>
      </c>
      <c r="Q72" s="79" t="s">
        <v>42</v>
      </c>
      <c r="R72" s="79" t="s">
        <v>43</v>
      </c>
      <c r="S72" s="79" t="s">
        <v>284</v>
      </c>
      <c r="T72" s="79">
        <v>4</v>
      </c>
      <c r="U72" s="79" t="s">
        <v>8379</v>
      </c>
      <c r="V72" s="79" t="s">
        <v>8380</v>
      </c>
      <c r="W72" s="79" t="s">
        <v>30</v>
      </c>
      <c r="X72" s="79" t="s">
        <v>110</v>
      </c>
      <c r="Y72" s="79" t="s">
        <v>48</v>
      </c>
      <c r="Z72" s="79">
        <v>4290</v>
      </c>
      <c r="AA72" s="79" t="s">
        <v>169</v>
      </c>
      <c r="AB72" s="79">
        <v>1</v>
      </c>
      <c r="AC72" s="79" t="s">
        <v>8381</v>
      </c>
      <c r="AD72" s="79">
        <v>1</v>
      </c>
      <c r="AE72" s="79" t="s">
        <v>51</v>
      </c>
      <c r="AF72" s="79" t="s">
        <v>51</v>
      </c>
      <c r="AG72" s="81">
        <v>842512808</v>
      </c>
      <c r="AH72" s="81">
        <v>30419889</v>
      </c>
      <c r="AI72" s="81">
        <v>812092919</v>
      </c>
      <c r="AJ72" s="81">
        <v>917795939</v>
      </c>
      <c r="AK72" s="82">
        <v>88957989</v>
      </c>
      <c r="AL72" s="83">
        <v>2020</v>
      </c>
      <c r="AM72" s="77" t="s">
        <v>12968</v>
      </c>
      <c r="AN72" s="77"/>
      <c r="AO72" s="77"/>
    </row>
    <row r="73" spans="1:41" x14ac:dyDescent="0.25">
      <c r="B73" s="67">
        <v>72</v>
      </c>
      <c r="C73" s="88" t="s">
        <v>1797</v>
      </c>
      <c r="D73" s="88">
        <v>284373</v>
      </c>
      <c r="E73" s="88"/>
      <c r="F73" s="88" t="s">
        <v>8560</v>
      </c>
      <c r="G73" s="88" t="s">
        <v>8561</v>
      </c>
      <c r="H73" s="88" t="s">
        <v>38</v>
      </c>
      <c r="I73" s="88">
        <v>13747750</v>
      </c>
      <c r="J73" s="88" t="s">
        <v>8562</v>
      </c>
      <c r="K73" s="88" t="s">
        <v>8563</v>
      </c>
      <c r="L73" s="88">
        <v>7005342</v>
      </c>
      <c r="M73" s="88">
        <v>3166152203</v>
      </c>
      <c r="N73" s="88">
        <v>3002583441</v>
      </c>
      <c r="O73" s="88" t="s">
        <v>8564</v>
      </c>
      <c r="P73" s="88">
        <v>15</v>
      </c>
      <c r="Q73" s="88" t="s">
        <v>42</v>
      </c>
      <c r="R73" s="88" t="s">
        <v>43</v>
      </c>
      <c r="S73" s="88" t="s">
        <v>8565</v>
      </c>
      <c r="T73" s="88">
        <v>6</v>
      </c>
      <c r="U73" s="88" t="s">
        <v>3356</v>
      </c>
      <c r="V73" s="88" t="s">
        <v>705</v>
      </c>
      <c r="W73" s="88" t="s">
        <v>30</v>
      </c>
      <c r="X73" s="88" t="s">
        <v>47</v>
      </c>
      <c r="Y73" s="88" t="s">
        <v>48</v>
      </c>
      <c r="Z73" s="88">
        <v>4290</v>
      </c>
      <c r="AA73" s="88" t="s">
        <v>169</v>
      </c>
      <c r="AB73" s="88">
        <v>1</v>
      </c>
      <c r="AC73" s="88" t="s">
        <v>8566</v>
      </c>
      <c r="AD73" s="88">
        <v>1</v>
      </c>
      <c r="AE73" s="88" t="s">
        <v>51</v>
      </c>
      <c r="AF73" s="88" t="s">
        <v>51</v>
      </c>
      <c r="AG73" s="89">
        <v>820092277</v>
      </c>
      <c r="AH73" s="89">
        <v>190509365</v>
      </c>
      <c r="AI73" s="89">
        <v>629582912</v>
      </c>
      <c r="AJ73" s="89">
        <v>1748429058</v>
      </c>
      <c r="AK73" s="90">
        <v>112494232</v>
      </c>
      <c r="AL73" s="91">
        <v>2020</v>
      </c>
      <c r="AM73" s="92" t="s">
        <v>12968</v>
      </c>
      <c r="AN73" s="92"/>
      <c r="AO73" s="92" t="s">
        <v>12976</v>
      </c>
    </row>
    <row r="74" spans="1:41" x14ac:dyDescent="0.25">
      <c r="A74" s="67" t="s">
        <v>12984</v>
      </c>
      <c r="B74" s="67">
        <v>73</v>
      </c>
      <c r="C74" s="79" t="s">
        <v>1797</v>
      </c>
      <c r="D74" s="79">
        <v>28026</v>
      </c>
      <c r="E74" s="86"/>
      <c r="F74" s="79" t="s">
        <v>8572</v>
      </c>
      <c r="G74" s="79" t="s">
        <v>8573</v>
      </c>
      <c r="H74" s="79" t="s">
        <v>38</v>
      </c>
      <c r="I74" s="79">
        <v>1098605173</v>
      </c>
      <c r="J74" s="79" t="s">
        <v>8574</v>
      </c>
      <c r="K74" s="79" t="s">
        <v>8575</v>
      </c>
      <c r="L74" s="79">
        <v>6451749</v>
      </c>
      <c r="M74" s="79">
        <v>6451964</v>
      </c>
      <c r="N74" s="79"/>
      <c r="O74" s="79" t="s">
        <v>8576</v>
      </c>
      <c r="P74" s="79">
        <v>3</v>
      </c>
      <c r="Q74" s="79" t="s">
        <v>42</v>
      </c>
      <c r="R74" s="79" t="s">
        <v>43</v>
      </c>
      <c r="S74" s="79" t="s">
        <v>545</v>
      </c>
      <c r="T74" s="79">
        <v>3</v>
      </c>
      <c r="U74" s="79" t="s">
        <v>8577</v>
      </c>
      <c r="V74" s="79" t="s">
        <v>46</v>
      </c>
      <c r="W74" s="79" t="s">
        <v>30</v>
      </c>
      <c r="X74" s="79" t="s">
        <v>4755</v>
      </c>
      <c r="Y74" s="79" t="s">
        <v>48</v>
      </c>
      <c r="Z74" s="79">
        <v>4111</v>
      </c>
      <c r="AA74" s="79" t="s">
        <v>99</v>
      </c>
      <c r="AB74" s="79">
        <v>1</v>
      </c>
      <c r="AC74" s="79" t="s">
        <v>8572</v>
      </c>
      <c r="AD74" s="79">
        <v>1</v>
      </c>
      <c r="AE74" s="79" t="s">
        <v>51</v>
      </c>
      <c r="AF74" s="79" t="s">
        <v>51</v>
      </c>
      <c r="AG74" s="81">
        <v>818362500</v>
      </c>
      <c r="AH74" s="81">
        <v>430810000</v>
      </c>
      <c r="AI74" s="81">
        <v>387552500</v>
      </c>
      <c r="AJ74" s="81">
        <v>131878700</v>
      </c>
      <c r="AK74" s="82">
        <v>499600</v>
      </c>
      <c r="AL74" s="83">
        <v>2020</v>
      </c>
      <c r="AM74" s="77" t="s">
        <v>12968</v>
      </c>
      <c r="AN74" s="77"/>
      <c r="AO74" s="77"/>
    </row>
    <row r="75" spans="1:41" x14ac:dyDescent="0.25">
      <c r="A75" s="67" t="s">
        <v>12984</v>
      </c>
      <c r="B75" s="67">
        <v>74</v>
      </c>
      <c r="C75" s="79" t="s">
        <v>1797</v>
      </c>
      <c r="D75" s="79">
        <v>227861</v>
      </c>
      <c r="E75" s="79"/>
      <c r="F75" s="79" t="s">
        <v>8578</v>
      </c>
      <c r="G75" s="79" t="s">
        <v>8579</v>
      </c>
      <c r="H75" s="79" t="s">
        <v>38</v>
      </c>
      <c r="I75" s="79">
        <v>91486392</v>
      </c>
      <c r="J75" s="79" t="s">
        <v>8580</v>
      </c>
      <c r="K75" s="79" t="s">
        <v>8581</v>
      </c>
      <c r="L75" s="79">
        <v>6828840</v>
      </c>
      <c r="M75" s="79">
        <v>3203450904</v>
      </c>
      <c r="N75" s="79"/>
      <c r="O75" s="79" t="s">
        <v>8582</v>
      </c>
      <c r="P75" s="79">
        <v>6</v>
      </c>
      <c r="Q75" s="79" t="s">
        <v>42</v>
      </c>
      <c r="R75" s="79" t="s">
        <v>43</v>
      </c>
      <c r="S75" s="79" t="s">
        <v>871</v>
      </c>
      <c r="T75" s="79">
        <v>10</v>
      </c>
      <c r="U75" s="79" t="s">
        <v>8583</v>
      </c>
      <c r="V75" s="79" t="s">
        <v>1714</v>
      </c>
      <c r="W75" s="79" t="s">
        <v>30</v>
      </c>
      <c r="X75" s="79" t="s">
        <v>47</v>
      </c>
      <c r="Y75" s="79" t="s">
        <v>48</v>
      </c>
      <c r="Z75" s="79">
        <v>4290</v>
      </c>
      <c r="AA75" s="79" t="s">
        <v>169</v>
      </c>
      <c r="AB75" s="79">
        <v>1</v>
      </c>
      <c r="AC75" s="79" t="s">
        <v>8578</v>
      </c>
      <c r="AD75" s="79">
        <v>1</v>
      </c>
      <c r="AE75" s="79" t="s">
        <v>51</v>
      </c>
      <c r="AF75" s="79" t="s">
        <v>51</v>
      </c>
      <c r="AG75" s="81">
        <v>817517528</v>
      </c>
      <c r="AH75" s="81">
        <v>372208715</v>
      </c>
      <c r="AI75" s="81">
        <v>445308813</v>
      </c>
      <c r="AJ75" s="81">
        <v>1948340129</v>
      </c>
      <c r="AK75" s="82">
        <v>162795648</v>
      </c>
      <c r="AL75" s="83">
        <v>2020</v>
      </c>
      <c r="AM75" s="96" t="s">
        <v>12968</v>
      </c>
      <c r="AN75" s="77"/>
      <c r="AO75" s="77"/>
    </row>
    <row r="76" spans="1:41" x14ac:dyDescent="0.25">
      <c r="B76" s="67">
        <v>75</v>
      </c>
      <c r="C76" s="79" t="s">
        <v>1797</v>
      </c>
      <c r="D76" s="79">
        <v>249846</v>
      </c>
      <c r="E76" s="79" t="s">
        <v>8612</v>
      </c>
      <c r="F76" s="79" t="s">
        <v>8613</v>
      </c>
      <c r="G76" s="79" t="s">
        <v>8614</v>
      </c>
      <c r="H76" s="79" t="s">
        <v>38</v>
      </c>
      <c r="I76" s="79">
        <v>91475252</v>
      </c>
      <c r="J76" s="79" t="s">
        <v>8615</v>
      </c>
      <c r="K76" s="79" t="s">
        <v>8616</v>
      </c>
      <c r="L76" s="79">
        <v>6843900</v>
      </c>
      <c r="M76" s="79">
        <v>3133004001</v>
      </c>
      <c r="N76" s="79"/>
      <c r="O76" s="79" t="s">
        <v>8617</v>
      </c>
      <c r="P76" s="79">
        <v>3</v>
      </c>
      <c r="Q76" s="79" t="s">
        <v>42</v>
      </c>
      <c r="R76" s="79" t="s">
        <v>43</v>
      </c>
      <c r="S76" s="79" t="s">
        <v>2917</v>
      </c>
      <c r="T76" s="79">
        <v>9</v>
      </c>
      <c r="U76" s="79" t="s">
        <v>8618</v>
      </c>
      <c r="V76" s="79" t="s">
        <v>46</v>
      </c>
      <c r="W76" s="79" t="s">
        <v>30</v>
      </c>
      <c r="X76" s="79" t="s">
        <v>47</v>
      </c>
      <c r="Y76" s="79" t="s">
        <v>48</v>
      </c>
      <c r="Z76" s="79">
        <v>4111</v>
      </c>
      <c r="AA76" s="79" t="s">
        <v>99</v>
      </c>
      <c r="AB76" s="79">
        <v>1</v>
      </c>
      <c r="AC76" s="79" t="s">
        <v>8613</v>
      </c>
      <c r="AD76" s="79">
        <v>1</v>
      </c>
      <c r="AE76" s="79" t="s">
        <v>51</v>
      </c>
      <c r="AF76" s="79" t="s">
        <v>51</v>
      </c>
      <c r="AG76" s="81">
        <v>813165702</v>
      </c>
      <c r="AH76" s="81">
        <v>820281103</v>
      </c>
      <c r="AI76" s="81">
        <v>-7115401</v>
      </c>
      <c r="AJ76" s="81">
        <v>0</v>
      </c>
      <c r="AK76" s="82">
        <v>0</v>
      </c>
      <c r="AL76" s="83">
        <v>2020</v>
      </c>
      <c r="AM76" s="77"/>
      <c r="AN76" s="77" t="s">
        <v>12975</v>
      </c>
      <c r="AO76" s="77"/>
    </row>
    <row r="77" spans="1:41" x14ac:dyDescent="0.25">
      <c r="B77" s="67">
        <v>76</v>
      </c>
      <c r="C77" s="79" t="s">
        <v>1797</v>
      </c>
      <c r="D77" s="79">
        <v>335881</v>
      </c>
      <c r="E77" s="79"/>
      <c r="F77" s="79" t="s">
        <v>8624</v>
      </c>
      <c r="G77" s="79" t="s">
        <v>8625</v>
      </c>
      <c r="H77" s="79" t="s">
        <v>38</v>
      </c>
      <c r="I77" s="79">
        <v>91321166</v>
      </c>
      <c r="J77" s="79" t="s">
        <v>8626</v>
      </c>
      <c r="K77" s="79" t="s">
        <v>8627</v>
      </c>
      <c r="L77" s="79">
        <v>6452294</v>
      </c>
      <c r="M77" s="79">
        <v>3115968630</v>
      </c>
      <c r="N77" s="79"/>
      <c r="O77" s="79" t="s">
        <v>8628</v>
      </c>
      <c r="P77" s="79">
        <v>1</v>
      </c>
      <c r="Q77" s="79" t="s">
        <v>42</v>
      </c>
      <c r="R77" s="79" t="s">
        <v>43</v>
      </c>
      <c r="S77" s="79" t="s">
        <v>8629</v>
      </c>
      <c r="T77" s="79">
        <v>4</v>
      </c>
      <c r="U77" s="79" t="s">
        <v>8630</v>
      </c>
      <c r="V77" s="79" t="s">
        <v>46</v>
      </c>
      <c r="W77" s="79" t="s">
        <v>30</v>
      </c>
      <c r="X77" s="79" t="s">
        <v>47</v>
      </c>
      <c r="Y77" s="79" t="s">
        <v>48</v>
      </c>
      <c r="Z77" s="79">
        <v>4290</v>
      </c>
      <c r="AA77" s="79" t="s">
        <v>169</v>
      </c>
      <c r="AB77" s="79">
        <v>0</v>
      </c>
      <c r="AC77" s="79"/>
      <c r="AD77" s="79">
        <v>0</v>
      </c>
      <c r="AE77" s="79" t="s">
        <v>51</v>
      </c>
      <c r="AF77" s="79" t="s">
        <v>51</v>
      </c>
      <c r="AG77" s="81">
        <v>812097000</v>
      </c>
      <c r="AH77" s="81">
        <v>3105000</v>
      </c>
      <c r="AI77" s="81">
        <v>808992000</v>
      </c>
      <c r="AJ77" s="81">
        <v>1255489000</v>
      </c>
      <c r="AK77" s="82">
        <v>160143000</v>
      </c>
      <c r="AL77" s="83">
        <v>2020</v>
      </c>
      <c r="AM77" s="77" t="s">
        <v>12968</v>
      </c>
      <c r="AN77" s="77"/>
      <c r="AO77" s="77"/>
    </row>
    <row r="78" spans="1:41" x14ac:dyDescent="0.25">
      <c r="B78" s="67">
        <v>77</v>
      </c>
      <c r="C78" s="79" t="s">
        <v>1797</v>
      </c>
      <c r="D78" s="79">
        <v>281334</v>
      </c>
      <c r="E78" s="79"/>
      <c r="F78" s="79" t="s">
        <v>8641</v>
      </c>
      <c r="G78" s="79" t="s">
        <v>8642</v>
      </c>
      <c r="H78" s="79" t="s">
        <v>38</v>
      </c>
      <c r="I78" s="79">
        <v>91491601</v>
      </c>
      <c r="J78" s="79" t="s">
        <v>8643</v>
      </c>
      <c r="K78" s="79" t="s">
        <v>8644</v>
      </c>
      <c r="L78" s="79">
        <v>6700629</v>
      </c>
      <c r="M78" s="79"/>
      <c r="N78" s="79"/>
      <c r="O78" s="79" t="s">
        <v>8645</v>
      </c>
      <c r="P78" s="79">
        <v>5</v>
      </c>
      <c r="Q78" s="79" t="s">
        <v>42</v>
      </c>
      <c r="R78" s="79" t="s">
        <v>43</v>
      </c>
      <c r="S78" s="79" t="s">
        <v>65</v>
      </c>
      <c r="T78" s="79">
        <v>15</v>
      </c>
      <c r="U78" s="79" t="s">
        <v>8646</v>
      </c>
      <c r="V78" s="79" t="s">
        <v>46</v>
      </c>
      <c r="W78" s="79" t="s">
        <v>30</v>
      </c>
      <c r="X78" s="79" t="s">
        <v>47</v>
      </c>
      <c r="Y78" s="79" t="s">
        <v>48</v>
      </c>
      <c r="Z78" s="79">
        <v>4112</v>
      </c>
      <c r="AA78" s="79" t="s">
        <v>1466</v>
      </c>
      <c r="AB78" s="79">
        <v>0</v>
      </c>
      <c r="AC78" s="79"/>
      <c r="AD78" s="79">
        <v>0</v>
      </c>
      <c r="AE78" s="79" t="s">
        <v>51</v>
      </c>
      <c r="AF78" s="79" t="s">
        <v>51</v>
      </c>
      <c r="AG78" s="81">
        <v>810156159</v>
      </c>
      <c r="AH78" s="81">
        <v>584964871</v>
      </c>
      <c r="AI78" s="81">
        <v>225191288</v>
      </c>
      <c r="AJ78" s="81">
        <v>589900597</v>
      </c>
      <c r="AK78" s="82">
        <v>35481364</v>
      </c>
      <c r="AL78" s="83">
        <v>2020</v>
      </c>
      <c r="AM78" s="77" t="s">
        <v>12968</v>
      </c>
      <c r="AN78" s="77"/>
      <c r="AO78" s="77"/>
    </row>
    <row r="79" spans="1:41" x14ac:dyDescent="0.25">
      <c r="B79" s="67">
        <v>78</v>
      </c>
      <c r="C79" s="79" t="s">
        <v>1797</v>
      </c>
      <c r="D79" s="79">
        <v>78447</v>
      </c>
      <c r="E79" s="86"/>
      <c r="F79" s="79" t="s">
        <v>8795</v>
      </c>
      <c r="G79" s="79" t="s">
        <v>8796</v>
      </c>
      <c r="H79" s="79" t="s">
        <v>38</v>
      </c>
      <c r="I79" s="79">
        <v>91279465</v>
      </c>
      <c r="J79" s="79" t="s">
        <v>8797</v>
      </c>
      <c r="K79" s="79" t="s">
        <v>8798</v>
      </c>
      <c r="L79" s="79">
        <v>3017403176</v>
      </c>
      <c r="M79" s="79"/>
      <c r="N79" s="79"/>
      <c r="O79" s="79" t="s">
        <v>8799</v>
      </c>
      <c r="P79" s="79">
        <v>38</v>
      </c>
      <c r="Q79" s="79" t="s">
        <v>42</v>
      </c>
      <c r="R79" s="79" t="s">
        <v>43</v>
      </c>
      <c r="S79" s="79" t="s">
        <v>97</v>
      </c>
      <c r="T79" s="79">
        <v>12</v>
      </c>
      <c r="U79" s="79" t="s">
        <v>8800</v>
      </c>
      <c r="V79" s="79" t="s">
        <v>635</v>
      </c>
      <c r="W79" s="79" t="s">
        <v>30</v>
      </c>
      <c r="X79" s="79" t="s">
        <v>110</v>
      </c>
      <c r="Y79" s="79" t="s">
        <v>48</v>
      </c>
      <c r="Z79" s="79">
        <v>4390</v>
      </c>
      <c r="AA79" s="79" t="s">
        <v>1356</v>
      </c>
      <c r="AB79" s="79">
        <v>1</v>
      </c>
      <c r="AC79" s="79" t="s">
        <v>8795</v>
      </c>
      <c r="AD79" s="79">
        <v>1</v>
      </c>
      <c r="AE79" s="79" t="s">
        <v>51</v>
      </c>
      <c r="AF79" s="79" t="s">
        <v>51</v>
      </c>
      <c r="AG79" s="81">
        <v>792737988</v>
      </c>
      <c r="AH79" s="81">
        <v>244148549</v>
      </c>
      <c r="AI79" s="81">
        <v>548589439</v>
      </c>
      <c r="AJ79" s="81">
        <v>1315112319</v>
      </c>
      <c r="AK79" s="82">
        <v>94455799</v>
      </c>
      <c r="AL79" s="83">
        <v>2020</v>
      </c>
      <c r="AM79" s="77" t="s">
        <v>12968</v>
      </c>
      <c r="AN79" s="77"/>
      <c r="AO79" s="77"/>
    </row>
    <row r="80" spans="1:41" x14ac:dyDescent="0.25">
      <c r="B80" s="67">
        <v>79</v>
      </c>
      <c r="C80" s="79" t="s">
        <v>1797</v>
      </c>
      <c r="D80" s="79">
        <v>219158</v>
      </c>
      <c r="E80" s="79"/>
      <c r="F80" s="79" t="s">
        <v>8807</v>
      </c>
      <c r="G80" s="79" t="s">
        <v>8808</v>
      </c>
      <c r="H80" s="79" t="s">
        <v>38</v>
      </c>
      <c r="I80" s="79">
        <v>91511631</v>
      </c>
      <c r="J80" s="79" t="s">
        <v>8809</v>
      </c>
      <c r="K80" s="79" t="s">
        <v>8810</v>
      </c>
      <c r="L80" s="79">
        <v>6059101</v>
      </c>
      <c r="M80" s="79">
        <v>3004790782</v>
      </c>
      <c r="N80" s="79"/>
      <c r="O80" s="79" t="s">
        <v>6790</v>
      </c>
      <c r="P80" s="79">
        <v>10</v>
      </c>
      <c r="Q80" s="79" t="s">
        <v>42</v>
      </c>
      <c r="R80" s="79" t="s">
        <v>43</v>
      </c>
      <c r="S80" s="79" t="s">
        <v>410</v>
      </c>
      <c r="T80" s="79">
        <v>13</v>
      </c>
      <c r="U80" s="79" t="s">
        <v>8811</v>
      </c>
      <c r="V80" s="79" t="s">
        <v>46</v>
      </c>
      <c r="W80" s="79" t="s">
        <v>30</v>
      </c>
      <c r="X80" s="79" t="s">
        <v>47</v>
      </c>
      <c r="Y80" s="79" t="s">
        <v>48</v>
      </c>
      <c r="Z80" s="79">
        <v>4390</v>
      </c>
      <c r="AA80" s="79" t="s">
        <v>1356</v>
      </c>
      <c r="AB80" s="79">
        <v>1</v>
      </c>
      <c r="AC80" s="79" t="s">
        <v>8812</v>
      </c>
      <c r="AD80" s="79">
        <v>1</v>
      </c>
      <c r="AE80" s="79" t="s">
        <v>51</v>
      </c>
      <c r="AF80" s="79" t="s">
        <v>51</v>
      </c>
      <c r="AG80" s="81">
        <v>790939230</v>
      </c>
      <c r="AH80" s="81">
        <v>425512874</v>
      </c>
      <c r="AI80" s="81">
        <v>365426356</v>
      </c>
      <c r="AJ80" s="81">
        <v>533845946</v>
      </c>
      <c r="AK80" s="82">
        <v>17873724</v>
      </c>
      <c r="AL80" s="83">
        <v>2020</v>
      </c>
      <c r="AM80" s="77" t="s">
        <v>12968</v>
      </c>
      <c r="AN80" s="77"/>
      <c r="AO80" s="77"/>
    </row>
    <row r="81" spans="1:41" x14ac:dyDescent="0.25">
      <c r="B81" s="67">
        <v>80</v>
      </c>
      <c r="C81" s="79" t="s">
        <v>1797</v>
      </c>
      <c r="D81" s="79">
        <v>281598</v>
      </c>
      <c r="E81" s="79"/>
      <c r="F81" s="79" t="s">
        <v>8976</v>
      </c>
      <c r="G81" s="79" t="s">
        <v>8977</v>
      </c>
      <c r="H81" s="79" t="s">
        <v>38</v>
      </c>
      <c r="I81" s="79">
        <v>63359818</v>
      </c>
      <c r="J81" s="79" t="s">
        <v>5503</v>
      </c>
      <c r="K81" s="79" t="s">
        <v>8978</v>
      </c>
      <c r="L81" s="79">
        <v>6816730</v>
      </c>
      <c r="M81" s="79"/>
      <c r="N81" s="79"/>
      <c r="O81" s="79" t="s">
        <v>8979</v>
      </c>
      <c r="P81" s="79">
        <v>6</v>
      </c>
      <c r="Q81" s="79" t="s">
        <v>42</v>
      </c>
      <c r="R81" s="79" t="s">
        <v>43</v>
      </c>
      <c r="S81" s="79" t="s">
        <v>696</v>
      </c>
      <c r="T81" s="79">
        <v>10</v>
      </c>
      <c r="U81" s="79" t="s">
        <v>8980</v>
      </c>
      <c r="V81" s="79" t="s">
        <v>46</v>
      </c>
      <c r="W81" s="79" t="s">
        <v>30</v>
      </c>
      <c r="X81" s="79" t="s">
        <v>47</v>
      </c>
      <c r="Y81" s="79" t="s">
        <v>48</v>
      </c>
      <c r="Z81" s="79">
        <v>4390</v>
      </c>
      <c r="AA81" s="79" t="s">
        <v>1356</v>
      </c>
      <c r="AB81" s="79">
        <v>1</v>
      </c>
      <c r="AC81" s="79" t="s">
        <v>8976</v>
      </c>
      <c r="AD81" s="79">
        <v>1</v>
      </c>
      <c r="AE81" s="79" t="s">
        <v>187</v>
      </c>
      <c r="AF81" s="79" t="s">
        <v>51</v>
      </c>
      <c r="AG81" s="81">
        <v>773471493</v>
      </c>
      <c r="AH81" s="81">
        <v>241477000</v>
      </c>
      <c r="AI81" s="81">
        <v>531994493</v>
      </c>
      <c r="AJ81" s="81">
        <v>203400000</v>
      </c>
      <c r="AK81" s="82">
        <v>2825654</v>
      </c>
      <c r="AL81" s="83">
        <v>2020</v>
      </c>
      <c r="AM81" s="77" t="s">
        <v>12968</v>
      </c>
      <c r="AN81" s="77"/>
      <c r="AO81" s="77"/>
    </row>
    <row r="82" spans="1:41" x14ac:dyDescent="0.25">
      <c r="B82" s="67">
        <v>81</v>
      </c>
      <c r="C82" s="79" t="s">
        <v>1797</v>
      </c>
      <c r="D82" s="79">
        <v>276880</v>
      </c>
      <c r="E82" s="79"/>
      <c r="F82" s="79" t="s">
        <v>8993</v>
      </c>
      <c r="G82" s="79" t="s">
        <v>8994</v>
      </c>
      <c r="H82" s="79" t="s">
        <v>38</v>
      </c>
      <c r="I82" s="79">
        <v>63556109</v>
      </c>
      <c r="J82" s="79" t="s">
        <v>8995</v>
      </c>
      <c r="K82" s="79" t="s">
        <v>8996</v>
      </c>
      <c r="L82" s="79">
        <v>6345296</v>
      </c>
      <c r="M82" s="79">
        <v>3168789369</v>
      </c>
      <c r="N82" s="79"/>
      <c r="O82" s="79" t="s">
        <v>8997</v>
      </c>
      <c r="P82" s="79">
        <v>3</v>
      </c>
      <c r="Q82" s="79" t="s">
        <v>42</v>
      </c>
      <c r="R82" s="79" t="s">
        <v>43</v>
      </c>
      <c r="S82" s="79" t="s">
        <v>545</v>
      </c>
      <c r="T82" s="79">
        <v>3</v>
      </c>
      <c r="U82" s="79" t="s">
        <v>8998</v>
      </c>
      <c r="V82" s="79" t="s">
        <v>89</v>
      </c>
      <c r="W82" s="79" t="s">
        <v>30</v>
      </c>
      <c r="X82" s="79" t="s">
        <v>47</v>
      </c>
      <c r="Y82" s="79" t="s">
        <v>48</v>
      </c>
      <c r="Z82" s="79">
        <v>4112</v>
      </c>
      <c r="AA82" s="79" t="s">
        <v>1466</v>
      </c>
      <c r="AB82" s="79">
        <v>1</v>
      </c>
      <c r="AC82" s="79" t="s">
        <v>8999</v>
      </c>
      <c r="AD82" s="79">
        <v>1</v>
      </c>
      <c r="AE82" s="79" t="s">
        <v>51</v>
      </c>
      <c r="AF82" s="79" t="s">
        <v>51</v>
      </c>
      <c r="AG82" s="81">
        <v>772075934</v>
      </c>
      <c r="AH82" s="81">
        <v>18949516</v>
      </c>
      <c r="AI82" s="81">
        <v>753126418</v>
      </c>
      <c r="AJ82" s="81">
        <v>935204377</v>
      </c>
      <c r="AK82" s="82">
        <v>42214119</v>
      </c>
      <c r="AL82" s="83">
        <v>2020</v>
      </c>
      <c r="AM82" s="77" t="s">
        <v>12968</v>
      </c>
      <c r="AN82" s="77"/>
      <c r="AO82" s="77"/>
    </row>
    <row r="83" spans="1:41" x14ac:dyDescent="0.25">
      <c r="A83" s="67" t="s">
        <v>12983</v>
      </c>
      <c r="B83" s="67">
        <v>82</v>
      </c>
      <c r="C83" s="79" t="s">
        <v>1797</v>
      </c>
      <c r="D83" s="79">
        <v>140477</v>
      </c>
      <c r="E83" s="79" t="s">
        <v>9042</v>
      </c>
      <c r="F83" s="79" t="s">
        <v>9043</v>
      </c>
      <c r="G83" s="79" t="s">
        <v>9044</v>
      </c>
      <c r="H83" s="79" t="s">
        <v>38</v>
      </c>
      <c r="I83" s="79">
        <v>13803747</v>
      </c>
      <c r="J83" s="79" t="s">
        <v>9045</v>
      </c>
      <c r="K83" s="79" t="s">
        <v>9046</v>
      </c>
      <c r="L83" s="79">
        <v>6431619</v>
      </c>
      <c r="M83" s="79"/>
      <c r="N83" s="79"/>
      <c r="O83" s="79" t="s">
        <v>9047</v>
      </c>
      <c r="P83" s="79">
        <v>0</v>
      </c>
      <c r="Q83" s="79" t="s">
        <v>42</v>
      </c>
      <c r="R83" s="79" t="s">
        <v>43</v>
      </c>
      <c r="S83" s="79"/>
      <c r="T83" s="79"/>
      <c r="U83" s="79" t="s">
        <v>1694</v>
      </c>
      <c r="V83" s="79" t="s">
        <v>46</v>
      </c>
      <c r="W83" s="79" t="s">
        <v>30</v>
      </c>
      <c r="X83" s="79" t="s">
        <v>150</v>
      </c>
      <c r="Y83" s="79" t="s">
        <v>48</v>
      </c>
      <c r="Z83" s="79">
        <v>4111</v>
      </c>
      <c r="AA83" s="79" t="s">
        <v>99</v>
      </c>
      <c r="AB83" s="79">
        <v>0</v>
      </c>
      <c r="AC83" s="79"/>
      <c r="AD83" s="79">
        <v>0</v>
      </c>
      <c r="AE83" s="79" t="s">
        <v>51</v>
      </c>
      <c r="AF83" s="79" t="s">
        <v>51</v>
      </c>
      <c r="AG83" s="81">
        <v>765933000</v>
      </c>
      <c r="AH83" s="81">
        <v>293547000</v>
      </c>
      <c r="AI83" s="81">
        <v>472386000</v>
      </c>
      <c r="AJ83" s="81">
        <v>0</v>
      </c>
      <c r="AK83" s="75">
        <v>-1695000</v>
      </c>
      <c r="AL83" s="83">
        <v>2020</v>
      </c>
      <c r="AM83" s="77" t="s">
        <v>12968</v>
      </c>
      <c r="AN83" s="77"/>
      <c r="AO83" s="77"/>
    </row>
    <row r="84" spans="1:41" x14ac:dyDescent="0.25">
      <c r="A84" s="67" t="s">
        <v>12983</v>
      </c>
      <c r="B84" s="67">
        <v>83</v>
      </c>
      <c r="C84" s="79" t="s">
        <v>1797</v>
      </c>
      <c r="D84" s="79">
        <v>310376</v>
      </c>
      <c r="E84" s="79" t="s">
        <v>9128</v>
      </c>
      <c r="F84" s="79" t="s">
        <v>9129</v>
      </c>
      <c r="G84" s="79" t="s">
        <v>9130</v>
      </c>
      <c r="H84" s="79" t="s">
        <v>38</v>
      </c>
      <c r="I84" s="79">
        <v>91157998</v>
      </c>
      <c r="J84" s="79" t="s">
        <v>9131</v>
      </c>
      <c r="K84" s="79" t="s">
        <v>9132</v>
      </c>
      <c r="L84" s="79">
        <v>6884667</v>
      </c>
      <c r="M84" s="79">
        <v>3175123787</v>
      </c>
      <c r="N84" s="79">
        <v>3163718882</v>
      </c>
      <c r="O84" s="79" t="s">
        <v>9133</v>
      </c>
      <c r="P84" s="79">
        <v>3</v>
      </c>
      <c r="Q84" s="79" t="s">
        <v>42</v>
      </c>
      <c r="R84" s="79" t="s">
        <v>43</v>
      </c>
      <c r="S84" s="79"/>
      <c r="T84" s="79"/>
      <c r="U84" s="79" t="s">
        <v>9134</v>
      </c>
      <c r="V84" s="79" t="s">
        <v>640</v>
      </c>
      <c r="W84" s="79" t="s">
        <v>30</v>
      </c>
      <c r="X84" s="79" t="s">
        <v>47</v>
      </c>
      <c r="Y84" s="79" t="s">
        <v>48</v>
      </c>
      <c r="Z84" s="79">
        <v>4290</v>
      </c>
      <c r="AA84" s="79" t="s">
        <v>169</v>
      </c>
      <c r="AB84" s="79">
        <v>0</v>
      </c>
      <c r="AC84" s="79"/>
      <c r="AD84" s="79">
        <v>0</v>
      </c>
      <c r="AE84" s="79" t="s">
        <v>51</v>
      </c>
      <c r="AF84" s="79" t="s">
        <v>51</v>
      </c>
      <c r="AG84" s="81">
        <v>756367192</v>
      </c>
      <c r="AH84" s="81">
        <v>278961472</v>
      </c>
      <c r="AI84" s="81">
        <v>477405720</v>
      </c>
      <c r="AJ84" s="81">
        <v>328276114</v>
      </c>
      <c r="AK84" s="82">
        <v>10213066</v>
      </c>
      <c r="AL84" s="83">
        <v>2020</v>
      </c>
      <c r="AM84" s="77" t="s">
        <v>12968</v>
      </c>
      <c r="AN84" s="77"/>
      <c r="AO84" s="77"/>
    </row>
    <row r="85" spans="1:41" x14ac:dyDescent="0.25">
      <c r="A85" s="67" t="s">
        <v>12983</v>
      </c>
      <c r="B85" s="67">
        <v>84</v>
      </c>
      <c r="C85" s="79" t="s">
        <v>1797</v>
      </c>
      <c r="D85" s="79">
        <v>314045</v>
      </c>
      <c r="E85" s="79"/>
      <c r="F85" s="79" t="s">
        <v>9243</v>
      </c>
      <c r="G85" s="79" t="s">
        <v>9244</v>
      </c>
      <c r="H85" s="79" t="s">
        <v>38</v>
      </c>
      <c r="I85" s="79">
        <v>1018414695</v>
      </c>
      <c r="J85" s="79" t="s">
        <v>9245</v>
      </c>
      <c r="K85" s="79" t="s">
        <v>9246</v>
      </c>
      <c r="L85" s="79">
        <v>6039912</v>
      </c>
      <c r="M85" s="79">
        <v>3114761399</v>
      </c>
      <c r="N85" s="79">
        <v>3105777533</v>
      </c>
      <c r="O85" s="79" t="s">
        <v>9247</v>
      </c>
      <c r="P85" s="79">
        <v>13</v>
      </c>
      <c r="Q85" s="79" t="s">
        <v>42</v>
      </c>
      <c r="R85" s="79" t="s">
        <v>43</v>
      </c>
      <c r="S85" s="79" t="s">
        <v>871</v>
      </c>
      <c r="T85" s="79">
        <v>10</v>
      </c>
      <c r="U85" s="79" t="s">
        <v>9248</v>
      </c>
      <c r="V85" s="79" t="s">
        <v>89</v>
      </c>
      <c r="W85" s="79" t="s">
        <v>30</v>
      </c>
      <c r="X85" s="79" t="s">
        <v>47</v>
      </c>
      <c r="Y85" s="79" t="s">
        <v>48</v>
      </c>
      <c r="Z85" s="79">
        <v>4390</v>
      </c>
      <c r="AA85" s="79" t="s">
        <v>1356</v>
      </c>
      <c r="AB85" s="79">
        <v>0</v>
      </c>
      <c r="AC85" s="79"/>
      <c r="AD85" s="79">
        <v>0</v>
      </c>
      <c r="AE85" s="79" t="s">
        <v>51</v>
      </c>
      <c r="AF85" s="79" t="s">
        <v>51</v>
      </c>
      <c r="AG85" s="81">
        <v>741293757</v>
      </c>
      <c r="AH85" s="81">
        <v>582701050</v>
      </c>
      <c r="AI85" s="81">
        <v>158592707</v>
      </c>
      <c r="AJ85" s="81">
        <v>840000000</v>
      </c>
      <c r="AK85" s="82">
        <v>18960814</v>
      </c>
      <c r="AL85" s="83">
        <v>2020</v>
      </c>
      <c r="AM85" s="77" t="s">
        <v>12968</v>
      </c>
      <c r="AN85" s="77"/>
      <c r="AO85" s="77"/>
    </row>
    <row r="86" spans="1:41" x14ac:dyDescent="0.25">
      <c r="B86" s="67">
        <v>85</v>
      </c>
      <c r="C86" s="88" t="s">
        <v>1797</v>
      </c>
      <c r="D86" s="88">
        <v>316936</v>
      </c>
      <c r="E86" s="88" t="s">
        <v>9263</v>
      </c>
      <c r="F86" s="88" t="s">
        <v>9264</v>
      </c>
      <c r="G86" s="88" t="s">
        <v>9265</v>
      </c>
      <c r="H86" s="88" t="s">
        <v>38</v>
      </c>
      <c r="I86" s="88">
        <v>91491971</v>
      </c>
      <c r="J86" s="88" t="s">
        <v>9266</v>
      </c>
      <c r="K86" s="88" t="s">
        <v>9267</v>
      </c>
      <c r="L86" s="88">
        <v>6574691</v>
      </c>
      <c r="M86" s="88">
        <v>3118315656</v>
      </c>
      <c r="N86" s="88"/>
      <c r="O86" s="88" t="s">
        <v>9268</v>
      </c>
      <c r="P86" s="88">
        <v>20</v>
      </c>
      <c r="Q86" s="88" t="s">
        <v>42</v>
      </c>
      <c r="R86" s="88" t="s">
        <v>43</v>
      </c>
      <c r="S86" s="88" t="s">
        <v>330</v>
      </c>
      <c r="T86" s="88">
        <v>7</v>
      </c>
      <c r="U86" s="88" t="s">
        <v>7410</v>
      </c>
      <c r="V86" s="88" t="s">
        <v>46</v>
      </c>
      <c r="W86" s="88" t="s">
        <v>30</v>
      </c>
      <c r="X86" s="88" t="s">
        <v>47</v>
      </c>
      <c r="Y86" s="88" t="s">
        <v>48</v>
      </c>
      <c r="Z86" s="88">
        <v>4290</v>
      </c>
      <c r="AA86" s="88" t="s">
        <v>169</v>
      </c>
      <c r="AB86" s="88">
        <v>1</v>
      </c>
      <c r="AC86" s="88" t="s">
        <v>9269</v>
      </c>
      <c r="AD86" s="88">
        <v>1</v>
      </c>
      <c r="AE86" s="88" t="s">
        <v>51</v>
      </c>
      <c r="AF86" s="88" t="s">
        <v>51</v>
      </c>
      <c r="AG86" s="89">
        <v>740216400</v>
      </c>
      <c r="AH86" s="89">
        <v>129214800</v>
      </c>
      <c r="AI86" s="89">
        <v>611001600</v>
      </c>
      <c r="AJ86" s="89">
        <v>2461842000</v>
      </c>
      <c r="AK86" s="90">
        <v>147662000</v>
      </c>
      <c r="AL86" s="91">
        <v>2020</v>
      </c>
      <c r="AM86" s="92" t="s">
        <v>12975</v>
      </c>
      <c r="AN86" s="92"/>
      <c r="AO86" s="92"/>
    </row>
    <row r="87" spans="1:41" x14ac:dyDescent="0.25">
      <c r="A87" s="67" t="s">
        <v>12983</v>
      </c>
      <c r="B87" s="67">
        <v>86</v>
      </c>
      <c r="C87" s="79" t="s">
        <v>1797</v>
      </c>
      <c r="D87" s="79">
        <v>203022</v>
      </c>
      <c r="E87" s="86"/>
      <c r="F87" s="79" t="s">
        <v>9331</v>
      </c>
      <c r="G87" s="79" t="s">
        <v>9332</v>
      </c>
      <c r="H87" s="79" t="s">
        <v>38</v>
      </c>
      <c r="I87" s="79">
        <v>1098676022</v>
      </c>
      <c r="J87" s="79" t="s">
        <v>9333</v>
      </c>
      <c r="K87" s="79" t="s">
        <v>9334</v>
      </c>
      <c r="L87" s="79">
        <v>3132237469</v>
      </c>
      <c r="M87" s="79">
        <v>3134233482</v>
      </c>
      <c r="N87" s="79"/>
      <c r="O87" s="79" t="s">
        <v>9335</v>
      </c>
      <c r="P87" s="79">
        <v>7</v>
      </c>
      <c r="Q87" s="79" t="s">
        <v>42</v>
      </c>
      <c r="R87" s="79" t="s">
        <v>43</v>
      </c>
      <c r="S87" s="79"/>
      <c r="T87" s="79"/>
      <c r="U87" s="79" t="s">
        <v>612</v>
      </c>
      <c r="V87" s="79" t="s">
        <v>686</v>
      </c>
      <c r="W87" s="79" t="s">
        <v>30</v>
      </c>
      <c r="X87" s="79" t="s">
        <v>47</v>
      </c>
      <c r="Y87" s="79" t="s">
        <v>48</v>
      </c>
      <c r="Z87" s="79">
        <v>4290</v>
      </c>
      <c r="AA87" s="79" t="s">
        <v>169</v>
      </c>
      <c r="AB87" s="79">
        <v>0</v>
      </c>
      <c r="AC87" s="79"/>
      <c r="AD87" s="79">
        <v>0</v>
      </c>
      <c r="AE87" s="79" t="s">
        <v>51</v>
      </c>
      <c r="AF87" s="79" t="s">
        <v>51</v>
      </c>
      <c r="AG87" s="81">
        <v>733092768</v>
      </c>
      <c r="AH87" s="81">
        <v>351507114</v>
      </c>
      <c r="AI87" s="81">
        <v>381585654</v>
      </c>
      <c r="AJ87" s="81">
        <v>1054383849</v>
      </c>
      <c r="AK87" s="82">
        <v>60864194</v>
      </c>
      <c r="AL87" s="83">
        <v>2020</v>
      </c>
      <c r="AM87" s="77" t="s">
        <v>12968</v>
      </c>
      <c r="AN87" s="77"/>
      <c r="AO87" s="77"/>
    </row>
    <row r="88" spans="1:41" x14ac:dyDescent="0.25">
      <c r="B88" s="67">
        <v>87</v>
      </c>
      <c r="C88" s="88" t="s">
        <v>1797</v>
      </c>
      <c r="D88" s="88">
        <v>297366</v>
      </c>
      <c r="E88" s="88"/>
      <c r="F88" s="88" t="s">
        <v>9521</v>
      </c>
      <c r="G88" s="88" t="s">
        <v>9522</v>
      </c>
      <c r="H88" s="88" t="s">
        <v>38</v>
      </c>
      <c r="I88" s="88">
        <v>79461101</v>
      </c>
      <c r="J88" s="88" t="s">
        <v>9523</v>
      </c>
      <c r="K88" s="88" t="s">
        <v>9524</v>
      </c>
      <c r="L88" s="88">
        <v>3104127080</v>
      </c>
      <c r="M88" s="88">
        <v>3153754974</v>
      </c>
      <c r="N88" s="88"/>
      <c r="O88" s="88" t="s">
        <v>9525</v>
      </c>
      <c r="P88" s="88">
        <v>37</v>
      </c>
      <c r="Q88" s="88" t="s">
        <v>42</v>
      </c>
      <c r="R88" s="88" t="s">
        <v>43</v>
      </c>
      <c r="S88" s="88" t="s">
        <v>65</v>
      </c>
      <c r="T88" s="88">
        <v>15</v>
      </c>
      <c r="U88" s="88" t="s">
        <v>9526</v>
      </c>
      <c r="V88" s="88" t="s">
        <v>705</v>
      </c>
      <c r="W88" s="88" t="s">
        <v>30</v>
      </c>
      <c r="X88" s="88" t="s">
        <v>47</v>
      </c>
      <c r="Y88" s="88" t="s">
        <v>48</v>
      </c>
      <c r="Z88" s="88">
        <v>4290</v>
      </c>
      <c r="AA88" s="88" t="s">
        <v>169</v>
      </c>
      <c r="AB88" s="88">
        <v>0</v>
      </c>
      <c r="AC88" s="88"/>
      <c r="AD88" s="88">
        <v>0</v>
      </c>
      <c r="AE88" s="88" t="s">
        <v>51</v>
      </c>
      <c r="AF88" s="88" t="s">
        <v>51</v>
      </c>
      <c r="AG88" s="89">
        <v>713320364</v>
      </c>
      <c r="AH88" s="89">
        <v>153416476</v>
      </c>
      <c r="AI88" s="89">
        <v>559903888</v>
      </c>
      <c r="AJ88" s="89">
        <v>2059752130</v>
      </c>
      <c r="AK88" s="90">
        <v>88184168</v>
      </c>
      <c r="AL88" s="91">
        <v>2020</v>
      </c>
      <c r="AM88" s="92" t="s">
        <v>12968</v>
      </c>
      <c r="AN88" s="92"/>
      <c r="AO88" s="92"/>
    </row>
    <row r="89" spans="1:41" x14ac:dyDescent="0.25">
      <c r="A89" s="67" t="s">
        <v>12983</v>
      </c>
      <c r="B89" s="67">
        <v>88</v>
      </c>
      <c r="C89" s="79" t="s">
        <v>1797</v>
      </c>
      <c r="D89" s="79">
        <v>195813</v>
      </c>
      <c r="E89" s="79"/>
      <c r="F89" s="79" t="s">
        <v>12980</v>
      </c>
      <c r="G89" s="79" t="s">
        <v>9724</v>
      </c>
      <c r="H89" s="79" t="s">
        <v>38</v>
      </c>
      <c r="I89" s="79">
        <v>91240181</v>
      </c>
      <c r="J89" s="79" t="s">
        <v>1886</v>
      </c>
      <c r="K89" s="79" t="s">
        <v>9725</v>
      </c>
      <c r="L89" s="79">
        <v>6913084</v>
      </c>
      <c r="M89" s="79">
        <v>6474064</v>
      </c>
      <c r="N89" s="79">
        <v>3153459041</v>
      </c>
      <c r="O89" s="79" t="s">
        <v>9726</v>
      </c>
      <c r="P89" s="79">
        <v>1</v>
      </c>
      <c r="Q89" s="79" t="s">
        <v>42</v>
      </c>
      <c r="R89" s="79" t="s">
        <v>43</v>
      </c>
      <c r="S89" s="79" t="s">
        <v>202</v>
      </c>
      <c r="T89" s="79">
        <v>12</v>
      </c>
      <c r="U89" s="79" t="s">
        <v>6495</v>
      </c>
      <c r="V89" s="79" t="s">
        <v>46</v>
      </c>
      <c r="W89" s="79" t="s">
        <v>30</v>
      </c>
      <c r="X89" s="79" t="s">
        <v>47</v>
      </c>
      <c r="Y89" s="79" t="s">
        <v>48</v>
      </c>
      <c r="Z89" s="79">
        <v>4290</v>
      </c>
      <c r="AA89" s="79" t="s">
        <v>169</v>
      </c>
      <c r="AB89" s="79">
        <v>1</v>
      </c>
      <c r="AC89" s="79" t="s">
        <v>9723</v>
      </c>
      <c r="AD89" s="79">
        <v>1</v>
      </c>
      <c r="AE89" s="79" t="s">
        <v>51</v>
      </c>
      <c r="AF89" s="79" t="s">
        <v>51</v>
      </c>
      <c r="AG89" s="81">
        <v>696183336</v>
      </c>
      <c r="AH89" s="81">
        <v>35079095</v>
      </c>
      <c r="AI89" s="81">
        <v>661104241</v>
      </c>
      <c r="AJ89" s="81">
        <v>250692876</v>
      </c>
      <c r="AK89" s="82">
        <v>8147663</v>
      </c>
      <c r="AL89" s="83">
        <v>2020</v>
      </c>
      <c r="AM89" s="77" t="s">
        <v>12968</v>
      </c>
      <c r="AN89" s="77"/>
      <c r="AO89" s="77"/>
    </row>
    <row r="90" spans="1:41" x14ac:dyDescent="0.25">
      <c r="A90" s="67" t="s">
        <v>12983</v>
      </c>
      <c r="B90" s="67">
        <v>89</v>
      </c>
      <c r="C90" s="79" t="s">
        <v>1797</v>
      </c>
      <c r="D90" s="79">
        <v>310862</v>
      </c>
      <c r="E90" s="79"/>
      <c r="F90" s="79" t="s">
        <v>9931</v>
      </c>
      <c r="G90" s="79" t="s">
        <v>9932</v>
      </c>
      <c r="H90" s="79" t="s">
        <v>38</v>
      </c>
      <c r="I90" s="79">
        <v>91517272</v>
      </c>
      <c r="J90" s="79" t="s">
        <v>9933</v>
      </c>
      <c r="K90" s="79" t="s">
        <v>9934</v>
      </c>
      <c r="L90" s="79">
        <v>3108008398</v>
      </c>
      <c r="M90" s="79">
        <v>3102245508</v>
      </c>
      <c r="N90" s="79"/>
      <c r="O90" s="79" t="s">
        <v>9935</v>
      </c>
      <c r="P90" s="79">
        <v>5</v>
      </c>
      <c r="Q90" s="79" t="s">
        <v>42</v>
      </c>
      <c r="R90" s="79" t="s">
        <v>43</v>
      </c>
      <c r="S90" s="79" t="s">
        <v>65</v>
      </c>
      <c r="T90" s="79">
        <v>15</v>
      </c>
      <c r="U90" s="79" t="s">
        <v>9936</v>
      </c>
      <c r="V90" s="79" t="s">
        <v>46</v>
      </c>
      <c r="W90" s="79" t="s">
        <v>30</v>
      </c>
      <c r="X90" s="79" t="s">
        <v>47</v>
      </c>
      <c r="Y90" s="79" t="s">
        <v>48</v>
      </c>
      <c r="Z90" s="79">
        <v>4290</v>
      </c>
      <c r="AA90" s="79" t="s">
        <v>169</v>
      </c>
      <c r="AB90" s="79">
        <v>0</v>
      </c>
      <c r="AC90" s="79"/>
      <c r="AD90" s="79">
        <v>0</v>
      </c>
      <c r="AE90" s="79" t="s">
        <v>51</v>
      </c>
      <c r="AF90" s="79" t="s">
        <v>51</v>
      </c>
      <c r="AG90" s="81">
        <v>676393642</v>
      </c>
      <c r="AH90" s="81">
        <v>165743989</v>
      </c>
      <c r="AI90" s="81">
        <v>510649653</v>
      </c>
      <c r="AJ90" s="81">
        <v>2379545080</v>
      </c>
      <c r="AK90" s="82">
        <v>115955257</v>
      </c>
      <c r="AL90" s="83">
        <v>2020</v>
      </c>
      <c r="AM90" s="77" t="s">
        <v>12968</v>
      </c>
      <c r="AN90" s="77"/>
      <c r="AO90" s="77"/>
    </row>
    <row r="91" spans="1:41" x14ac:dyDescent="0.25">
      <c r="A91" s="67" t="s">
        <v>12983</v>
      </c>
      <c r="B91" s="67">
        <v>90</v>
      </c>
      <c r="C91" s="79" t="s">
        <v>1797</v>
      </c>
      <c r="D91" s="79">
        <v>148558</v>
      </c>
      <c r="E91" s="86"/>
      <c r="F91" s="79" t="s">
        <v>10257</v>
      </c>
      <c r="G91" s="79" t="s">
        <v>10258</v>
      </c>
      <c r="H91" s="79" t="s">
        <v>38</v>
      </c>
      <c r="I91" s="79">
        <v>13838445</v>
      </c>
      <c r="J91" s="79" t="s">
        <v>10259</v>
      </c>
      <c r="K91" s="79" t="s">
        <v>10260</v>
      </c>
      <c r="L91" s="79">
        <v>76978383</v>
      </c>
      <c r="M91" s="79">
        <v>3183514294</v>
      </c>
      <c r="N91" s="79">
        <v>3153847886</v>
      </c>
      <c r="O91" s="79" t="s">
        <v>10261</v>
      </c>
      <c r="P91" s="79">
        <v>5</v>
      </c>
      <c r="Q91" s="79" t="s">
        <v>42</v>
      </c>
      <c r="R91" s="79" t="s">
        <v>43</v>
      </c>
      <c r="S91" s="79" t="s">
        <v>658</v>
      </c>
      <c r="T91" s="79">
        <v>13</v>
      </c>
      <c r="U91" s="79" t="s">
        <v>10262</v>
      </c>
      <c r="V91" s="79" t="s">
        <v>332</v>
      </c>
      <c r="W91" s="79" t="s">
        <v>30</v>
      </c>
      <c r="X91" s="79" t="s">
        <v>47</v>
      </c>
      <c r="Y91" s="79" t="s">
        <v>48</v>
      </c>
      <c r="Z91" s="79">
        <v>4290</v>
      </c>
      <c r="AA91" s="79" t="s">
        <v>169</v>
      </c>
      <c r="AB91" s="79">
        <v>1</v>
      </c>
      <c r="AC91" s="79" t="s">
        <v>10263</v>
      </c>
      <c r="AD91" s="79">
        <v>1</v>
      </c>
      <c r="AE91" s="79" t="s">
        <v>51</v>
      </c>
      <c r="AF91" s="79" t="s">
        <v>51</v>
      </c>
      <c r="AG91" s="81">
        <v>647580109</v>
      </c>
      <c r="AH91" s="81">
        <v>424603577</v>
      </c>
      <c r="AI91" s="81">
        <v>222976532</v>
      </c>
      <c r="AJ91" s="81">
        <v>240901239</v>
      </c>
      <c r="AK91" s="82">
        <v>1778120</v>
      </c>
      <c r="AL91" s="83">
        <v>2020</v>
      </c>
      <c r="AM91" s="77" t="s">
        <v>12968</v>
      </c>
      <c r="AN91" s="77"/>
      <c r="AO91" s="77"/>
    </row>
    <row r="92" spans="1:41" x14ac:dyDescent="0.25">
      <c r="A92" s="67" t="s">
        <v>12983</v>
      </c>
      <c r="B92" s="67">
        <v>91</v>
      </c>
      <c r="C92" s="79" t="s">
        <v>1797</v>
      </c>
      <c r="D92" s="79">
        <v>150252</v>
      </c>
      <c r="E92" s="86"/>
      <c r="F92" s="79" t="s">
        <v>10264</v>
      </c>
      <c r="G92" s="79" t="s">
        <v>10265</v>
      </c>
      <c r="H92" s="79" t="s">
        <v>38</v>
      </c>
      <c r="I92" s="79">
        <v>63369544</v>
      </c>
      <c r="J92" s="79" t="s">
        <v>10266</v>
      </c>
      <c r="K92" s="79" t="s">
        <v>10267</v>
      </c>
      <c r="L92" s="79">
        <v>3175003404</v>
      </c>
      <c r="M92" s="79"/>
      <c r="N92" s="79"/>
      <c r="O92" s="79" t="s">
        <v>10268</v>
      </c>
      <c r="P92" s="79">
        <v>1</v>
      </c>
      <c r="Q92" s="79" t="s">
        <v>42</v>
      </c>
      <c r="R92" s="79" t="s">
        <v>43</v>
      </c>
      <c r="S92" s="79" t="s">
        <v>1832</v>
      </c>
      <c r="T92" s="79">
        <v>12</v>
      </c>
      <c r="U92" s="79" t="s">
        <v>10269</v>
      </c>
      <c r="V92" s="79" t="s">
        <v>46</v>
      </c>
      <c r="W92" s="79" t="s">
        <v>30</v>
      </c>
      <c r="X92" s="79" t="s">
        <v>47</v>
      </c>
      <c r="Y92" s="79" t="s">
        <v>48</v>
      </c>
      <c r="Z92" s="79">
        <v>4290</v>
      </c>
      <c r="AA92" s="79" t="s">
        <v>169</v>
      </c>
      <c r="AB92" s="79">
        <v>1</v>
      </c>
      <c r="AC92" s="79" t="s">
        <v>10270</v>
      </c>
      <c r="AD92" s="79">
        <v>1</v>
      </c>
      <c r="AE92" s="79" t="s">
        <v>51</v>
      </c>
      <c r="AF92" s="79" t="s">
        <v>51</v>
      </c>
      <c r="AG92" s="81">
        <v>647465110</v>
      </c>
      <c r="AH92" s="81">
        <v>312392840</v>
      </c>
      <c r="AI92" s="81">
        <v>335072270</v>
      </c>
      <c r="AJ92" s="81">
        <v>445894139</v>
      </c>
      <c r="AK92" s="75">
        <v>-4353883</v>
      </c>
      <c r="AL92" s="83">
        <v>2020</v>
      </c>
      <c r="AM92" s="77" t="s">
        <v>12968</v>
      </c>
      <c r="AN92" s="77"/>
      <c r="AO92" s="77"/>
    </row>
    <row r="93" spans="1:41" x14ac:dyDescent="0.25">
      <c r="A93" s="67" t="s">
        <v>12983</v>
      </c>
      <c r="B93" s="67">
        <v>92</v>
      </c>
      <c r="C93" s="79" t="s">
        <v>1797</v>
      </c>
      <c r="D93" s="79">
        <v>261965</v>
      </c>
      <c r="E93" s="79"/>
      <c r="F93" s="79" t="s">
        <v>10314</v>
      </c>
      <c r="G93" s="79" t="s">
        <v>10315</v>
      </c>
      <c r="H93" s="79" t="s">
        <v>38</v>
      </c>
      <c r="I93" s="79">
        <v>91528812</v>
      </c>
      <c r="J93" s="79" t="s">
        <v>10316</v>
      </c>
      <c r="K93" s="79" t="s">
        <v>10317</v>
      </c>
      <c r="L93" s="79">
        <v>6349119</v>
      </c>
      <c r="M93" s="79">
        <v>3168719717</v>
      </c>
      <c r="N93" s="79"/>
      <c r="O93" s="79" t="s">
        <v>10318</v>
      </c>
      <c r="P93" s="79">
        <v>0</v>
      </c>
      <c r="Q93" s="79" t="s">
        <v>42</v>
      </c>
      <c r="R93" s="79" t="s">
        <v>43</v>
      </c>
      <c r="S93" s="79" t="s">
        <v>167</v>
      </c>
      <c r="T93" s="79">
        <v>13</v>
      </c>
      <c r="U93" s="79" t="s">
        <v>10319</v>
      </c>
      <c r="V93" s="79" t="s">
        <v>46</v>
      </c>
      <c r="W93" s="79" t="s">
        <v>30</v>
      </c>
      <c r="X93" s="79" t="s">
        <v>47</v>
      </c>
      <c r="Y93" s="79" t="s">
        <v>48</v>
      </c>
      <c r="Z93" s="79">
        <v>4390</v>
      </c>
      <c r="AA93" s="79" t="s">
        <v>1356</v>
      </c>
      <c r="AB93" s="79">
        <v>1</v>
      </c>
      <c r="AC93" s="79" t="s">
        <v>10320</v>
      </c>
      <c r="AD93" s="79">
        <v>1</v>
      </c>
      <c r="AE93" s="79" t="s">
        <v>51</v>
      </c>
      <c r="AF93" s="79" t="s">
        <v>51</v>
      </c>
      <c r="AG93" s="81">
        <v>643418200</v>
      </c>
      <c r="AH93" s="81">
        <v>265732600</v>
      </c>
      <c r="AI93" s="81">
        <v>377685600</v>
      </c>
      <c r="AJ93" s="81">
        <v>587024000</v>
      </c>
      <c r="AK93" s="82">
        <v>34950000</v>
      </c>
      <c r="AL93" s="83">
        <v>2020</v>
      </c>
      <c r="AM93" s="77" t="s">
        <v>12968</v>
      </c>
      <c r="AN93" s="77"/>
      <c r="AO93" s="77"/>
    </row>
    <row r="94" spans="1:41" x14ac:dyDescent="0.25">
      <c r="B94" s="67">
        <v>93</v>
      </c>
      <c r="C94" s="88" t="s">
        <v>1797</v>
      </c>
      <c r="D94" s="88">
        <v>153849</v>
      </c>
      <c r="E94" s="93"/>
      <c r="F94" s="88" t="s">
        <v>10397</v>
      </c>
      <c r="G94" s="88" t="s">
        <v>10398</v>
      </c>
      <c r="H94" s="88" t="s">
        <v>38</v>
      </c>
      <c r="I94" s="88">
        <v>13924799</v>
      </c>
      <c r="J94" s="88" t="s">
        <v>10399</v>
      </c>
      <c r="K94" s="88" t="s">
        <v>10400</v>
      </c>
      <c r="L94" s="88">
        <v>6396353</v>
      </c>
      <c r="M94" s="88">
        <v>3166264424</v>
      </c>
      <c r="N94" s="88"/>
      <c r="O94" s="88" t="s">
        <v>10401</v>
      </c>
      <c r="P94" s="88">
        <v>22</v>
      </c>
      <c r="Q94" s="88" t="s">
        <v>42</v>
      </c>
      <c r="R94" s="88" t="s">
        <v>43</v>
      </c>
      <c r="S94" s="88" t="s">
        <v>1758</v>
      </c>
      <c r="T94" s="88">
        <v>6</v>
      </c>
      <c r="U94" s="88" t="s">
        <v>2880</v>
      </c>
      <c r="V94" s="88" t="s">
        <v>46</v>
      </c>
      <c r="W94" s="88" t="s">
        <v>30</v>
      </c>
      <c r="X94" s="88" t="s">
        <v>47</v>
      </c>
      <c r="Y94" s="88" t="s">
        <v>48</v>
      </c>
      <c r="Z94" s="88">
        <v>4112</v>
      </c>
      <c r="AA94" s="88" t="s">
        <v>1466</v>
      </c>
      <c r="AB94" s="88">
        <v>0</v>
      </c>
      <c r="AC94" s="88"/>
      <c r="AD94" s="88">
        <v>0</v>
      </c>
      <c r="AE94" s="88" t="s">
        <v>51</v>
      </c>
      <c r="AF94" s="88" t="s">
        <v>51</v>
      </c>
      <c r="AG94" s="89">
        <v>637342483</v>
      </c>
      <c r="AH94" s="89">
        <v>278828239</v>
      </c>
      <c r="AI94" s="89">
        <v>358514244</v>
      </c>
      <c r="AJ94" s="89">
        <v>2233777701</v>
      </c>
      <c r="AK94" s="90">
        <v>303153758</v>
      </c>
      <c r="AL94" s="91">
        <v>2020</v>
      </c>
      <c r="AM94" s="92" t="s">
        <v>12968</v>
      </c>
      <c r="AN94" s="92"/>
      <c r="AO94" s="92"/>
    </row>
    <row r="95" spans="1:41" x14ac:dyDescent="0.25">
      <c r="A95" s="67" t="s">
        <v>12983</v>
      </c>
      <c r="B95" s="67">
        <v>94</v>
      </c>
      <c r="C95" s="79" t="s">
        <v>1797</v>
      </c>
      <c r="D95" s="79">
        <v>297994</v>
      </c>
      <c r="E95" s="79" t="s">
        <v>10621</v>
      </c>
      <c r="F95" s="79" t="s">
        <v>10622</v>
      </c>
      <c r="G95" s="79" t="s">
        <v>10623</v>
      </c>
      <c r="H95" s="79" t="s">
        <v>38</v>
      </c>
      <c r="I95" s="79">
        <v>1102723060</v>
      </c>
      <c r="J95" s="79" t="s">
        <v>10624</v>
      </c>
      <c r="K95" s="79" t="s">
        <v>10625</v>
      </c>
      <c r="L95" s="79">
        <v>6350000</v>
      </c>
      <c r="M95" s="79">
        <v>3178815977</v>
      </c>
      <c r="N95" s="79"/>
      <c r="O95" s="79" t="s">
        <v>10626</v>
      </c>
      <c r="P95" s="79">
        <v>1</v>
      </c>
      <c r="Q95" s="79" t="s">
        <v>42</v>
      </c>
      <c r="R95" s="79" t="s">
        <v>43</v>
      </c>
      <c r="S95" s="79" t="s">
        <v>658</v>
      </c>
      <c r="T95" s="79">
        <v>13</v>
      </c>
      <c r="U95" s="79" t="s">
        <v>3805</v>
      </c>
      <c r="V95" s="79" t="s">
        <v>6225</v>
      </c>
      <c r="W95" s="79" t="s">
        <v>30</v>
      </c>
      <c r="X95" s="79" t="s">
        <v>47</v>
      </c>
      <c r="Y95" s="79" t="s">
        <v>48</v>
      </c>
      <c r="Z95" s="79">
        <v>4290</v>
      </c>
      <c r="AA95" s="79" t="s">
        <v>169</v>
      </c>
      <c r="AB95" s="79">
        <v>1</v>
      </c>
      <c r="AC95" s="79" t="s">
        <v>10627</v>
      </c>
      <c r="AD95" s="79">
        <v>1</v>
      </c>
      <c r="AE95" s="79" t="s">
        <v>51</v>
      </c>
      <c r="AF95" s="79" t="s">
        <v>51</v>
      </c>
      <c r="AG95" s="81">
        <v>621798934</v>
      </c>
      <c r="AH95" s="81">
        <v>15058750</v>
      </c>
      <c r="AI95" s="81">
        <v>606740184</v>
      </c>
      <c r="AJ95" s="81">
        <v>199810962</v>
      </c>
      <c r="AK95" s="82">
        <v>75026137</v>
      </c>
      <c r="AL95" s="83">
        <v>2020</v>
      </c>
      <c r="AM95" s="77" t="s">
        <v>12968</v>
      </c>
      <c r="AN95" s="77"/>
      <c r="AO95" s="77"/>
    </row>
    <row r="96" spans="1:41" x14ac:dyDescent="0.25">
      <c r="A96" s="67" t="s">
        <v>12983</v>
      </c>
      <c r="B96" s="67">
        <v>95</v>
      </c>
      <c r="C96" s="79" t="s">
        <v>1797</v>
      </c>
      <c r="D96" s="79">
        <v>322354</v>
      </c>
      <c r="E96" s="79"/>
      <c r="F96" s="79" t="s">
        <v>10748</v>
      </c>
      <c r="G96" s="79" t="s">
        <v>10749</v>
      </c>
      <c r="H96" s="79" t="s">
        <v>38</v>
      </c>
      <c r="I96" s="79">
        <v>1100959340</v>
      </c>
      <c r="J96" s="79" t="s">
        <v>10750</v>
      </c>
      <c r="K96" s="79" t="s">
        <v>10751</v>
      </c>
      <c r="L96" s="79">
        <v>6850179</v>
      </c>
      <c r="M96" s="79">
        <v>3133154900</v>
      </c>
      <c r="N96" s="79"/>
      <c r="O96" s="79" t="s">
        <v>10752</v>
      </c>
      <c r="P96" s="79">
        <v>0</v>
      </c>
      <c r="Q96" s="79" t="s">
        <v>42</v>
      </c>
      <c r="R96" s="79" t="s">
        <v>43</v>
      </c>
      <c r="S96" s="79" t="s">
        <v>611</v>
      </c>
      <c r="T96" s="79">
        <v>13</v>
      </c>
      <c r="U96" s="79" t="s">
        <v>10753</v>
      </c>
      <c r="V96" s="79" t="s">
        <v>46</v>
      </c>
      <c r="W96" s="79" t="s">
        <v>30</v>
      </c>
      <c r="X96" s="79" t="s">
        <v>47</v>
      </c>
      <c r="Y96" s="79" t="s">
        <v>48</v>
      </c>
      <c r="Z96" s="79">
        <v>4390</v>
      </c>
      <c r="AA96" s="79" t="s">
        <v>1356</v>
      </c>
      <c r="AB96" s="79">
        <v>0</v>
      </c>
      <c r="AC96" s="79"/>
      <c r="AD96" s="79">
        <v>0</v>
      </c>
      <c r="AE96" s="79" t="s">
        <v>51</v>
      </c>
      <c r="AF96" s="79" t="s">
        <v>51</v>
      </c>
      <c r="AG96" s="81">
        <v>610846712</v>
      </c>
      <c r="AH96" s="81">
        <v>480712589</v>
      </c>
      <c r="AI96" s="81">
        <v>130134123</v>
      </c>
      <c r="AJ96" s="81">
        <v>750992315</v>
      </c>
      <c r="AK96" s="82">
        <v>64948078</v>
      </c>
      <c r="AL96" s="83">
        <v>2020</v>
      </c>
      <c r="AM96" s="77" t="s">
        <v>12968</v>
      </c>
      <c r="AN96" s="77"/>
      <c r="AO96" s="77"/>
    </row>
    <row r="97" spans="1:41" x14ac:dyDescent="0.25">
      <c r="A97" s="67" t="s">
        <v>12983</v>
      </c>
      <c r="B97" s="67">
        <v>96</v>
      </c>
      <c r="C97" s="79" t="s">
        <v>1797</v>
      </c>
      <c r="D97" s="79">
        <v>31626</v>
      </c>
      <c r="E97" s="86"/>
      <c r="F97" s="79" t="s">
        <v>11080</v>
      </c>
      <c r="G97" s="79" t="s">
        <v>11081</v>
      </c>
      <c r="H97" s="79" t="s">
        <v>38</v>
      </c>
      <c r="I97" s="79">
        <v>91237563</v>
      </c>
      <c r="J97" s="79" t="s">
        <v>11082</v>
      </c>
      <c r="K97" s="79" t="s">
        <v>11083</v>
      </c>
      <c r="L97" s="79">
        <v>3175171145</v>
      </c>
      <c r="M97" s="79"/>
      <c r="N97" s="79"/>
      <c r="O97" s="79" t="s">
        <v>11084</v>
      </c>
      <c r="P97" s="79">
        <v>10</v>
      </c>
      <c r="Q97" s="79" t="s">
        <v>42</v>
      </c>
      <c r="R97" s="79" t="s">
        <v>43</v>
      </c>
      <c r="S97" s="79" t="s">
        <v>1632</v>
      </c>
      <c r="T97" s="79">
        <v>12</v>
      </c>
      <c r="U97" s="79" t="s">
        <v>11085</v>
      </c>
      <c r="V97" s="79" t="s">
        <v>46</v>
      </c>
      <c r="W97" s="79" t="s">
        <v>30</v>
      </c>
      <c r="X97" s="79" t="s">
        <v>110</v>
      </c>
      <c r="Y97" s="79" t="s">
        <v>48</v>
      </c>
      <c r="Z97" s="79">
        <v>4290</v>
      </c>
      <c r="AA97" s="79" t="s">
        <v>169</v>
      </c>
      <c r="AB97" s="79">
        <v>1</v>
      </c>
      <c r="AC97" s="79" t="s">
        <v>11080</v>
      </c>
      <c r="AD97" s="79">
        <v>1</v>
      </c>
      <c r="AE97" s="79" t="s">
        <v>51</v>
      </c>
      <c r="AF97" s="79" t="s">
        <v>51</v>
      </c>
      <c r="AG97" s="81">
        <v>585515045</v>
      </c>
      <c r="AH97" s="81">
        <v>93875401</v>
      </c>
      <c r="AI97" s="81">
        <v>491639644</v>
      </c>
      <c r="AJ97" s="81">
        <v>109514891</v>
      </c>
      <c r="AK97" s="82">
        <v>16140912</v>
      </c>
      <c r="AL97" s="83">
        <v>2020</v>
      </c>
      <c r="AM97" s="77" t="s">
        <v>12968</v>
      </c>
      <c r="AN97" s="77"/>
      <c r="AO97" s="77"/>
    </row>
    <row r="98" spans="1:41" x14ac:dyDescent="0.25">
      <c r="A98" s="67" t="s">
        <v>12983</v>
      </c>
      <c r="B98" s="67">
        <v>97</v>
      </c>
      <c r="C98" s="79" t="s">
        <v>1797</v>
      </c>
      <c r="D98" s="79">
        <v>453614</v>
      </c>
      <c r="E98" s="79"/>
      <c r="F98" s="79" t="s">
        <v>11141</v>
      </c>
      <c r="G98" s="79" t="s">
        <v>11142</v>
      </c>
      <c r="H98" s="79" t="s">
        <v>38</v>
      </c>
      <c r="I98" s="79">
        <v>91487470</v>
      </c>
      <c r="J98" s="79" t="s">
        <v>11143</v>
      </c>
      <c r="K98" s="79" t="s">
        <v>11144</v>
      </c>
      <c r="L98" s="79">
        <v>3114905628</v>
      </c>
      <c r="M98" s="79">
        <v>3182696443</v>
      </c>
      <c r="N98" s="79"/>
      <c r="O98" s="79" t="s">
        <v>11145</v>
      </c>
      <c r="P98" s="79">
        <v>1</v>
      </c>
      <c r="Q98" s="79" t="s">
        <v>42</v>
      </c>
      <c r="R98" s="79" t="s">
        <v>43</v>
      </c>
      <c r="S98" s="79" t="s">
        <v>696</v>
      </c>
      <c r="T98" s="79">
        <v>10</v>
      </c>
      <c r="U98" s="79" t="s">
        <v>11146</v>
      </c>
      <c r="V98" s="79" t="s">
        <v>332</v>
      </c>
      <c r="W98" s="79" t="s">
        <v>30</v>
      </c>
      <c r="X98" s="79" t="s">
        <v>47</v>
      </c>
      <c r="Y98" s="79" t="s">
        <v>48</v>
      </c>
      <c r="Z98" s="79">
        <v>4290</v>
      </c>
      <c r="AA98" s="79" t="s">
        <v>169</v>
      </c>
      <c r="AB98" s="79">
        <v>0</v>
      </c>
      <c r="AC98" s="79"/>
      <c r="AD98" s="79">
        <v>0</v>
      </c>
      <c r="AE98" s="79" t="s">
        <v>51</v>
      </c>
      <c r="AF98" s="79" t="s">
        <v>51</v>
      </c>
      <c r="AG98" s="81">
        <v>580130544</v>
      </c>
      <c r="AH98" s="81">
        <v>69649020</v>
      </c>
      <c r="AI98" s="81">
        <v>510481524</v>
      </c>
      <c r="AJ98" s="81">
        <v>639344000</v>
      </c>
      <c r="AK98" s="82">
        <v>233932740</v>
      </c>
      <c r="AL98" s="83">
        <v>2020</v>
      </c>
      <c r="AM98" s="77" t="s">
        <v>12968</v>
      </c>
      <c r="AN98" s="77"/>
      <c r="AO98" s="77"/>
    </row>
    <row r="99" spans="1:41" x14ac:dyDescent="0.25">
      <c r="A99" s="67" t="s">
        <v>12983</v>
      </c>
      <c r="B99" s="67">
        <v>98</v>
      </c>
      <c r="C99" s="79" t="s">
        <v>1797</v>
      </c>
      <c r="D99" s="79">
        <v>202638</v>
      </c>
      <c r="E99" s="79"/>
      <c r="F99" s="79" t="s">
        <v>11251</v>
      </c>
      <c r="G99" s="79" t="s">
        <v>11252</v>
      </c>
      <c r="H99" s="79" t="s">
        <v>38</v>
      </c>
      <c r="I99" s="79">
        <v>1101177472</v>
      </c>
      <c r="J99" s="79" t="s">
        <v>11253</v>
      </c>
      <c r="K99" s="79" t="s">
        <v>11254</v>
      </c>
      <c r="L99" s="79">
        <v>3164828735</v>
      </c>
      <c r="M99" s="79">
        <v>6859719</v>
      </c>
      <c r="N99" s="79">
        <v>3174042917</v>
      </c>
      <c r="O99" s="79" t="s">
        <v>11255</v>
      </c>
      <c r="P99" s="79">
        <v>10</v>
      </c>
      <c r="Q99" s="79" t="s">
        <v>42</v>
      </c>
      <c r="R99" s="79" t="s">
        <v>43</v>
      </c>
      <c r="S99" s="79" t="s">
        <v>1703</v>
      </c>
      <c r="T99" s="79">
        <v>6</v>
      </c>
      <c r="U99" s="79" t="s">
        <v>11256</v>
      </c>
      <c r="V99" s="79" t="s">
        <v>635</v>
      </c>
      <c r="W99" s="79" t="s">
        <v>30</v>
      </c>
      <c r="X99" s="79" t="s">
        <v>47</v>
      </c>
      <c r="Y99" s="79" t="s">
        <v>48</v>
      </c>
      <c r="Z99" s="79">
        <v>4290</v>
      </c>
      <c r="AA99" s="79" t="s">
        <v>169</v>
      </c>
      <c r="AB99" s="79">
        <v>0</v>
      </c>
      <c r="AC99" s="79" t="s">
        <v>11257</v>
      </c>
      <c r="AD99" s="79">
        <v>0</v>
      </c>
      <c r="AE99" s="79" t="s">
        <v>51</v>
      </c>
      <c r="AF99" s="79" t="s">
        <v>51</v>
      </c>
      <c r="AG99" s="81">
        <v>571627989</v>
      </c>
      <c r="AH99" s="81">
        <v>236710293</v>
      </c>
      <c r="AI99" s="81">
        <v>334917696</v>
      </c>
      <c r="AJ99" s="81">
        <v>1535145550</v>
      </c>
      <c r="AK99" s="82">
        <v>96626634</v>
      </c>
      <c r="AL99" s="83">
        <v>2020</v>
      </c>
      <c r="AM99" s="77" t="s">
        <v>12968</v>
      </c>
      <c r="AN99" s="77"/>
      <c r="AO99" s="77" t="s">
        <v>12981</v>
      </c>
    </row>
    <row r="100" spans="1:41" x14ac:dyDescent="0.25">
      <c r="A100" s="67" t="s">
        <v>12983</v>
      </c>
      <c r="B100" s="67">
        <v>99</v>
      </c>
      <c r="C100" s="79" t="s">
        <v>1797</v>
      </c>
      <c r="D100" s="79">
        <v>213246</v>
      </c>
      <c r="E100" s="79"/>
      <c r="F100" s="79" t="s">
        <v>11312</v>
      </c>
      <c r="G100" s="79" t="s">
        <v>11313</v>
      </c>
      <c r="H100" s="79" t="s">
        <v>38</v>
      </c>
      <c r="I100" s="79">
        <v>63550950</v>
      </c>
      <c r="J100" s="79" t="s">
        <v>11314</v>
      </c>
      <c r="K100" s="79" t="s">
        <v>11315</v>
      </c>
      <c r="L100" s="79">
        <v>6819538</v>
      </c>
      <c r="M100" s="79">
        <v>3107541579</v>
      </c>
      <c r="N100" s="79"/>
      <c r="O100" s="79" t="s">
        <v>11316</v>
      </c>
      <c r="P100" s="79">
        <v>2</v>
      </c>
      <c r="Q100" s="79" t="s">
        <v>42</v>
      </c>
      <c r="R100" s="79" t="s">
        <v>43</v>
      </c>
      <c r="S100" s="79" t="s">
        <v>97</v>
      </c>
      <c r="T100" s="79">
        <v>12</v>
      </c>
      <c r="U100" s="79" t="s">
        <v>11317</v>
      </c>
      <c r="V100" s="79" t="s">
        <v>67</v>
      </c>
      <c r="W100" s="79" t="s">
        <v>30</v>
      </c>
      <c r="X100" s="79" t="s">
        <v>47</v>
      </c>
      <c r="Y100" s="79" t="s">
        <v>48</v>
      </c>
      <c r="Z100" s="79">
        <v>4112</v>
      </c>
      <c r="AA100" s="79" t="s">
        <v>1466</v>
      </c>
      <c r="AB100" s="79">
        <v>1</v>
      </c>
      <c r="AC100" s="79" t="s">
        <v>11318</v>
      </c>
      <c r="AD100" s="79">
        <v>1</v>
      </c>
      <c r="AE100" s="79" t="s">
        <v>51</v>
      </c>
      <c r="AF100" s="79" t="s">
        <v>51</v>
      </c>
      <c r="AG100" s="81">
        <v>566716000</v>
      </c>
      <c r="AH100" s="81">
        <v>56191000</v>
      </c>
      <c r="AI100" s="81">
        <v>510525000</v>
      </c>
      <c r="AJ100" s="81">
        <v>720589000</v>
      </c>
      <c r="AK100" s="82">
        <v>34535000</v>
      </c>
      <c r="AL100" s="83">
        <v>2020</v>
      </c>
      <c r="AM100" s="77" t="s">
        <v>12968</v>
      </c>
      <c r="AN100" s="77"/>
      <c r="AO100" s="77"/>
    </row>
    <row r="101" spans="1:41" x14ac:dyDescent="0.25">
      <c r="A101" s="67" t="s">
        <v>12983</v>
      </c>
      <c r="B101" s="67">
        <v>100</v>
      </c>
      <c r="C101" s="79" t="s">
        <v>1797</v>
      </c>
      <c r="D101" s="79">
        <v>69519</v>
      </c>
      <c r="E101" s="79" t="s">
        <v>11563</v>
      </c>
      <c r="F101" s="79" t="s">
        <v>11564</v>
      </c>
      <c r="G101" s="79" t="s">
        <v>11565</v>
      </c>
      <c r="H101" s="79" t="s">
        <v>38</v>
      </c>
      <c r="I101" s="79">
        <v>91220589</v>
      </c>
      <c r="J101" s="79" t="s">
        <v>11566</v>
      </c>
      <c r="K101" s="79" t="s">
        <v>11567</v>
      </c>
      <c r="L101" s="79">
        <v>3163821891</v>
      </c>
      <c r="M101" s="79">
        <v>3118486043</v>
      </c>
      <c r="N101" s="79"/>
      <c r="O101" s="79" t="s">
        <v>11568</v>
      </c>
      <c r="P101" s="79">
        <v>1</v>
      </c>
      <c r="Q101" s="79" t="s">
        <v>42</v>
      </c>
      <c r="R101" s="79" t="s">
        <v>43</v>
      </c>
      <c r="S101" s="79" t="s">
        <v>1832</v>
      </c>
      <c r="T101" s="79">
        <v>12</v>
      </c>
      <c r="U101" s="79" t="s">
        <v>11569</v>
      </c>
      <c r="V101" s="79" t="s">
        <v>1697</v>
      </c>
      <c r="W101" s="79" t="s">
        <v>30</v>
      </c>
      <c r="X101" s="79" t="s">
        <v>47</v>
      </c>
      <c r="Y101" s="79" t="s">
        <v>48</v>
      </c>
      <c r="Z101" s="79">
        <v>4111</v>
      </c>
      <c r="AA101" s="79" t="s">
        <v>99</v>
      </c>
      <c r="AB101" s="79">
        <v>1</v>
      </c>
      <c r="AC101" s="79" t="s">
        <v>11570</v>
      </c>
      <c r="AD101" s="79">
        <v>1</v>
      </c>
      <c r="AE101" s="79" t="s">
        <v>51</v>
      </c>
      <c r="AF101" s="79" t="s">
        <v>51</v>
      </c>
      <c r="AG101" s="81">
        <v>535647873</v>
      </c>
      <c r="AH101" s="81">
        <v>492843874</v>
      </c>
      <c r="AI101" s="81">
        <v>42803999</v>
      </c>
      <c r="AJ101" s="81">
        <v>100000000</v>
      </c>
      <c r="AK101" s="82">
        <v>6770988</v>
      </c>
      <c r="AL101" s="83">
        <v>2020</v>
      </c>
      <c r="AM101" s="77" t="s">
        <v>12968</v>
      </c>
      <c r="AN101" s="77"/>
      <c r="AO101" s="77"/>
    </row>
    <row r="102" spans="1:41" x14ac:dyDescent="0.25">
      <c r="A102" s="67" t="s">
        <v>12983</v>
      </c>
      <c r="B102" s="67">
        <v>101</v>
      </c>
      <c r="C102" s="79" t="s">
        <v>1797</v>
      </c>
      <c r="D102" s="79">
        <v>344867</v>
      </c>
      <c r="E102" s="79" t="s">
        <v>11721</v>
      </c>
      <c r="F102" s="79" t="s">
        <v>11722</v>
      </c>
      <c r="G102" s="79" t="s">
        <v>11723</v>
      </c>
      <c r="H102" s="79" t="s">
        <v>38</v>
      </c>
      <c r="I102" s="79">
        <v>13721003</v>
      </c>
      <c r="J102" s="79" t="s">
        <v>11724</v>
      </c>
      <c r="K102" s="79" t="s">
        <v>11725</v>
      </c>
      <c r="L102" s="79">
        <v>7013056</v>
      </c>
      <c r="M102" s="79">
        <v>3115927020</v>
      </c>
      <c r="N102" s="79">
        <v>3166227323</v>
      </c>
      <c r="O102" s="79" t="s">
        <v>1079</v>
      </c>
      <c r="P102" s="79">
        <v>0</v>
      </c>
      <c r="Q102" s="79" t="s">
        <v>42</v>
      </c>
      <c r="R102" s="79" t="s">
        <v>43</v>
      </c>
      <c r="S102" s="79" t="s">
        <v>175</v>
      </c>
      <c r="T102" s="79">
        <v>3</v>
      </c>
      <c r="U102" s="79" t="s">
        <v>11726</v>
      </c>
      <c r="V102" s="79" t="s">
        <v>46</v>
      </c>
      <c r="W102" s="79" t="s">
        <v>30</v>
      </c>
      <c r="X102" s="79" t="s">
        <v>47</v>
      </c>
      <c r="Y102" s="79" t="s">
        <v>48</v>
      </c>
      <c r="Z102" s="79">
        <v>4290</v>
      </c>
      <c r="AA102" s="79" t="s">
        <v>169</v>
      </c>
      <c r="AB102" s="79">
        <v>1</v>
      </c>
      <c r="AC102" s="79" t="s">
        <v>11727</v>
      </c>
      <c r="AD102" s="79">
        <v>1</v>
      </c>
      <c r="AE102" s="79" t="s">
        <v>187</v>
      </c>
      <c r="AF102" s="79" t="s">
        <v>51</v>
      </c>
      <c r="AG102" s="81">
        <v>527607089</v>
      </c>
      <c r="AH102" s="81">
        <v>19215777</v>
      </c>
      <c r="AI102" s="81">
        <v>508391312</v>
      </c>
      <c r="AJ102" s="81">
        <v>0</v>
      </c>
      <c r="AK102" s="82">
        <v>0</v>
      </c>
      <c r="AL102" s="83">
        <v>2020</v>
      </c>
      <c r="AM102" s="77" t="s">
        <v>12968</v>
      </c>
      <c r="AN102" s="77"/>
      <c r="AO102" s="77" t="s">
        <v>12982</v>
      </c>
    </row>
    <row r="103" spans="1:41" s="97" customFormat="1" x14ac:dyDescent="0.25">
      <c r="A103" s="97" t="s">
        <v>12983</v>
      </c>
      <c r="B103" s="97">
        <v>102</v>
      </c>
      <c r="C103" s="98" t="s">
        <v>1797</v>
      </c>
      <c r="D103" s="98">
        <v>195853</v>
      </c>
      <c r="E103" s="98" t="s">
        <v>11742</v>
      </c>
      <c r="F103" s="98" t="s">
        <v>11743</v>
      </c>
      <c r="G103" s="98" t="s">
        <v>11744</v>
      </c>
      <c r="H103" s="98" t="s">
        <v>38</v>
      </c>
      <c r="I103" s="98">
        <v>91508764</v>
      </c>
      <c r="J103" s="98" t="s">
        <v>11745</v>
      </c>
      <c r="K103" s="98" t="s">
        <v>11746</v>
      </c>
      <c r="L103" s="98">
        <v>6710431</v>
      </c>
      <c r="M103" s="98">
        <v>6710431</v>
      </c>
      <c r="N103" s="98">
        <v>3102045847</v>
      </c>
      <c r="O103" s="98" t="s">
        <v>11747</v>
      </c>
      <c r="P103" s="98">
        <v>3</v>
      </c>
      <c r="Q103" s="98" t="s">
        <v>42</v>
      </c>
      <c r="R103" s="98" t="s">
        <v>43</v>
      </c>
      <c r="S103" s="98" t="s">
        <v>545</v>
      </c>
      <c r="T103" s="98">
        <v>3</v>
      </c>
      <c r="U103" s="98" t="s">
        <v>11748</v>
      </c>
      <c r="V103" s="98" t="s">
        <v>89</v>
      </c>
      <c r="W103" s="98" t="s">
        <v>30</v>
      </c>
      <c r="X103" s="98" t="s">
        <v>47</v>
      </c>
      <c r="Y103" s="98" t="s">
        <v>48</v>
      </c>
      <c r="Z103" s="98">
        <v>4390</v>
      </c>
      <c r="AA103" s="98" t="s">
        <v>1356</v>
      </c>
      <c r="AB103" s="98">
        <v>1</v>
      </c>
      <c r="AC103" s="98" t="s">
        <v>11743</v>
      </c>
      <c r="AD103" s="98">
        <v>1</v>
      </c>
      <c r="AE103" s="98" t="s">
        <v>51</v>
      </c>
      <c r="AF103" s="98" t="s">
        <v>51</v>
      </c>
      <c r="AG103" s="99">
        <v>527383766</v>
      </c>
      <c r="AH103" s="99">
        <v>149762215</v>
      </c>
      <c r="AI103" s="99">
        <v>377621551</v>
      </c>
      <c r="AJ103" s="99">
        <v>731614936</v>
      </c>
      <c r="AK103" s="100">
        <v>-6940716</v>
      </c>
      <c r="AL103" s="101">
        <v>2020</v>
      </c>
      <c r="AM103" s="102" t="s">
        <v>12968</v>
      </c>
      <c r="AN103" s="102"/>
      <c r="AO103" s="102"/>
    </row>
    <row r="104" spans="1:41" x14ac:dyDescent="0.25">
      <c r="A104" s="67" t="s">
        <v>12983</v>
      </c>
      <c r="B104" s="67">
        <v>103</v>
      </c>
      <c r="C104" s="79" t="s">
        <v>1797</v>
      </c>
      <c r="D104" s="79">
        <v>304922</v>
      </c>
      <c r="E104" s="79" t="s">
        <v>11760</v>
      </c>
      <c r="F104" s="79" t="s">
        <v>11761</v>
      </c>
      <c r="G104" s="79" t="s">
        <v>11762</v>
      </c>
      <c r="H104" s="79" t="s">
        <v>38</v>
      </c>
      <c r="I104" s="79">
        <v>91078200</v>
      </c>
      <c r="J104" s="79" t="s">
        <v>11763</v>
      </c>
      <c r="K104" s="79" t="s">
        <v>11764</v>
      </c>
      <c r="L104" s="79">
        <v>6998598</v>
      </c>
      <c r="M104" s="79">
        <v>3167775839</v>
      </c>
      <c r="N104" s="79"/>
      <c r="O104" s="79" t="s">
        <v>11765</v>
      </c>
      <c r="P104" s="79">
        <v>3</v>
      </c>
      <c r="Q104" s="79" t="s">
        <v>42</v>
      </c>
      <c r="R104" s="79" t="s">
        <v>43</v>
      </c>
      <c r="S104" s="79" t="s">
        <v>202</v>
      </c>
      <c r="T104" s="79">
        <v>12</v>
      </c>
      <c r="U104" s="79" t="s">
        <v>11766</v>
      </c>
      <c r="V104" s="79" t="s">
        <v>89</v>
      </c>
      <c r="W104" s="79" t="s">
        <v>30</v>
      </c>
      <c r="X104" s="79" t="s">
        <v>47</v>
      </c>
      <c r="Y104" s="79" t="s">
        <v>48</v>
      </c>
      <c r="Z104" s="79">
        <v>4112</v>
      </c>
      <c r="AA104" s="79" t="s">
        <v>1466</v>
      </c>
      <c r="AB104" s="79">
        <v>0</v>
      </c>
      <c r="AC104" s="79"/>
      <c r="AD104" s="79">
        <v>0</v>
      </c>
      <c r="AE104" s="79" t="s">
        <v>51</v>
      </c>
      <c r="AF104" s="79" t="s">
        <v>51</v>
      </c>
      <c r="AG104" s="81">
        <v>525936313</v>
      </c>
      <c r="AH104" s="81">
        <v>41566550</v>
      </c>
      <c r="AI104" s="81">
        <v>484369763</v>
      </c>
      <c r="AJ104" s="81">
        <v>377728046</v>
      </c>
      <c r="AK104" s="82">
        <v>56828155</v>
      </c>
      <c r="AL104" s="83">
        <v>2020</v>
      </c>
      <c r="AM104" s="77" t="s">
        <v>12968</v>
      </c>
      <c r="AN104" s="77"/>
      <c r="AO104" s="77"/>
    </row>
    <row r="105" spans="1:41" x14ac:dyDescent="0.25">
      <c r="A105" s="67" t="s">
        <v>12983</v>
      </c>
      <c r="B105" s="67">
        <v>104</v>
      </c>
      <c r="C105" s="79" t="s">
        <v>1797</v>
      </c>
      <c r="D105" s="79">
        <v>277166</v>
      </c>
      <c r="E105" s="79" t="s">
        <v>11767</v>
      </c>
      <c r="F105" s="79" t="s">
        <v>11768</v>
      </c>
      <c r="G105" s="79" t="s">
        <v>11769</v>
      </c>
      <c r="H105" s="79" t="s">
        <v>38</v>
      </c>
      <c r="I105" s="79">
        <v>91281683</v>
      </c>
      <c r="J105" s="79" t="s">
        <v>10904</v>
      </c>
      <c r="K105" s="79" t="s">
        <v>11770</v>
      </c>
      <c r="L105" s="79">
        <v>6715843</v>
      </c>
      <c r="M105" s="79">
        <v>3208449730</v>
      </c>
      <c r="N105" s="79"/>
      <c r="O105" s="79" t="s">
        <v>11771</v>
      </c>
      <c r="P105" s="79">
        <v>2</v>
      </c>
      <c r="Q105" s="79" t="s">
        <v>42</v>
      </c>
      <c r="R105" s="79" t="s">
        <v>43</v>
      </c>
      <c r="S105" s="79" t="s">
        <v>545</v>
      </c>
      <c r="T105" s="79">
        <v>3</v>
      </c>
      <c r="U105" s="79" t="s">
        <v>7313</v>
      </c>
      <c r="V105" s="79" t="s">
        <v>46</v>
      </c>
      <c r="W105" s="79" t="s">
        <v>30</v>
      </c>
      <c r="X105" s="79" t="s">
        <v>47</v>
      </c>
      <c r="Y105" s="79" t="s">
        <v>48</v>
      </c>
      <c r="Z105" s="79">
        <v>4290</v>
      </c>
      <c r="AA105" s="79" t="s">
        <v>169</v>
      </c>
      <c r="AB105" s="79">
        <v>1</v>
      </c>
      <c r="AC105" s="79" t="s">
        <v>11768</v>
      </c>
      <c r="AD105" s="79">
        <v>1</v>
      </c>
      <c r="AE105" s="79" t="s">
        <v>51</v>
      </c>
      <c r="AF105" s="79" t="s">
        <v>51</v>
      </c>
      <c r="AG105" s="81">
        <v>525316989</v>
      </c>
      <c r="AH105" s="81">
        <v>43228047</v>
      </c>
      <c r="AI105" s="81">
        <v>482088942</v>
      </c>
      <c r="AJ105" s="81">
        <v>837471204</v>
      </c>
      <c r="AK105" s="82">
        <v>41660953</v>
      </c>
      <c r="AL105" s="83">
        <v>2020</v>
      </c>
      <c r="AM105" s="77" t="s">
        <v>12968</v>
      </c>
      <c r="AN105" s="77"/>
      <c r="AO105" s="77"/>
    </row>
    <row r="106" spans="1:41" x14ac:dyDescent="0.25">
      <c r="A106" s="67" t="s">
        <v>12983</v>
      </c>
      <c r="B106" s="67">
        <v>105</v>
      </c>
      <c r="C106" s="79" t="s">
        <v>1797</v>
      </c>
      <c r="D106" s="79">
        <v>145776</v>
      </c>
      <c r="E106" s="79"/>
      <c r="F106" s="79" t="s">
        <v>11862</v>
      </c>
      <c r="G106" s="79" t="s">
        <v>11863</v>
      </c>
      <c r="H106" s="79" t="s">
        <v>38</v>
      </c>
      <c r="I106" s="79">
        <v>91205817</v>
      </c>
      <c r="J106" s="79" t="s">
        <v>11864</v>
      </c>
      <c r="K106" s="79" t="s">
        <v>11865</v>
      </c>
      <c r="L106" s="79">
        <v>6962066</v>
      </c>
      <c r="M106" s="79">
        <v>3174359776</v>
      </c>
      <c r="N106" s="79"/>
      <c r="O106" s="79" t="s">
        <v>11866</v>
      </c>
      <c r="P106" s="79">
        <v>3</v>
      </c>
      <c r="Q106" s="79" t="s">
        <v>42</v>
      </c>
      <c r="R106" s="79" t="s">
        <v>43</v>
      </c>
      <c r="S106" s="79" t="s">
        <v>43</v>
      </c>
      <c r="T106" s="79">
        <v>8</v>
      </c>
      <c r="U106" s="79" t="s">
        <v>6785</v>
      </c>
      <c r="V106" s="79" t="s">
        <v>460</v>
      </c>
      <c r="W106" s="79" t="s">
        <v>30</v>
      </c>
      <c r="X106" s="79" t="s">
        <v>47</v>
      </c>
      <c r="Y106" s="79" t="s">
        <v>48</v>
      </c>
      <c r="Z106" s="79">
        <v>4290</v>
      </c>
      <c r="AA106" s="79" t="s">
        <v>169</v>
      </c>
      <c r="AB106" s="79">
        <v>1</v>
      </c>
      <c r="AC106" s="79" t="s">
        <v>11862</v>
      </c>
      <c r="AD106" s="79">
        <v>1</v>
      </c>
      <c r="AE106" s="79" t="s">
        <v>51</v>
      </c>
      <c r="AF106" s="79" t="s">
        <v>51</v>
      </c>
      <c r="AG106" s="81">
        <v>520568335</v>
      </c>
      <c r="AH106" s="81">
        <v>0</v>
      </c>
      <c r="AI106" s="81">
        <v>520568335</v>
      </c>
      <c r="AJ106" s="81">
        <v>158915430</v>
      </c>
      <c r="AK106" s="82">
        <v>39735412</v>
      </c>
      <c r="AL106" s="83">
        <v>2020</v>
      </c>
      <c r="AM106" s="77" t="s">
        <v>12968</v>
      </c>
      <c r="AN106" s="77"/>
      <c r="AO106" s="77"/>
    </row>
    <row r="107" spans="1:41" x14ac:dyDescent="0.25">
      <c r="A107" s="67" t="s">
        <v>12983</v>
      </c>
      <c r="B107" s="67">
        <v>106</v>
      </c>
      <c r="C107" s="79" t="s">
        <v>1797</v>
      </c>
      <c r="D107" s="79">
        <v>390448</v>
      </c>
      <c r="E107" s="79"/>
      <c r="F107" s="79" t="s">
        <v>11880</v>
      </c>
      <c r="G107" s="79" t="s">
        <v>11881</v>
      </c>
      <c r="H107" s="79" t="s">
        <v>38</v>
      </c>
      <c r="I107" s="79">
        <v>91493310</v>
      </c>
      <c r="J107" s="79" t="s">
        <v>11882</v>
      </c>
      <c r="K107" s="79" t="s">
        <v>11883</v>
      </c>
      <c r="L107" s="79">
        <v>3187442738</v>
      </c>
      <c r="M107" s="79"/>
      <c r="N107" s="79"/>
      <c r="O107" s="79" t="s">
        <v>11884</v>
      </c>
      <c r="P107" s="79">
        <v>2</v>
      </c>
      <c r="Q107" s="79" t="s">
        <v>42</v>
      </c>
      <c r="R107" s="79" t="s">
        <v>43</v>
      </c>
      <c r="S107" s="79" t="s">
        <v>11885</v>
      </c>
      <c r="T107" s="79">
        <v>12</v>
      </c>
      <c r="U107" s="79" t="s">
        <v>11886</v>
      </c>
      <c r="V107" s="79" t="s">
        <v>67</v>
      </c>
      <c r="W107" s="79" t="s">
        <v>30</v>
      </c>
      <c r="X107" s="79" t="s">
        <v>47</v>
      </c>
      <c r="Y107" s="79" t="s">
        <v>48</v>
      </c>
      <c r="Z107" s="79">
        <v>4290</v>
      </c>
      <c r="AA107" s="79" t="s">
        <v>169</v>
      </c>
      <c r="AB107" s="79">
        <v>0</v>
      </c>
      <c r="AC107" s="79"/>
      <c r="AD107" s="79">
        <v>0</v>
      </c>
      <c r="AE107" s="79" t="s">
        <v>51</v>
      </c>
      <c r="AF107" s="79" t="s">
        <v>51</v>
      </c>
      <c r="AG107" s="81">
        <v>519454166</v>
      </c>
      <c r="AH107" s="81">
        <v>10655470</v>
      </c>
      <c r="AI107" s="81">
        <v>508798696</v>
      </c>
      <c r="AJ107" s="81">
        <v>51366875</v>
      </c>
      <c r="AK107" s="82">
        <v>18388650</v>
      </c>
      <c r="AL107" s="83">
        <v>2020</v>
      </c>
      <c r="AM107" s="77" t="s">
        <v>12968</v>
      </c>
      <c r="AN107" s="77"/>
      <c r="AO107" s="77"/>
    </row>
    <row r="108" spans="1:41" x14ac:dyDescent="0.25">
      <c r="A108" s="67" t="s">
        <v>12983</v>
      </c>
      <c r="B108" s="67">
        <v>107</v>
      </c>
      <c r="C108" s="79" t="s">
        <v>1797</v>
      </c>
      <c r="D108" s="79">
        <v>274784</v>
      </c>
      <c r="E108" s="79"/>
      <c r="F108" s="79" t="s">
        <v>11887</v>
      </c>
      <c r="G108" s="79" t="s">
        <v>11888</v>
      </c>
      <c r="H108" s="79" t="s">
        <v>38</v>
      </c>
      <c r="I108" s="79">
        <v>5726845</v>
      </c>
      <c r="J108" s="79" t="s">
        <v>11889</v>
      </c>
      <c r="K108" s="79" t="s">
        <v>11890</v>
      </c>
      <c r="L108" s="79">
        <v>3175102730</v>
      </c>
      <c r="M108" s="79">
        <v>6844809</v>
      </c>
      <c r="N108" s="79">
        <v>3153740552</v>
      </c>
      <c r="O108" s="79" t="s">
        <v>11891</v>
      </c>
      <c r="P108" s="79">
        <v>8</v>
      </c>
      <c r="Q108" s="79" t="s">
        <v>42</v>
      </c>
      <c r="R108" s="79" t="s">
        <v>43</v>
      </c>
      <c r="S108" s="79" t="s">
        <v>611</v>
      </c>
      <c r="T108" s="79">
        <v>13</v>
      </c>
      <c r="U108" s="79" t="s">
        <v>11892</v>
      </c>
      <c r="V108" s="79" t="s">
        <v>46</v>
      </c>
      <c r="W108" s="79" t="s">
        <v>30</v>
      </c>
      <c r="X108" s="79" t="s">
        <v>47</v>
      </c>
      <c r="Y108" s="79" t="s">
        <v>48</v>
      </c>
      <c r="Z108" s="79">
        <v>4111</v>
      </c>
      <c r="AA108" s="79" t="s">
        <v>99</v>
      </c>
      <c r="AB108" s="79">
        <v>1</v>
      </c>
      <c r="AC108" s="79" t="s">
        <v>11893</v>
      </c>
      <c r="AD108" s="79">
        <v>1</v>
      </c>
      <c r="AE108" s="79" t="s">
        <v>51</v>
      </c>
      <c r="AF108" s="79" t="s">
        <v>51</v>
      </c>
      <c r="AG108" s="81">
        <v>519223547</v>
      </c>
      <c r="AH108" s="81">
        <v>74911808</v>
      </c>
      <c r="AI108" s="81">
        <v>444311739</v>
      </c>
      <c r="AJ108" s="81">
        <v>741145878</v>
      </c>
      <c r="AK108" s="82">
        <v>20766038</v>
      </c>
      <c r="AL108" s="83">
        <v>2020</v>
      </c>
      <c r="AM108" s="77" t="s">
        <v>12968</v>
      </c>
      <c r="AN108" s="77"/>
      <c r="AO108" s="77"/>
    </row>
    <row r="109" spans="1:41" x14ac:dyDescent="0.25">
      <c r="A109" s="67" t="s">
        <v>12983</v>
      </c>
      <c r="B109" s="67">
        <v>108</v>
      </c>
      <c r="C109" s="79" t="s">
        <v>1797</v>
      </c>
      <c r="D109" s="79">
        <v>397919</v>
      </c>
      <c r="E109" s="79"/>
      <c r="F109" s="79" t="s">
        <v>12125</v>
      </c>
      <c r="G109" s="79" t="s">
        <v>12126</v>
      </c>
      <c r="H109" s="79" t="s">
        <v>38</v>
      </c>
      <c r="I109" s="79">
        <v>1098736844</v>
      </c>
      <c r="J109" s="79" t="s">
        <v>12127</v>
      </c>
      <c r="K109" s="79" t="s">
        <v>12128</v>
      </c>
      <c r="L109" s="79">
        <v>3185693884</v>
      </c>
      <c r="M109" s="79"/>
      <c r="N109" s="79"/>
      <c r="O109" s="79" t="s">
        <v>12129</v>
      </c>
      <c r="P109" s="79">
        <v>0</v>
      </c>
      <c r="Q109" s="79" t="s">
        <v>42</v>
      </c>
      <c r="R109" s="79" t="s">
        <v>43</v>
      </c>
      <c r="S109" s="79" t="s">
        <v>12130</v>
      </c>
      <c r="T109" s="79">
        <v>10</v>
      </c>
      <c r="U109" s="79" t="s">
        <v>12131</v>
      </c>
      <c r="V109" s="79" t="s">
        <v>1089</v>
      </c>
      <c r="W109" s="79" t="s">
        <v>30</v>
      </c>
      <c r="X109" s="79" t="s">
        <v>47</v>
      </c>
      <c r="Y109" s="79" t="s">
        <v>48</v>
      </c>
      <c r="Z109" s="79">
        <v>4290</v>
      </c>
      <c r="AA109" s="79" t="s">
        <v>169</v>
      </c>
      <c r="AB109" s="79">
        <v>0</v>
      </c>
      <c r="AC109" s="79"/>
      <c r="AD109" s="79">
        <v>0</v>
      </c>
      <c r="AE109" s="79" t="s">
        <v>51</v>
      </c>
      <c r="AF109" s="79" t="s">
        <v>51</v>
      </c>
      <c r="AG109" s="81">
        <v>504678458</v>
      </c>
      <c r="AH109" s="81">
        <v>350224308</v>
      </c>
      <c r="AI109" s="81">
        <v>154454150</v>
      </c>
      <c r="AJ109" s="81">
        <v>1631554232</v>
      </c>
      <c r="AK109" s="82">
        <v>137187832</v>
      </c>
      <c r="AL109" s="83">
        <v>2020</v>
      </c>
      <c r="AM109" s="77" t="s">
        <v>12968</v>
      </c>
      <c r="AN109" s="77"/>
      <c r="AO109" s="77"/>
    </row>
    <row r="110" spans="1:41" x14ac:dyDescent="0.25">
      <c r="A110" s="67" t="s">
        <v>12983</v>
      </c>
      <c r="B110" s="67">
        <v>109</v>
      </c>
      <c r="C110" s="79" t="s">
        <v>1797</v>
      </c>
      <c r="D110" s="79">
        <v>201246</v>
      </c>
      <c r="E110" s="86"/>
      <c r="F110" s="79" t="s">
        <v>12211</v>
      </c>
      <c r="G110" s="79" t="s">
        <v>12212</v>
      </c>
      <c r="H110" s="79" t="s">
        <v>38</v>
      </c>
      <c r="I110" s="79">
        <v>37316231</v>
      </c>
      <c r="J110" s="79" t="s">
        <v>12213</v>
      </c>
      <c r="K110" s="79" t="s">
        <v>12214</v>
      </c>
      <c r="L110" s="79">
        <v>6473789</v>
      </c>
      <c r="M110" s="79"/>
      <c r="N110" s="79"/>
      <c r="O110" s="79" t="s">
        <v>12215</v>
      </c>
      <c r="P110" s="79">
        <v>4</v>
      </c>
      <c r="Q110" s="79" t="s">
        <v>42</v>
      </c>
      <c r="R110" s="79" t="s">
        <v>43</v>
      </c>
      <c r="S110" s="79" t="s">
        <v>97</v>
      </c>
      <c r="T110" s="79">
        <v>12</v>
      </c>
      <c r="U110" s="79" t="s">
        <v>12216</v>
      </c>
      <c r="V110" s="79" t="s">
        <v>67</v>
      </c>
      <c r="W110" s="79" t="s">
        <v>30</v>
      </c>
      <c r="X110" s="79" t="s">
        <v>47</v>
      </c>
      <c r="Y110" s="79" t="s">
        <v>48</v>
      </c>
      <c r="Z110" s="79">
        <v>4290</v>
      </c>
      <c r="AA110" s="79" t="s">
        <v>169</v>
      </c>
      <c r="AB110" s="79">
        <v>1</v>
      </c>
      <c r="AC110" s="79" t="s">
        <v>12217</v>
      </c>
      <c r="AD110" s="79">
        <v>1</v>
      </c>
      <c r="AE110" s="79" t="s">
        <v>51</v>
      </c>
      <c r="AF110" s="79" t="s">
        <v>51</v>
      </c>
      <c r="AG110" s="81">
        <v>500527000</v>
      </c>
      <c r="AH110" s="81">
        <v>432941000</v>
      </c>
      <c r="AI110" s="81">
        <v>67586000</v>
      </c>
      <c r="AJ110" s="81">
        <v>22213000</v>
      </c>
      <c r="AK110" s="75">
        <v>-14065000</v>
      </c>
      <c r="AL110" s="83">
        <v>2020</v>
      </c>
      <c r="AM110" s="77"/>
      <c r="AN110" s="77"/>
      <c r="AO110" s="77"/>
    </row>
    <row r="111" spans="1:41" x14ac:dyDescent="0.25">
      <c r="A111" s="67" t="s">
        <v>12983</v>
      </c>
      <c r="B111" s="67">
        <v>110</v>
      </c>
      <c r="C111" s="79" t="s">
        <v>1797</v>
      </c>
      <c r="D111" s="79">
        <v>366995</v>
      </c>
      <c r="E111" s="79"/>
      <c r="F111" s="79" t="s">
        <v>12318</v>
      </c>
      <c r="G111" s="79" t="s">
        <v>12319</v>
      </c>
      <c r="H111" s="79" t="s">
        <v>190</v>
      </c>
      <c r="I111" s="79">
        <v>499048</v>
      </c>
      <c r="J111" s="79" t="s">
        <v>191</v>
      </c>
      <c r="K111" s="79" t="s">
        <v>192</v>
      </c>
      <c r="L111" s="79">
        <v>3174545035</v>
      </c>
      <c r="M111" s="79">
        <v>3166461618</v>
      </c>
      <c r="N111" s="79"/>
      <c r="O111" s="79" t="s">
        <v>193</v>
      </c>
      <c r="P111" s="79">
        <v>0</v>
      </c>
      <c r="Q111" s="79" t="s">
        <v>42</v>
      </c>
      <c r="R111" s="79" t="s">
        <v>43</v>
      </c>
      <c r="S111" s="79" t="s">
        <v>194</v>
      </c>
      <c r="T111" s="79">
        <v>12</v>
      </c>
      <c r="U111" s="79" t="s">
        <v>4206</v>
      </c>
      <c r="V111" s="79" t="s">
        <v>89</v>
      </c>
      <c r="W111" s="79" t="s">
        <v>30</v>
      </c>
      <c r="X111" s="79" t="s">
        <v>47</v>
      </c>
      <c r="Y111" s="79" t="s">
        <v>48</v>
      </c>
      <c r="Z111" s="79">
        <v>4111</v>
      </c>
      <c r="AA111" s="79" t="s">
        <v>99</v>
      </c>
      <c r="AB111" s="79">
        <v>0</v>
      </c>
      <c r="AC111" s="79"/>
      <c r="AD111" s="79">
        <v>0</v>
      </c>
      <c r="AE111" s="79" t="s">
        <v>51</v>
      </c>
      <c r="AF111" s="79" t="s">
        <v>51</v>
      </c>
      <c r="AG111" s="81">
        <v>498170301</v>
      </c>
      <c r="AH111" s="81">
        <v>102381977</v>
      </c>
      <c r="AI111" s="81">
        <v>395788324</v>
      </c>
      <c r="AJ111" s="81">
        <v>0</v>
      </c>
      <c r="AK111" s="75">
        <v>-599450</v>
      </c>
      <c r="AL111" s="83">
        <v>2020</v>
      </c>
      <c r="AM111" s="77" t="s">
        <v>12968</v>
      </c>
      <c r="AN111" s="77"/>
      <c r="AO111" s="77"/>
    </row>
    <row r="112" spans="1:41" x14ac:dyDescent="0.25">
      <c r="A112" s="67" t="s">
        <v>12983</v>
      </c>
      <c r="B112" s="67">
        <v>111</v>
      </c>
      <c r="C112" s="79" t="s">
        <v>1797</v>
      </c>
      <c r="D112" s="79">
        <v>408727</v>
      </c>
      <c r="E112" s="79"/>
      <c r="F112" s="79" t="s">
        <v>12542</v>
      </c>
      <c r="G112" s="79" t="s">
        <v>12543</v>
      </c>
      <c r="H112" s="79" t="s">
        <v>38</v>
      </c>
      <c r="I112" s="79">
        <v>13872989</v>
      </c>
      <c r="J112" s="79" t="s">
        <v>1862</v>
      </c>
      <c r="K112" s="79" t="s">
        <v>12544</v>
      </c>
      <c r="L112" s="79">
        <v>6576296</v>
      </c>
      <c r="M112" s="79">
        <v>3138863770</v>
      </c>
      <c r="N112" s="79"/>
      <c r="O112" s="79" t="s">
        <v>12545</v>
      </c>
      <c r="P112" s="79">
        <v>1</v>
      </c>
      <c r="Q112" s="79" t="s">
        <v>42</v>
      </c>
      <c r="R112" s="79" t="s">
        <v>43</v>
      </c>
      <c r="S112" s="79" t="s">
        <v>97</v>
      </c>
      <c r="T112" s="79">
        <v>12</v>
      </c>
      <c r="U112" s="79" t="s">
        <v>12546</v>
      </c>
      <c r="V112" s="79" t="s">
        <v>89</v>
      </c>
      <c r="W112" s="79" t="s">
        <v>30</v>
      </c>
      <c r="X112" s="79" t="s">
        <v>883</v>
      </c>
      <c r="Y112" s="79" t="s">
        <v>48</v>
      </c>
      <c r="Z112" s="79">
        <v>4390</v>
      </c>
      <c r="AA112" s="79" t="s">
        <v>1356</v>
      </c>
      <c r="AB112" s="79">
        <v>0</v>
      </c>
      <c r="AC112" s="79"/>
      <c r="AD112" s="79">
        <v>0</v>
      </c>
      <c r="AE112" s="79" t="s">
        <v>51</v>
      </c>
      <c r="AF112" s="79" t="s">
        <v>51</v>
      </c>
      <c r="AG112" s="81">
        <v>483123000</v>
      </c>
      <c r="AH112" s="81">
        <v>288337000</v>
      </c>
      <c r="AI112" s="81">
        <v>194786000</v>
      </c>
      <c r="AJ112" s="81">
        <v>0</v>
      </c>
      <c r="AK112" s="82">
        <v>0</v>
      </c>
      <c r="AL112" s="83">
        <v>2020</v>
      </c>
      <c r="AM112" s="77" t="s">
        <v>12968</v>
      </c>
      <c r="AN112" s="77"/>
      <c r="AO112" s="77"/>
    </row>
    <row r="113" spans="1:41" x14ac:dyDescent="0.25">
      <c r="A113" s="67" t="s">
        <v>12983</v>
      </c>
      <c r="B113" s="67">
        <v>112</v>
      </c>
      <c r="C113" s="79" t="s">
        <v>1797</v>
      </c>
      <c r="D113" s="79">
        <v>271669</v>
      </c>
      <c r="E113" s="79" t="s">
        <v>12849</v>
      </c>
      <c r="F113" s="79" t="s">
        <v>12850</v>
      </c>
      <c r="G113" s="79" t="s">
        <v>12851</v>
      </c>
      <c r="H113" s="79" t="s">
        <v>38</v>
      </c>
      <c r="I113" s="79">
        <v>91526497</v>
      </c>
      <c r="J113" s="79" t="s">
        <v>12852</v>
      </c>
      <c r="K113" s="79" t="s">
        <v>12853</v>
      </c>
      <c r="L113" s="79">
        <v>3166808067</v>
      </c>
      <c r="M113" s="79">
        <v>3174692147</v>
      </c>
      <c r="N113" s="79"/>
      <c r="O113" s="79" t="s">
        <v>12854</v>
      </c>
      <c r="P113" s="79">
        <v>8</v>
      </c>
      <c r="Q113" s="79" t="s">
        <v>42</v>
      </c>
      <c r="R113" s="79" t="s">
        <v>43</v>
      </c>
      <c r="S113" s="79" t="s">
        <v>871</v>
      </c>
      <c r="T113" s="79">
        <v>10</v>
      </c>
      <c r="U113" s="79" t="s">
        <v>12855</v>
      </c>
      <c r="V113" s="79" t="s">
        <v>89</v>
      </c>
      <c r="W113" s="79" t="s">
        <v>30</v>
      </c>
      <c r="X113" s="79" t="s">
        <v>47</v>
      </c>
      <c r="Y113" s="79" t="s">
        <v>48</v>
      </c>
      <c r="Z113" s="79">
        <v>4390</v>
      </c>
      <c r="AA113" s="79" t="s">
        <v>1356</v>
      </c>
      <c r="AB113" s="79">
        <v>0</v>
      </c>
      <c r="AC113" s="79"/>
      <c r="AD113" s="79">
        <v>0</v>
      </c>
      <c r="AE113" s="79" t="s">
        <v>51</v>
      </c>
      <c r="AF113" s="79" t="s">
        <v>51</v>
      </c>
      <c r="AG113" s="81">
        <v>463720283</v>
      </c>
      <c r="AH113" s="81">
        <v>129679199</v>
      </c>
      <c r="AI113" s="81">
        <v>334041084</v>
      </c>
      <c r="AJ113" s="81">
        <v>428444078</v>
      </c>
      <c r="AK113" s="82">
        <v>71929396</v>
      </c>
      <c r="AL113" s="83">
        <v>2020</v>
      </c>
      <c r="AM113" s="77" t="s">
        <v>12968</v>
      </c>
      <c r="AN113" s="77"/>
      <c r="AO113" s="77"/>
    </row>
    <row r="114" spans="1:41" x14ac:dyDescent="0.25">
      <c r="A114" s="67" t="s">
        <v>12983</v>
      </c>
      <c r="B114" s="67">
        <v>113</v>
      </c>
      <c r="C114" s="79" t="s">
        <v>1797</v>
      </c>
      <c r="D114" s="79">
        <v>423637</v>
      </c>
      <c r="E114" s="79"/>
      <c r="F114" s="79" t="s">
        <v>12868</v>
      </c>
      <c r="G114" s="79" t="s">
        <v>12869</v>
      </c>
      <c r="H114" s="79" t="s">
        <v>38</v>
      </c>
      <c r="I114" s="79">
        <v>37934541</v>
      </c>
      <c r="J114" s="79" t="s">
        <v>12870</v>
      </c>
      <c r="K114" s="79" t="s">
        <v>11865</v>
      </c>
      <c r="L114" s="79">
        <v>3176425740</v>
      </c>
      <c r="M114" s="79"/>
      <c r="N114" s="79"/>
      <c r="O114" s="79" t="s">
        <v>12871</v>
      </c>
      <c r="P114" s="79">
        <v>0</v>
      </c>
      <c r="Q114" s="79" t="s">
        <v>42</v>
      </c>
      <c r="R114" s="79" t="s">
        <v>43</v>
      </c>
      <c r="S114" s="79" t="s">
        <v>77</v>
      </c>
      <c r="T114" s="79">
        <v>13</v>
      </c>
      <c r="U114" s="79" t="s">
        <v>12872</v>
      </c>
      <c r="V114" s="79" t="s">
        <v>460</v>
      </c>
      <c r="W114" s="79" t="s">
        <v>30</v>
      </c>
      <c r="X114" s="79" t="s">
        <v>47</v>
      </c>
      <c r="Y114" s="79" t="s">
        <v>48</v>
      </c>
      <c r="Z114" s="79">
        <v>4290</v>
      </c>
      <c r="AA114" s="79" t="s">
        <v>169</v>
      </c>
      <c r="AB114" s="79">
        <v>1</v>
      </c>
      <c r="AC114" s="79" t="s">
        <v>12873</v>
      </c>
      <c r="AD114" s="79">
        <v>1</v>
      </c>
      <c r="AE114" s="79" t="s">
        <v>51</v>
      </c>
      <c r="AF114" s="79" t="s">
        <v>51</v>
      </c>
      <c r="AG114" s="81">
        <v>462514745</v>
      </c>
      <c r="AH114" s="81">
        <v>0</v>
      </c>
      <c r="AI114" s="81">
        <v>462514745</v>
      </c>
      <c r="AJ114" s="81">
        <v>410078700</v>
      </c>
      <c r="AK114" s="82">
        <v>43502587</v>
      </c>
      <c r="AL114" s="83">
        <v>2020</v>
      </c>
      <c r="AM114" s="77" t="s">
        <v>12968</v>
      </c>
      <c r="AN114" s="77"/>
      <c r="AO114" s="77"/>
    </row>
  </sheetData>
  <autoFilter ref="A1:AO115" xr:uid="{00000000-0009-0000-0000-000005000000}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G89"/>
  <sheetViews>
    <sheetView topLeftCell="AM1" zoomScale="130" zoomScaleNormal="130" workbookViewId="0">
      <selection activeCell="AR2" sqref="AR2"/>
    </sheetView>
  </sheetViews>
  <sheetFormatPr baseColWidth="10" defaultColWidth="11.42578125" defaultRowHeight="12.75" x14ac:dyDescent="0.2"/>
  <cols>
    <col min="1" max="1" width="11.42578125" style="103"/>
    <col min="2" max="2" width="18.42578125" style="103" hidden="1" customWidth="1"/>
    <col min="3" max="3" width="13.5703125" style="103" hidden="1" customWidth="1"/>
    <col min="4" max="4" width="54.140625" style="110" hidden="1" customWidth="1"/>
    <col min="5" max="5" width="74.7109375" style="110" bestFit="1" customWidth="1"/>
    <col min="6" max="6" width="16.5703125" style="103" customWidth="1"/>
    <col min="7" max="7" width="10" style="103" customWidth="1"/>
    <col min="8" max="8" width="11" style="103" customWidth="1"/>
    <col min="9" max="9" width="38.28515625" style="110" customWidth="1"/>
    <col min="10" max="10" width="69.28515625" style="110" customWidth="1"/>
    <col min="11" max="13" width="11" style="103" customWidth="1"/>
    <col min="14" max="14" width="40.140625" style="103" customWidth="1"/>
    <col min="15" max="15" width="3" style="103" customWidth="1"/>
    <col min="16" max="16" width="11.85546875" style="103" customWidth="1"/>
    <col min="17" max="17" width="15.28515625" style="103" customWidth="1"/>
    <col min="18" max="18" width="21" style="103" customWidth="1"/>
    <col min="19" max="19" width="3" style="103" customWidth="1"/>
    <col min="20" max="21" width="22.85546875" style="103" customWidth="1"/>
    <col min="22" max="22" width="7.7109375" style="103" customWidth="1"/>
    <col min="23" max="23" width="44" style="110" customWidth="1"/>
    <col min="24" max="24" width="10.28515625" style="103" customWidth="1"/>
    <col min="25" max="25" width="5" style="103" customWidth="1"/>
    <col min="26" max="26" width="82.42578125" style="110" customWidth="1"/>
    <col min="27" max="27" width="2" style="103" customWidth="1"/>
    <col min="28" max="28" width="74.7109375" style="110" customWidth="1"/>
    <col min="29" max="29" width="2" style="103" customWidth="1"/>
    <col min="30" max="31" width="3.5703125" style="103" customWidth="1"/>
    <col min="32" max="32" width="15.42578125" style="103" bestFit="1" customWidth="1"/>
    <col min="33" max="33" width="20.42578125" style="103" bestFit="1" customWidth="1"/>
    <col min="34" max="34" width="15.42578125" style="103" bestFit="1" customWidth="1"/>
    <col min="35" max="35" width="19.7109375" style="103" bestFit="1" customWidth="1"/>
    <col min="36" max="36" width="14.7109375" style="103" bestFit="1" customWidth="1"/>
    <col min="37" max="37" width="26.42578125" style="103" bestFit="1" customWidth="1"/>
    <col min="38" max="38" width="26.42578125" style="103" customWidth="1"/>
    <col min="39" max="39" width="17" style="103" bestFit="1" customWidth="1"/>
    <col min="40" max="40" width="20" style="103" bestFit="1" customWidth="1"/>
    <col min="41" max="41" width="23.7109375" style="108" bestFit="1" customWidth="1"/>
    <col min="42" max="42" width="16.5703125" style="103" bestFit="1" customWidth="1"/>
    <col min="43" max="47" width="11.42578125" style="103"/>
    <col min="48" max="48" width="14" style="125" bestFit="1" customWidth="1"/>
    <col min="49" max="16384" width="11.42578125" style="103"/>
  </cols>
  <sheetData>
    <row r="1" spans="1:58" ht="25.5" customHeight="1" x14ac:dyDescent="0.2">
      <c r="A1" s="111" t="s">
        <v>13002</v>
      </c>
      <c r="B1" s="111" t="s">
        <v>12989</v>
      </c>
      <c r="C1" s="111" t="s">
        <v>1</v>
      </c>
      <c r="D1" s="115" t="s">
        <v>2</v>
      </c>
      <c r="E1" s="111" t="s">
        <v>3</v>
      </c>
      <c r="F1" s="111" t="s">
        <v>4</v>
      </c>
      <c r="G1" s="111" t="s">
        <v>5</v>
      </c>
      <c r="H1" s="111" t="s">
        <v>6</v>
      </c>
      <c r="I1" s="115" t="s">
        <v>7</v>
      </c>
      <c r="J1" s="115" t="s">
        <v>8</v>
      </c>
      <c r="K1" s="111" t="s">
        <v>9</v>
      </c>
      <c r="L1" s="111" t="s">
        <v>10</v>
      </c>
      <c r="M1" s="111" t="s">
        <v>11</v>
      </c>
      <c r="N1" s="111" t="s">
        <v>12</v>
      </c>
      <c r="O1" s="111" t="s">
        <v>13</v>
      </c>
      <c r="P1" s="111" t="s">
        <v>14</v>
      </c>
      <c r="Q1" s="111" t="s">
        <v>15</v>
      </c>
      <c r="R1" s="111" t="s">
        <v>16</v>
      </c>
      <c r="S1" s="111" t="s">
        <v>17</v>
      </c>
      <c r="T1" s="111" t="s">
        <v>18</v>
      </c>
      <c r="U1" s="111" t="s">
        <v>19</v>
      </c>
      <c r="V1" s="111" t="s">
        <v>20</v>
      </c>
      <c r="W1" s="115" t="s">
        <v>21</v>
      </c>
      <c r="X1" s="111" t="s">
        <v>22</v>
      </c>
      <c r="Y1" s="111" t="s">
        <v>23</v>
      </c>
      <c r="Z1" s="115" t="s">
        <v>24</v>
      </c>
      <c r="AA1" s="111" t="s">
        <v>25</v>
      </c>
      <c r="AB1" s="115" t="s">
        <v>26</v>
      </c>
      <c r="AC1" s="111" t="s">
        <v>27</v>
      </c>
      <c r="AD1" s="111" t="s">
        <v>28</v>
      </c>
      <c r="AE1" s="111" t="s">
        <v>29</v>
      </c>
      <c r="AF1" s="116" t="s">
        <v>30</v>
      </c>
      <c r="AG1" s="116" t="s">
        <v>12999</v>
      </c>
      <c r="AH1" s="116" t="s">
        <v>31</v>
      </c>
      <c r="AI1" s="116" t="s">
        <v>13000</v>
      </c>
      <c r="AJ1" s="116" t="s">
        <v>32</v>
      </c>
      <c r="AK1" s="116" t="s">
        <v>33</v>
      </c>
      <c r="AL1" s="116" t="s">
        <v>13001</v>
      </c>
      <c r="AM1" s="116" t="s">
        <v>34</v>
      </c>
      <c r="AN1" s="117" t="s">
        <v>12996</v>
      </c>
      <c r="AO1" s="118" t="s">
        <v>12997</v>
      </c>
      <c r="AP1" s="120" t="s">
        <v>12998</v>
      </c>
      <c r="AQ1" s="121" t="s">
        <v>13003</v>
      </c>
      <c r="AR1" s="121" t="s">
        <v>13004</v>
      </c>
      <c r="AS1" s="121" t="s">
        <v>13005</v>
      </c>
      <c r="AT1" s="121" t="s">
        <v>13006</v>
      </c>
      <c r="AU1" s="121" t="s">
        <v>13007</v>
      </c>
      <c r="AV1" s="125" t="s">
        <v>13008</v>
      </c>
      <c r="BA1" s="103" t="s">
        <v>13011</v>
      </c>
      <c r="BB1" s="103" t="s">
        <v>13012</v>
      </c>
    </row>
    <row r="2" spans="1:58" s="104" customFormat="1" x14ac:dyDescent="0.2">
      <c r="A2" s="112">
        <v>1</v>
      </c>
      <c r="B2" s="105" t="s">
        <v>35</v>
      </c>
      <c r="C2" s="105">
        <v>244157</v>
      </c>
      <c r="D2" s="106"/>
      <c r="E2" s="106" t="s">
        <v>335</v>
      </c>
      <c r="F2" s="105" t="s">
        <v>336</v>
      </c>
      <c r="G2" s="105" t="s">
        <v>38</v>
      </c>
      <c r="H2" s="105">
        <v>13541216</v>
      </c>
      <c r="I2" s="106" t="s">
        <v>337</v>
      </c>
      <c r="J2" s="106" t="s">
        <v>338</v>
      </c>
      <c r="K2" s="105">
        <v>6471718</v>
      </c>
      <c r="L2" s="105">
        <v>3112762949</v>
      </c>
      <c r="M2" s="105"/>
      <c r="N2" s="105" t="s">
        <v>339</v>
      </c>
      <c r="O2" s="105">
        <v>2</v>
      </c>
      <c r="P2" s="105" t="s">
        <v>42</v>
      </c>
      <c r="Q2" s="105" t="s">
        <v>43</v>
      </c>
      <c r="R2" s="105"/>
      <c r="S2" s="105"/>
      <c r="T2" s="105" t="s">
        <v>340</v>
      </c>
      <c r="U2" s="105" t="s">
        <v>46</v>
      </c>
      <c r="V2" s="105" t="s">
        <v>30</v>
      </c>
      <c r="W2" s="106" t="s">
        <v>47</v>
      </c>
      <c r="X2" s="105" t="s">
        <v>48</v>
      </c>
      <c r="Y2" s="105">
        <v>4290</v>
      </c>
      <c r="Z2" s="106" t="s">
        <v>169</v>
      </c>
      <c r="AA2" s="105">
        <v>1</v>
      </c>
      <c r="AB2" s="106" t="s">
        <v>341</v>
      </c>
      <c r="AC2" s="105">
        <v>1</v>
      </c>
      <c r="AD2" s="105" t="s">
        <v>187</v>
      </c>
      <c r="AE2" s="105" t="s">
        <v>51</v>
      </c>
      <c r="AF2" s="107">
        <v>21632097299</v>
      </c>
      <c r="AG2" s="107">
        <v>3338097276</v>
      </c>
      <c r="AH2" s="107">
        <v>5229987018</v>
      </c>
      <c r="AI2" s="107">
        <v>600819033</v>
      </c>
      <c r="AJ2" s="107">
        <v>16402110281</v>
      </c>
      <c r="AK2" s="107">
        <v>471600000</v>
      </c>
      <c r="AL2" s="107">
        <v>249184768</v>
      </c>
      <c r="AM2" s="107">
        <v>19857810</v>
      </c>
      <c r="AN2" s="113">
        <f>+AG2-AI2</f>
        <v>2737278243</v>
      </c>
      <c r="AO2" s="114">
        <v>2136869128</v>
      </c>
      <c r="AP2" s="113">
        <f>+AK2-AL2</f>
        <v>222415232</v>
      </c>
      <c r="AQ2" s="122">
        <f>+AN2/AF2</f>
        <v>0.12653781115927848</v>
      </c>
      <c r="AR2" s="122">
        <f>+AF2/AO2</f>
        <v>10.123267267774388</v>
      </c>
      <c r="AS2" s="122">
        <f>+AF2/AP2</f>
        <v>97.259963287946036</v>
      </c>
      <c r="AT2" s="122">
        <f>+AJ2/AH2</f>
        <v>3.1361665381862331</v>
      </c>
      <c r="AU2" s="123">
        <f>+$AY$2+$AY$3*AQ2+$AY$4*AR2+$AY$5*AS2+$AY$6*AT2</f>
        <v>693.96186749424226</v>
      </c>
      <c r="AV2" s="126" t="str">
        <f>IF(AU2&gt;=8.15,"AAA",IF(AU2&gt;=7.5,"AA+",IF(AU2&gt;=7.3,"AA",IF(AU2&gt;=7,"AA-",IF(AU2&gt;=6.85,"A+",IF(AU2&gt;=6.65,"A",IF(AU2&gt;=6.4,"A-",IF(AU2&gt;=6.25,"BBB+",IF(AU2&gt;=5.85,"BBB",IF(AU2&gt;=5.65,"BBB-",IF(AU2&gt;=5.25,"BB+",IF(AU2&gt;=4.95,"BB",IF(AU2&gt;=4.75,"BB-",IF(AU2&gt;=4.5,"B+",IF(AU2&gt;=4.15,"B",IF(AU2&gt;=3.75,"B-",IF(AU2&gt;=3.2,"CCC+",IF(AU2&gt;=2.5,"CCC",IF(AU2&gt;=1.75,"CCC-",IF(AU2&gt;=0,"D",IF(AU2&lt;=-1,"D")))))))))))))))))))))</f>
        <v>AAA</v>
      </c>
      <c r="AX2" s="104" t="s">
        <v>12968</v>
      </c>
      <c r="AY2" s="104">
        <v>3.25</v>
      </c>
      <c r="BA2" s="131">
        <v>8.15</v>
      </c>
      <c r="BB2" s="131"/>
      <c r="BC2" s="132" t="str">
        <f>IF(BA2&gt;=8.15,"AAA",IF(BA2&lt;8.15&gt;=7.5,"AA+",IF(BA2&lt;7.5&gt;=7.3,"AA",IF(BA2&lt;7.3&gt;=7,"AA-"))))</f>
        <v>AAA</v>
      </c>
      <c r="BD2" s="104">
        <f>COUNTIF($AV$2:$AV$83,"AAA")</f>
        <v>59</v>
      </c>
    </row>
    <row r="3" spans="1:58" s="104" customFormat="1" x14ac:dyDescent="0.2">
      <c r="A3" s="112">
        <v>2</v>
      </c>
      <c r="B3" s="105" t="s">
        <v>35</v>
      </c>
      <c r="C3" s="105">
        <v>295903</v>
      </c>
      <c r="D3" s="106"/>
      <c r="E3" s="106" t="s">
        <v>538</v>
      </c>
      <c r="F3" s="105" t="s">
        <v>539</v>
      </c>
      <c r="G3" s="105" t="s">
        <v>38</v>
      </c>
      <c r="H3" s="105">
        <v>13544300</v>
      </c>
      <c r="I3" s="106" t="s">
        <v>400</v>
      </c>
      <c r="J3" s="106" t="s">
        <v>192</v>
      </c>
      <c r="K3" s="105">
        <v>3174545035</v>
      </c>
      <c r="L3" s="105">
        <v>3166461618</v>
      </c>
      <c r="M3" s="105"/>
      <c r="N3" s="105" t="s">
        <v>193</v>
      </c>
      <c r="O3" s="105">
        <v>1</v>
      </c>
      <c r="P3" s="105" t="s">
        <v>42</v>
      </c>
      <c r="Q3" s="105" t="s">
        <v>43</v>
      </c>
      <c r="R3" s="105" t="s">
        <v>194</v>
      </c>
      <c r="S3" s="105">
        <v>12</v>
      </c>
      <c r="T3" s="105" t="s">
        <v>540</v>
      </c>
      <c r="U3" s="105" t="s">
        <v>67</v>
      </c>
      <c r="V3" s="105" t="s">
        <v>30</v>
      </c>
      <c r="W3" s="106" t="s">
        <v>47</v>
      </c>
      <c r="X3" s="105" t="s">
        <v>48</v>
      </c>
      <c r="Y3" s="105">
        <v>4111</v>
      </c>
      <c r="Z3" s="106" t="s">
        <v>99</v>
      </c>
      <c r="AA3" s="105">
        <v>1</v>
      </c>
      <c r="AB3" s="106" t="s">
        <v>541</v>
      </c>
      <c r="AC3" s="105">
        <v>1</v>
      </c>
      <c r="AD3" s="105" t="s">
        <v>51</v>
      </c>
      <c r="AE3" s="105" t="s">
        <v>51</v>
      </c>
      <c r="AF3" s="107">
        <v>17620447719</v>
      </c>
      <c r="AG3" s="107">
        <v>17587727052</v>
      </c>
      <c r="AH3" s="107">
        <v>3385124544</v>
      </c>
      <c r="AI3" s="107">
        <v>3390034553</v>
      </c>
      <c r="AJ3" s="107">
        <v>14235323175</v>
      </c>
      <c r="AK3" s="107">
        <v>22289634399</v>
      </c>
      <c r="AL3" s="107">
        <v>7742655</v>
      </c>
      <c r="AM3" s="107">
        <v>-230325999</v>
      </c>
      <c r="AN3" s="113">
        <f t="shared" ref="AN3:AN66" si="0">+AG3-AI3</f>
        <v>14197692499</v>
      </c>
      <c r="AO3" s="114">
        <v>10418832674</v>
      </c>
      <c r="AP3" s="113">
        <f t="shared" ref="AP3:AP66" si="1">+AK3-AL3</f>
        <v>22281891744</v>
      </c>
      <c r="AQ3" s="122">
        <f t="shared" ref="AQ3:AQ8" si="2">+AN3/AF3</f>
        <v>0.80575095056697865</v>
      </c>
      <c r="AR3" s="122">
        <f t="shared" ref="AR3:AR66" si="3">+AF3/AO3</f>
        <v>1.6912113161171591</v>
      </c>
      <c r="AS3" s="122">
        <f t="shared" ref="AS3:AS66" si="4">+AF3/AP3</f>
        <v>0.79079675646233138</v>
      </c>
      <c r="AT3" s="122">
        <f t="shared" ref="AT3:AT66" si="5">+AJ3/AH3</f>
        <v>4.2052583265308661</v>
      </c>
      <c r="AU3" s="123">
        <f t="shared" ref="AU3:AU66" si="6">+$AY$2+$AY$3*AQ3+$AY$4*AR3+$AY$5*AS3+$AY$6*AT3</f>
        <v>23.778750572545594</v>
      </c>
      <c r="AV3" s="126" t="str">
        <f t="shared" ref="AV3:AV66" si="7">IF(AU3&gt;=8.15,"AAA",IF(AU3&gt;=7.5,"AA+",IF(AU3&gt;=7.3,"AA",IF(AU3&gt;=7,"AA-",IF(AU3&gt;=6.85,"A+",IF(AU3&gt;=6.65,"A",IF(AU3&gt;=6.4,"A-",IF(AU3&gt;=6.25,"BBB+",IF(AU3&gt;=5.85,"BBB",IF(AU3&gt;=5.65,"BBB-",IF(AU3&gt;=5.25,"BB+",IF(AU3&gt;=4.95,"BB",IF(AU3&gt;=4.75,"BB-",IF(AU3&gt;=4.5,"B+",IF(AU3&gt;=4.15,"B",IF(AU3&gt;=3.75,"B-",IF(AU3&gt;=3.2,"CCC+",IF(AU3&gt;=2.5,"CCC",IF(AU3&gt;=1.75,"CCC-",IF(AU3&gt;=0,"D",IF(AU3&lt;=-1,"D")))))))))))))))))))))</f>
        <v>AAA</v>
      </c>
      <c r="AX3" s="104" t="s">
        <v>13003</v>
      </c>
      <c r="AY3" s="104">
        <v>6.56</v>
      </c>
      <c r="BA3" s="131">
        <v>7.5</v>
      </c>
      <c r="BB3" s="131">
        <v>8.14</v>
      </c>
      <c r="BC3" s="132" t="s">
        <v>13013</v>
      </c>
      <c r="BD3" s="104">
        <f>COUNTIF($AV$2:$AV$83,"A+")</f>
        <v>0</v>
      </c>
    </row>
    <row r="4" spans="1:58" s="104" customFormat="1" x14ac:dyDescent="0.2">
      <c r="A4" s="112">
        <v>3</v>
      </c>
      <c r="B4" s="105" t="s">
        <v>35</v>
      </c>
      <c r="C4" s="105">
        <v>189643</v>
      </c>
      <c r="D4" s="106" t="s">
        <v>1151</v>
      </c>
      <c r="E4" s="106" t="s">
        <v>1152</v>
      </c>
      <c r="F4" s="105" t="s">
        <v>1153</v>
      </c>
      <c r="G4" s="105" t="s">
        <v>38</v>
      </c>
      <c r="H4" s="105">
        <v>2915904</v>
      </c>
      <c r="I4" s="106" t="s">
        <v>1154</v>
      </c>
      <c r="J4" s="106" t="s">
        <v>1155</v>
      </c>
      <c r="K4" s="105">
        <v>6436272</v>
      </c>
      <c r="L4" s="105">
        <v>3213353507</v>
      </c>
      <c r="M4" s="105"/>
      <c r="N4" s="105" t="s">
        <v>1156</v>
      </c>
      <c r="O4" s="105">
        <v>8</v>
      </c>
      <c r="P4" s="105" t="s">
        <v>42</v>
      </c>
      <c r="Q4" s="105" t="s">
        <v>43</v>
      </c>
      <c r="R4" s="105" t="s">
        <v>97</v>
      </c>
      <c r="S4" s="105">
        <v>12</v>
      </c>
      <c r="T4" s="105" t="s">
        <v>1157</v>
      </c>
      <c r="U4" s="105" t="s">
        <v>109</v>
      </c>
      <c r="V4" s="105" t="s">
        <v>30</v>
      </c>
      <c r="W4" s="106" t="s">
        <v>47</v>
      </c>
      <c r="X4" s="105" t="s">
        <v>48</v>
      </c>
      <c r="Y4" s="105">
        <v>4111</v>
      </c>
      <c r="Z4" s="106" t="s">
        <v>99</v>
      </c>
      <c r="AA4" s="105">
        <v>1</v>
      </c>
      <c r="AB4" s="106" t="s">
        <v>1152</v>
      </c>
      <c r="AC4" s="105">
        <v>1</v>
      </c>
      <c r="AD4" s="105" t="s">
        <v>51</v>
      </c>
      <c r="AE4" s="105" t="s">
        <v>51</v>
      </c>
      <c r="AF4" s="107">
        <v>7977389058</v>
      </c>
      <c r="AG4" s="107">
        <v>7968248320</v>
      </c>
      <c r="AH4" s="107">
        <v>7221781076</v>
      </c>
      <c r="AI4" s="107">
        <v>7221781075</v>
      </c>
      <c r="AJ4" s="107">
        <v>755607982</v>
      </c>
      <c r="AK4" s="107">
        <v>3639964113</v>
      </c>
      <c r="AL4" s="107">
        <v>154444477</v>
      </c>
      <c r="AM4" s="107">
        <v>72211195</v>
      </c>
      <c r="AN4" s="113">
        <f t="shared" si="0"/>
        <v>746467245</v>
      </c>
      <c r="AO4" s="114">
        <v>583396787</v>
      </c>
      <c r="AP4" s="113">
        <f t="shared" si="1"/>
        <v>3485519636</v>
      </c>
      <c r="AQ4" s="122">
        <f t="shared" si="2"/>
        <v>9.3572876986790177E-2</v>
      </c>
      <c r="AR4" s="122">
        <f t="shared" si="3"/>
        <v>13.674036668974662</v>
      </c>
      <c r="AS4" s="122">
        <f t="shared" si="4"/>
        <v>2.2887230287289078</v>
      </c>
      <c r="AT4" s="122">
        <f t="shared" si="5"/>
        <v>0.10462903458969379</v>
      </c>
      <c r="AU4" s="123">
        <f t="shared" si="6"/>
        <v>63.931276853268173</v>
      </c>
      <c r="AV4" s="126" t="str">
        <f t="shared" si="7"/>
        <v>AAA</v>
      </c>
      <c r="AX4" s="104" t="s">
        <v>13004</v>
      </c>
      <c r="AY4" s="104">
        <v>3.26</v>
      </c>
      <c r="BA4" s="131">
        <v>7.3</v>
      </c>
      <c r="BB4" s="131">
        <v>7.49</v>
      </c>
      <c r="BC4" s="132" t="s">
        <v>13009</v>
      </c>
      <c r="BD4" s="104">
        <f>COUNTIF($AV$2:$AV$83,"AA")</f>
        <v>0</v>
      </c>
      <c r="BF4" s="126"/>
    </row>
    <row r="5" spans="1:58" s="104" customFormat="1" ht="14.25" customHeight="1" x14ac:dyDescent="0.2">
      <c r="A5" s="112">
        <v>4</v>
      </c>
      <c r="B5" s="105" t="s">
        <v>35</v>
      </c>
      <c r="C5" s="105">
        <v>236214</v>
      </c>
      <c r="D5" s="106"/>
      <c r="E5" s="106" t="s">
        <v>1453</v>
      </c>
      <c r="F5" s="105" t="s">
        <v>1454</v>
      </c>
      <c r="G5" s="105" t="s">
        <v>38</v>
      </c>
      <c r="H5" s="105">
        <v>13842515</v>
      </c>
      <c r="I5" s="106" t="s">
        <v>1455</v>
      </c>
      <c r="J5" s="106" t="s">
        <v>1456</v>
      </c>
      <c r="K5" s="105">
        <v>6914186</v>
      </c>
      <c r="L5" s="105">
        <v>3164112425</v>
      </c>
      <c r="M5" s="105">
        <v>6914055</v>
      </c>
      <c r="N5" s="105" t="s">
        <v>1457</v>
      </c>
      <c r="O5" s="105">
        <v>4</v>
      </c>
      <c r="P5" s="105" t="s">
        <v>42</v>
      </c>
      <c r="Q5" s="105" t="s">
        <v>43</v>
      </c>
      <c r="R5" s="105" t="s">
        <v>77</v>
      </c>
      <c r="S5" s="105">
        <v>13</v>
      </c>
      <c r="T5" s="105" t="s">
        <v>1458</v>
      </c>
      <c r="U5" s="105" t="s">
        <v>1459</v>
      </c>
      <c r="V5" s="105" t="s">
        <v>30</v>
      </c>
      <c r="W5" s="106" t="s">
        <v>47</v>
      </c>
      <c r="X5" s="105" t="s">
        <v>48</v>
      </c>
      <c r="Y5" s="105">
        <v>4111</v>
      </c>
      <c r="Z5" s="106" t="s">
        <v>99</v>
      </c>
      <c r="AA5" s="105">
        <v>1</v>
      </c>
      <c r="AB5" s="106" t="s">
        <v>1453</v>
      </c>
      <c r="AC5" s="105">
        <v>1</v>
      </c>
      <c r="AD5" s="105"/>
      <c r="AE5" s="105" t="s">
        <v>51</v>
      </c>
      <c r="AF5" s="107">
        <v>7149581000</v>
      </c>
      <c r="AG5" s="107">
        <v>7023451000</v>
      </c>
      <c r="AH5" s="107">
        <v>7017075000</v>
      </c>
      <c r="AI5" s="107">
        <v>7017075000</v>
      </c>
      <c r="AJ5" s="107">
        <v>132506000</v>
      </c>
      <c r="AK5" s="107">
        <v>1615000000</v>
      </c>
      <c r="AL5" s="107">
        <v>250528000</v>
      </c>
      <c r="AM5" s="107">
        <v>-47731000</v>
      </c>
      <c r="AN5" s="113">
        <f t="shared" si="0"/>
        <v>6376000</v>
      </c>
      <c r="AO5" s="114">
        <v>120370000</v>
      </c>
      <c r="AP5" s="113">
        <f t="shared" si="1"/>
        <v>1364472000</v>
      </c>
      <c r="AQ5" s="122">
        <f t="shared" si="2"/>
        <v>8.9180051250555806E-4</v>
      </c>
      <c r="AR5" s="122">
        <f t="shared" si="3"/>
        <v>59.396701836005647</v>
      </c>
      <c r="AS5" s="122">
        <f t="shared" si="4"/>
        <v>5.2398151079685036</v>
      </c>
      <c r="AT5" s="122">
        <f t="shared" si="5"/>
        <v>1.8883366644933966E-2</v>
      </c>
      <c r="AU5" s="123">
        <f t="shared" si="6"/>
        <v>232.12048325726593</v>
      </c>
      <c r="AV5" s="126" t="str">
        <f t="shared" si="7"/>
        <v>AAA</v>
      </c>
      <c r="AX5" s="104" t="s">
        <v>13005</v>
      </c>
      <c r="AY5" s="104">
        <v>6.72</v>
      </c>
      <c r="BA5" s="131">
        <v>7</v>
      </c>
      <c r="BB5" s="131">
        <v>7.29</v>
      </c>
      <c r="BC5" s="132" t="s">
        <v>13014</v>
      </c>
      <c r="BD5" s="104">
        <f>COUNTIF($AV$2:$AV$83,"AA-")</f>
        <v>0</v>
      </c>
    </row>
    <row r="6" spans="1:58" s="104" customFormat="1" x14ac:dyDescent="0.2">
      <c r="A6" s="112">
        <v>5</v>
      </c>
      <c r="B6" s="105" t="s">
        <v>35</v>
      </c>
      <c r="C6" s="105">
        <v>208076</v>
      </c>
      <c r="D6" s="106"/>
      <c r="E6" s="106" t="s">
        <v>1582</v>
      </c>
      <c r="F6" s="105" t="s">
        <v>1583</v>
      </c>
      <c r="G6" s="105" t="s">
        <v>38</v>
      </c>
      <c r="H6" s="105">
        <v>53069872</v>
      </c>
      <c r="I6" s="106" t="s">
        <v>1584</v>
      </c>
      <c r="J6" s="106" t="s">
        <v>1585</v>
      </c>
      <c r="K6" s="105">
        <v>6960883</v>
      </c>
      <c r="L6" s="105">
        <v>3208655611</v>
      </c>
      <c r="M6" s="105"/>
      <c r="N6" s="105" t="s">
        <v>1586</v>
      </c>
      <c r="O6" s="105">
        <v>0</v>
      </c>
      <c r="P6" s="105" t="s">
        <v>42</v>
      </c>
      <c r="Q6" s="105" t="s">
        <v>43</v>
      </c>
      <c r="R6" s="105" t="s">
        <v>65</v>
      </c>
      <c r="S6" s="105">
        <v>15</v>
      </c>
      <c r="T6" s="105" t="s">
        <v>1587</v>
      </c>
      <c r="U6" s="105" t="s">
        <v>89</v>
      </c>
      <c r="V6" s="105" t="s">
        <v>30</v>
      </c>
      <c r="W6" s="106" t="s">
        <v>47</v>
      </c>
      <c r="X6" s="105" t="s">
        <v>48</v>
      </c>
      <c r="Y6" s="105">
        <v>4290</v>
      </c>
      <c r="Z6" s="106" t="s">
        <v>169</v>
      </c>
      <c r="AA6" s="105">
        <v>1</v>
      </c>
      <c r="AB6" s="106" t="s">
        <v>1582</v>
      </c>
      <c r="AC6" s="105">
        <v>1</v>
      </c>
      <c r="AD6" s="105" t="s">
        <v>51</v>
      </c>
      <c r="AE6" s="105" t="s">
        <v>51</v>
      </c>
      <c r="AF6" s="107">
        <v>6847206561</v>
      </c>
      <c r="AG6" s="107">
        <v>3159013466</v>
      </c>
      <c r="AH6" s="107">
        <v>102206824</v>
      </c>
      <c r="AI6" s="107">
        <v>13520585</v>
      </c>
      <c r="AJ6" s="107">
        <v>6744999737</v>
      </c>
      <c r="AK6" s="107">
        <v>70950063</v>
      </c>
      <c r="AL6" s="107">
        <v>76950736</v>
      </c>
      <c r="AM6" s="107">
        <v>-21852815</v>
      </c>
      <c r="AN6" s="113">
        <f t="shared" si="0"/>
        <v>3145492881</v>
      </c>
      <c r="AO6" s="114">
        <v>6381375552</v>
      </c>
      <c r="AP6" s="113">
        <f t="shared" si="1"/>
        <v>-6000673</v>
      </c>
      <c r="AQ6" s="122">
        <f t="shared" si="2"/>
        <v>0.45938337816708374</v>
      </c>
      <c r="AR6" s="122">
        <f t="shared" si="3"/>
        <v>1.0729985259767392</v>
      </c>
      <c r="AS6" s="122">
        <f t="shared" si="4"/>
        <v>-1141.0731031335986</v>
      </c>
      <c r="AT6" s="122">
        <f t="shared" si="5"/>
        <v>65.993634016061392</v>
      </c>
      <c r="AU6" s="123">
        <f t="shared" si="6"/>
        <v>-7588.9564071854575</v>
      </c>
      <c r="AV6" s="126" t="str">
        <f t="shared" si="7"/>
        <v>D</v>
      </c>
      <c r="AX6" s="104" t="s">
        <v>13006</v>
      </c>
      <c r="AY6" s="104">
        <v>1.05</v>
      </c>
      <c r="BA6" s="131">
        <v>6.85</v>
      </c>
      <c r="BB6" s="131">
        <v>6.99</v>
      </c>
      <c r="BC6" s="132" t="s">
        <v>13015</v>
      </c>
      <c r="BD6" s="104">
        <f>COUNTIF($AV$2:$AV$83,"A+")</f>
        <v>0</v>
      </c>
    </row>
    <row r="7" spans="1:58" s="104" customFormat="1" x14ac:dyDescent="0.2">
      <c r="A7" s="112">
        <v>6</v>
      </c>
      <c r="B7" s="105" t="s">
        <v>1797</v>
      </c>
      <c r="C7" s="105">
        <v>230841</v>
      </c>
      <c r="D7" s="106" t="s">
        <v>2181</v>
      </c>
      <c r="E7" s="106" t="s">
        <v>2182</v>
      </c>
      <c r="F7" s="105" t="s">
        <v>2183</v>
      </c>
      <c r="G7" s="105" t="s">
        <v>38</v>
      </c>
      <c r="H7" s="105">
        <v>63271458</v>
      </c>
      <c r="I7" s="106" t="s">
        <v>2184</v>
      </c>
      <c r="J7" s="106" t="s">
        <v>2185</v>
      </c>
      <c r="K7" s="105">
        <v>6474599</v>
      </c>
      <c r="L7" s="105">
        <v>3153777561</v>
      </c>
      <c r="M7" s="105">
        <v>3167438106</v>
      </c>
      <c r="N7" s="105" t="s">
        <v>2186</v>
      </c>
      <c r="O7" s="105">
        <v>1</v>
      </c>
      <c r="P7" s="105" t="s">
        <v>42</v>
      </c>
      <c r="Q7" s="105" t="s">
        <v>43</v>
      </c>
      <c r="R7" s="105" t="s">
        <v>97</v>
      </c>
      <c r="S7" s="105">
        <v>12</v>
      </c>
      <c r="T7" s="105" t="s">
        <v>2187</v>
      </c>
      <c r="U7" s="105" t="s">
        <v>89</v>
      </c>
      <c r="V7" s="105" t="s">
        <v>30</v>
      </c>
      <c r="W7" s="106" t="s">
        <v>47</v>
      </c>
      <c r="X7" s="105" t="s">
        <v>48</v>
      </c>
      <c r="Y7" s="105">
        <v>4290</v>
      </c>
      <c r="Z7" s="106" t="s">
        <v>169</v>
      </c>
      <c r="AA7" s="105">
        <v>1</v>
      </c>
      <c r="AB7" s="106" t="s">
        <v>2188</v>
      </c>
      <c r="AC7" s="105">
        <v>1</v>
      </c>
      <c r="AD7" s="105" t="s">
        <v>51</v>
      </c>
      <c r="AE7" s="105" t="s">
        <v>51</v>
      </c>
      <c r="AF7" s="107">
        <v>3023323826</v>
      </c>
      <c r="AG7" s="107">
        <v>1004228446</v>
      </c>
      <c r="AH7" s="107">
        <v>2480232824</v>
      </c>
      <c r="AI7" s="107">
        <v>2480280219</v>
      </c>
      <c r="AJ7" s="107">
        <v>543091002</v>
      </c>
      <c r="AK7" s="107">
        <v>898262522</v>
      </c>
      <c r="AL7" s="107">
        <v>45471949</v>
      </c>
      <c r="AM7" s="107">
        <v>19475762</v>
      </c>
      <c r="AN7" s="113">
        <f t="shared" si="0"/>
        <v>-1476051773</v>
      </c>
      <c r="AO7" s="114">
        <v>123615240</v>
      </c>
      <c r="AP7" s="113">
        <f t="shared" si="1"/>
        <v>852790573</v>
      </c>
      <c r="AQ7" s="122">
        <f t="shared" si="2"/>
        <v>-0.48822152635660143</v>
      </c>
      <c r="AR7" s="122">
        <f t="shared" si="3"/>
        <v>24.45753311646687</v>
      </c>
      <c r="AS7" s="122">
        <f t="shared" si="4"/>
        <v>3.5452125313303622</v>
      </c>
      <c r="AT7" s="122">
        <f t="shared" si="5"/>
        <v>0.21896775042438515</v>
      </c>
      <c r="AU7" s="123">
        <f t="shared" si="6"/>
        <v>103.83256909526833</v>
      </c>
      <c r="AV7" s="126" t="str">
        <f t="shared" si="7"/>
        <v>AAA</v>
      </c>
      <c r="BA7" s="131">
        <v>6.65</v>
      </c>
      <c r="BB7" s="131">
        <v>6.84</v>
      </c>
      <c r="BC7" s="132" t="s">
        <v>13010</v>
      </c>
      <c r="BD7" s="104">
        <f>COUNTIF($AV$2:$AV$83,"A")</f>
        <v>0</v>
      </c>
    </row>
    <row r="8" spans="1:58" s="104" customFormat="1" x14ac:dyDescent="0.2">
      <c r="A8" s="112">
        <v>7</v>
      </c>
      <c r="B8" s="105" t="s">
        <v>1797</v>
      </c>
      <c r="C8" s="105">
        <v>310545</v>
      </c>
      <c r="D8" s="106"/>
      <c r="E8" s="106" t="s">
        <v>2215</v>
      </c>
      <c r="F8" s="105" t="s">
        <v>2216</v>
      </c>
      <c r="G8" s="105" t="s">
        <v>38</v>
      </c>
      <c r="H8" s="105">
        <v>13836426</v>
      </c>
      <c r="I8" s="106" t="s">
        <v>2217</v>
      </c>
      <c r="J8" s="106" t="s">
        <v>2218</v>
      </c>
      <c r="K8" s="105">
        <v>6322068</v>
      </c>
      <c r="L8" s="105">
        <v>3167523728</v>
      </c>
      <c r="M8" s="105"/>
      <c r="N8" s="105" t="s">
        <v>2219</v>
      </c>
      <c r="O8" s="105">
        <v>7</v>
      </c>
      <c r="P8" s="105" t="s">
        <v>42</v>
      </c>
      <c r="Q8" s="105" t="s">
        <v>43</v>
      </c>
      <c r="R8" s="105" t="s">
        <v>276</v>
      </c>
      <c r="S8" s="105">
        <v>13</v>
      </c>
      <c r="T8" s="105" t="s">
        <v>2220</v>
      </c>
      <c r="U8" s="105" t="s">
        <v>46</v>
      </c>
      <c r="V8" s="105" t="s">
        <v>30</v>
      </c>
      <c r="W8" s="106" t="s">
        <v>47</v>
      </c>
      <c r="X8" s="105" t="s">
        <v>48</v>
      </c>
      <c r="Y8" s="105">
        <v>4111</v>
      </c>
      <c r="Z8" s="106" t="s">
        <v>99</v>
      </c>
      <c r="AA8" s="105">
        <v>0</v>
      </c>
      <c r="AB8" s="106"/>
      <c r="AC8" s="105">
        <v>0</v>
      </c>
      <c r="AD8" s="105" t="s">
        <v>51</v>
      </c>
      <c r="AE8" s="105" t="s">
        <v>51</v>
      </c>
      <c r="AF8" s="107">
        <v>3004359929</v>
      </c>
      <c r="AG8" s="107">
        <v>347582279</v>
      </c>
      <c r="AH8" s="107">
        <v>2453078578</v>
      </c>
      <c r="AI8" s="107">
        <v>1485267674</v>
      </c>
      <c r="AJ8" s="107">
        <v>551311884</v>
      </c>
      <c r="AK8" s="107">
        <v>0</v>
      </c>
      <c r="AL8" s="107">
        <v>1237723</v>
      </c>
      <c r="AM8" s="107">
        <v>5880112</v>
      </c>
      <c r="AN8" s="113">
        <f t="shared" si="0"/>
        <v>-1137685395</v>
      </c>
      <c r="AO8" s="114">
        <v>313844928</v>
      </c>
      <c r="AP8" s="113">
        <f t="shared" si="1"/>
        <v>-1237723</v>
      </c>
      <c r="AQ8" s="122">
        <f t="shared" si="2"/>
        <v>-0.37867812841541865</v>
      </c>
      <c r="AR8" s="122">
        <f t="shared" si="3"/>
        <v>9.572752850095446</v>
      </c>
      <c r="AS8" s="122">
        <f t="shared" si="4"/>
        <v>-2427.328189748433</v>
      </c>
      <c r="AT8" s="122">
        <f t="shared" si="5"/>
        <v>0.22474285534280997</v>
      </c>
      <c r="AU8" s="123">
        <f t="shared" si="6"/>
        <v>-16279.436409342454</v>
      </c>
      <c r="AV8" s="126" t="str">
        <f t="shared" si="7"/>
        <v>D</v>
      </c>
      <c r="BA8" s="131">
        <v>6.4</v>
      </c>
      <c r="BB8" s="131">
        <v>6.64</v>
      </c>
      <c r="BC8" s="132" t="s">
        <v>13016</v>
      </c>
      <c r="BD8" s="104">
        <f>COUNTIF($AV$2:$AV$83,"A-")</f>
        <v>0</v>
      </c>
    </row>
    <row r="9" spans="1:58" s="104" customFormat="1" x14ac:dyDescent="0.2">
      <c r="A9" s="112">
        <v>8</v>
      </c>
      <c r="B9" s="105" t="s">
        <v>1797</v>
      </c>
      <c r="C9" s="105">
        <v>388601</v>
      </c>
      <c r="D9" s="106"/>
      <c r="E9" s="106" t="s">
        <v>2528</v>
      </c>
      <c r="F9" s="105" t="s">
        <v>2529</v>
      </c>
      <c r="G9" s="105" t="s">
        <v>38</v>
      </c>
      <c r="H9" s="105">
        <v>63330718</v>
      </c>
      <c r="I9" s="106" t="s">
        <v>1748</v>
      </c>
      <c r="J9" s="106" t="s">
        <v>2530</v>
      </c>
      <c r="K9" s="105">
        <v>3168268967</v>
      </c>
      <c r="L9" s="105">
        <v>6420507</v>
      </c>
      <c r="M9" s="105"/>
      <c r="N9" s="105" t="s">
        <v>2531</v>
      </c>
      <c r="O9" s="105">
        <v>2</v>
      </c>
      <c r="P9" s="105" t="s">
        <v>42</v>
      </c>
      <c r="Q9" s="105" t="s">
        <v>43</v>
      </c>
      <c r="R9" s="105" t="s">
        <v>284</v>
      </c>
      <c r="S9" s="105">
        <v>4</v>
      </c>
      <c r="T9" s="105" t="s">
        <v>2532</v>
      </c>
      <c r="U9" s="105" t="s">
        <v>1726</v>
      </c>
      <c r="V9" s="105" t="s">
        <v>30</v>
      </c>
      <c r="W9" s="106" t="s">
        <v>47</v>
      </c>
      <c r="X9" s="105" t="s">
        <v>48</v>
      </c>
      <c r="Y9" s="105">
        <v>4290</v>
      </c>
      <c r="Z9" s="106" t="s">
        <v>169</v>
      </c>
      <c r="AA9" s="105">
        <v>1</v>
      </c>
      <c r="AB9" s="106" t="s">
        <v>1749</v>
      </c>
      <c r="AC9" s="105">
        <v>1</v>
      </c>
      <c r="AD9" s="105" t="s">
        <v>51</v>
      </c>
      <c r="AE9" s="105" t="s">
        <v>51</v>
      </c>
      <c r="AF9" s="107">
        <v>2829890480</v>
      </c>
      <c r="AG9" s="107">
        <v>2829890000</v>
      </c>
      <c r="AH9" s="107">
        <v>1856334000</v>
      </c>
      <c r="AI9" s="107">
        <v>833134000</v>
      </c>
      <c r="AJ9" s="107">
        <v>973556480</v>
      </c>
      <c r="AK9" s="107">
        <v>1376429000</v>
      </c>
      <c r="AL9" s="107">
        <v>59863000</v>
      </c>
      <c r="AM9" s="107">
        <v>306920480</v>
      </c>
      <c r="AN9" s="113">
        <f t="shared" si="0"/>
        <v>1996756000</v>
      </c>
      <c r="AO9" s="114">
        <v>923556000</v>
      </c>
      <c r="AP9" s="113">
        <f t="shared" si="1"/>
        <v>1316566000</v>
      </c>
      <c r="AQ9" s="122">
        <f t="shared" ref="AQ9:AQ66" si="8">+AN9/AF9</f>
        <v>0.70559479743541176</v>
      </c>
      <c r="AR9" s="122">
        <f t="shared" si="3"/>
        <v>3.0641244060999009</v>
      </c>
      <c r="AS9" s="122">
        <f t="shared" si="4"/>
        <v>2.149448246422891</v>
      </c>
      <c r="AT9" s="122">
        <f t="shared" si="5"/>
        <v>0.52445113864207626</v>
      </c>
      <c r="AU9" s="123">
        <f t="shared" si="6"/>
        <v>32.862713346597992</v>
      </c>
      <c r="AV9" s="126" t="str">
        <f t="shared" si="7"/>
        <v>AAA</v>
      </c>
      <c r="BA9" s="127">
        <v>6.25</v>
      </c>
      <c r="BB9" s="127">
        <v>6.39</v>
      </c>
      <c r="BC9" s="128" t="s">
        <v>13017</v>
      </c>
      <c r="BD9" s="104">
        <f>COUNTIF($AV$2:$AV$83,"BBB+")</f>
        <v>0</v>
      </c>
    </row>
    <row r="10" spans="1:58" s="104" customFormat="1" x14ac:dyDescent="0.2">
      <c r="A10" s="112">
        <v>9</v>
      </c>
      <c r="B10" s="105" t="s">
        <v>1797</v>
      </c>
      <c r="C10" s="105">
        <v>15329</v>
      </c>
      <c r="D10" s="106" t="s">
        <v>2796</v>
      </c>
      <c r="E10" s="106" t="s">
        <v>2797</v>
      </c>
      <c r="F10" s="105" t="s">
        <v>2798</v>
      </c>
      <c r="G10" s="105" t="s">
        <v>38</v>
      </c>
      <c r="H10" s="105">
        <v>13841364</v>
      </c>
      <c r="I10" s="106" t="s">
        <v>2799</v>
      </c>
      <c r="J10" s="106" t="s">
        <v>2800</v>
      </c>
      <c r="K10" s="105">
        <v>6432822</v>
      </c>
      <c r="L10" s="105">
        <v>6577282</v>
      </c>
      <c r="M10" s="105">
        <v>3102770819</v>
      </c>
      <c r="N10" s="105" t="s">
        <v>2801</v>
      </c>
      <c r="O10" s="105">
        <v>3</v>
      </c>
      <c r="P10" s="105" t="s">
        <v>42</v>
      </c>
      <c r="Q10" s="105" t="s">
        <v>43</v>
      </c>
      <c r="R10" s="105" t="s">
        <v>2802</v>
      </c>
      <c r="S10" s="105">
        <v>12</v>
      </c>
      <c r="T10" s="105" t="s">
        <v>2803</v>
      </c>
      <c r="U10" s="105" t="s">
        <v>46</v>
      </c>
      <c r="V10" s="105" t="s">
        <v>30</v>
      </c>
      <c r="W10" s="106" t="s">
        <v>110</v>
      </c>
      <c r="X10" s="105" t="s">
        <v>48</v>
      </c>
      <c r="Y10" s="105">
        <v>4290</v>
      </c>
      <c r="Z10" s="106" t="s">
        <v>169</v>
      </c>
      <c r="AA10" s="105">
        <v>1</v>
      </c>
      <c r="AB10" s="106" t="s">
        <v>2797</v>
      </c>
      <c r="AC10" s="105">
        <v>1</v>
      </c>
      <c r="AD10" s="105" t="s">
        <v>51</v>
      </c>
      <c r="AE10" s="105" t="s">
        <v>51</v>
      </c>
      <c r="AF10" s="107">
        <v>2666592000</v>
      </c>
      <c r="AG10" s="107">
        <v>2024690000</v>
      </c>
      <c r="AH10" s="107">
        <v>1164734000</v>
      </c>
      <c r="AI10" s="107">
        <v>168751000</v>
      </c>
      <c r="AJ10" s="107">
        <v>1501858000</v>
      </c>
      <c r="AK10" s="107">
        <v>176935000</v>
      </c>
      <c r="AL10" s="107">
        <v>88935000</v>
      </c>
      <c r="AM10" s="107">
        <v>11090000</v>
      </c>
      <c r="AN10" s="113">
        <f t="shared" si="0"/>
        <v>1855939000</v>
      </c>
      <c r="AO10" s="114">
        <v>1044689000</v>
      </c>
      <c r="AP10" s="113">
        <f t="shared" si="1"/>
        <v>88000000</v>
      </c>
      <c r="AQ10" s="122">
        <f t="shared" si="8"/>
        <v>0.69599661290516135</v>
      </c>
      <c r="AR10" s="122">
        <f t="shared" si="3"/>
        <v>2.5525223296119708</v>
      </c>
      <c r="AS10" s="122">
        <f t="shared" si="4"/>
        <v>30.302181818181818</v>
      </c>
      <c r="AT10" s="122">
        <f t="shared" si="5"/>
        <v>1.2894429114287038</v>
      </c>
      <c r="AU10" s="123">
        <f t="shared" si="6"/>
        <v>221.12153745037483</v>
      </c>
      <c r="AV10" s="126" t="str">
        <f t="shared" si="7"/>
        <v>AAA</v>
      </c>
      <c r="BA10" s="127">
        <v>5.85</v>
      </c>
      <c r="BB10" s="127">
        <v>6.24</v>
      </c>
      <c r="BC10" s="128" t="s">
        <v>13018</v>
      </c>
      <c r="BD10" s="104">
        <f>COUNTIF($AV$2:$AV$83,"BBB")</f>
        <v>0</v>
      </c>
    </row>
    <row r="11" spans="1:58" s="104" customFormat="1" x14ac:dyDescent="0.2">
      <c r="A11" s="112">
        <v>10</v>
      </c>
      <c r="B11" s="105" t="s">
        <v>1797</v>
      </c>
      <c r="C11" s="105">
        <v>35143</v>
      </c>
      <c r="D11" s="106" t="s">
        <v>2818</v>
      </c>
      <c r="E11" s="106" t="s">
        <v>2819</v>
      </c>
      <c r="F11" s="105" t="s">
        <v>2820</v>
      </c>
      <c r="G11" s="105" t="s">
        <v>38</v>
      </c>
      <c r="H11" s="105">
        <v>13849572</v>
      </c>
      <c r="I11" s="106" t="s">
        <v>2821</v>
      </c>
      <c r="J11" s="106" t="s">
        <v>2822</v>
      </c>
      <c r="K11" s="105">
        <v>6717755</v>
      </c>
      <c r="L11" s="105">
        <v>3157966958</v>
      </c>
      <c r="M11" s="105">
        <v>3157966958</v>
      </c>
      <c r="N11" s="105" t="s">
        <v>2823</v>
      </c>
      <c r="O11" s="105">
        <v>1</v>
      </c>
      <c r="P11" s="105" t="s">
        <v>42</v>
      </c>
      <c r="Q11" s="105" t="s">
        <v>43</v>
      </c>
      <c r="R11" s="105" t="s">
        <v>249</v>
      </c>
      <c r="S11" s="105">
        <v>3</v>
      </c>
      <c r="T11" s="105" t="s">
        <v>2824</v>
      </c>
      <c r="U11" s="105" t="s">
        <v>109</v>
      </c>
      <c r="V11" s="105" t="s">
        <v>30</v>
      </c>
      <c r="W11" s="106" t="s">
        <v>110</v>
      </c>
      <c r="X11" s="105" t="s">
        <v>48</v>
      </c>
      <c r="Y11" s="105">
        <v>4111</v>
      </c>
      <c r="Z11" s="106" t="s">
        <v>99</v>
      </c>
      <c r="AA11" s="105">
        <v>1</v>
      </c>
      <c r="AB11" s="106" t="s">
        <v>2825</v>
      </c>
      <c r="AC11" s="105">
        <v>1</v>
      </c>
      <c r="AD11" s="105" t="s">
        <v>51</v>
      </c>
      <c r="AE11" s="105" t="s">
        <v>51</v>
      </c>
      <c r="AF11" s="107">
        <v>2656008383</v>
      </c>
      <c r="AG11" s="107">
        <v>66880098</v>
      </c>
      <c r="AH11" s="107">
        <v>525430282</v>
      </c>
      <c r="AI11" s="107">
        <v>23511700</v>
      </c>
      <c r="AJ11" s="107">
        <v>2130578101</v>
      </c>
      <c r="AK11" s="107">
        <v>6000000</v>
      </c>
      <c r="AL11" s="107">
        <v>43454543</v>
      </c>
      <c r="AM11" s="107">
        <v>-41411199</v>
      </c>
      <c r="AN11" s="113">
        <f t="shared" si="0"/>
        <v>43368398</v>
      </c>
      <c r="AO11" s="114">
        <v>1089794424</v>
      </c>
      <c r="AP11" s="113">
        <f t="shared" si="1"/>
        <v>-37454543</v>
      </c>
      <c r="AQ11" s="122">
        <f t="shared" si="8"/>
        <v>1.6328411565860634E-2</v>
      </c>
      <c r="AR11" s="122">
        <f t="shared" si="3"/>
        <v>2.4371645922460692</v>
      </c>
      <c r="AS11" s="122">
        <f t="shared" si="4"/>
        <v>-70.912849824385788</v>
      </c>
      <c r="AT11" s="122">
        <f t="shared" si="5"/>
        <v>4.0549206507286915</v>
      </c>
      <c r="AU11" s="123">
        <f t="shared" si="6"/>
        <v>-460.97441318601312</v>
      </c>
      <c r="AV11" s="126" t="str">
        <f t="shared" si="7"/>
        <v>D</v>
      </c>
      <c r="BA11" s="127">
        <v>5.65</v>
      </c>
      <c r="BB11" s="127">
        <v>5.84</v>
      </c>
      <c r="BC11" s="128" t="s">
        <v>13019</v>
      </c>
      <c r="BD11" s="104">
        <f>COUNTIF($AV$2:$AV$83,"BBB-")</f>
        <v>0</v>
      </c>
    </row>
    <row r="12" spans="1:58" s="104" customFormat="1" x14ac:dyDescent="0.2">
      <c r="A12" s="112">
        <v>11</v>
      </c>
      <c r="B12" s="105" t="s">
        <v>1797</v>
      </c>
      <c r="C12" s="105">
        <v>153861</v>
      </c>
      <c r="D12" s="106"/>
      <c r="E12" s="106" t="s">
        <v>2875</v>
      </c>
      <c r="F12" s="105" t="s">
        <v>2876</v>
      </c>
      <c r="G12" s="105" t="s">
        <v>38</v>
      </c>
      <c r="H12" s="105">
        <v>60334309</v>
      </c>
      <c r="I12" s="106" t="s">
        <v>2877</v>
      </c>
      <c r="J12" s="106" t="s">
        <v>2878</v>
      </c>
      <c r="K12" s="105">
        <v>6909792</v>
      </c>
      <c r="L12" s="105">
        <v>6308271</v>
      </c>
      <c r="M12" s="105">
        <v>3182825227</v>
      </c>
      <c r="N12" s="105" t="s">
        <v>2879</v>
      </c>
      <c r="O12" s="105">
        <v>10</v>
      </c>
      <c r="P12" s="105" t="s">
        <v>42</v>
      </c>
      <c r="Q12" s="105" t="s">
        <v>43</v>
      </c>
      <c r="R12" s="105" t="s">
        <v>65</v>
      </c>
      <c r="S12" s="105">
        <v>15</v>
      </c>
      <c r="T12" s="105" t="s">
        <v>2880</v>
      </c>
      <c r="U12" s="105" t="s">
        <v>460</v>
      </c>
      <c r="V12" s="105" t="s">
        <v>30</v>
      </c>
      <c r="W12" s="106" t="s">
        <v>110</v>
      </c>
      <c r="X12" s="105" t="s">
        <v>48</v>
      </c>
      <c r="Y12" s="105">
        <v>4390</v>
      </c>
      <c r="Z12" s="106" t="s">
        <v>1356</v>
      </c>
      <c r="AA12" s="105">
        <v>0</v>
      </c>
      <c r="AB12" s="106"/>
      <c r="AC12" s="105">
        <v>0</v>
      </c>
      <c r="AD12" s="105" t="s">
        <v>51</v>
      </c>
      <c r="AE12" s="105" t="s">
        <v>51</v>
      </c>
      <c r="AF12" s="107">
        <v>2638206148</v>
      </c>
      <c r="AG12" s="107">
        <v>922162723</v>
      </c>
      <c r="AH12" s="107">
        <v>159490054</v>
      </c>
      <c r="AI12" s="107">
        <v>86931026</v>
      </c>
      <c r="AJ12" s="107">
        <v>2478716094</v>
      </c>
      <c r="AK12" s="107">
        <v>4664643821</v>
      </c>
      <c r="AL12" s="107">
        <v>353309193</v>
      </c>
      <c r="AM12" s="107">
        <v>330574830</v>
      </c>
      <c r="AN12" s="113">
        <f t="shared" si="0"/>
        <v>835231697</v>
      </c>
      <c r="AO12" s="114">
        <v>390007889</v>
      </c>
      <c r="AP12" s="113">
        <f t="shared" si="1"/>
        <v>4311334628</v>
      </c>
      <c r="AQ12" s="122">
        <f t="shared" si="8"/>
        <v>0.3165907628686187</v>
      </c>
      <c r="AR12" s="122">
        <f t="shared" si="3"/>
        <v>6.7644943151393537</v>
      </c>
      <c r="AS12" s="122">
        <f t="shared" si="4"/>
        <v>0.61192330812508666</v>
      </c>
      <c r="AT12" s="122">
        <f t="shared" si="5"/>
        <v>15.541508901865441</v>
      </c>
      <c r="AU12" s="123">
        <f t="shared" si="6"/>
        <v>47.809795849331728</v>
      </c>
      <c r="AV12" s="126" t="str">
        <f t="shared" si="7"/>
        <v>AAA</v>
      </c>
      <c r="BA12" s="127">
        <v>5.25</v>
      </c>
      <c r="BB12" s="127">
        <v>5.64</v>
      </c>
      <c r="BC12" s="128" t="s">
        <v>13020</v>
      </c>
      <c r="BD12" s="104">
        <f>COUNTIF($AV$2:$AV$83,"BB+")</f>
        <v>0</v>
      </c>
    </row>
    <row r="13" spans="1:58" s="104" customFormat="1" x14ac:dyDescent="0.2">
      <c r="A13" s="112">
        <v>12</v>
      </c>
      <c r="B13" s="105" t="s">
        <v>1797</v>
      </c>
      <c r="C13" s="105">
        <v>38765</v>
      </c>
      <c r="D13" s="106"/>
      <c r="E13" s="106" t="s">
        <v>3121</v>
      </c>
      <c r="F13" s="105" t="s">
        <v>3122</v>
      </c>
      <c r="G13" s="105" t="s">
        <v>38</v>
      </c>
      <c r="H13" s="105">
        <v>1098690370</v>
      </c>
      <c r="I13" s="106" t="s">
        <v>3123</v>
      </c>
      <c r="J13" s="106" t="s">
        <v>3124</v>
      </c>
      <c r="K13" s="105">
        <v>3175702420</v>
      </c>
      <c r="L13" s="105">
        <v>6436247</v>
      </c>
      <c r="M13" s="105"/>
      <c r="N13" s="105" t="s">
        <v>3125</v>
      </c>
      <c r="O13" s="105">
        <v>9</v>
      </c>
      <c r="P13" s="105" t="s">
        <v>42</v>
      </c>
      <c r="Q13" s="105" t="s">
        <v>43</v>
      </c>
      <c r="R13" s="105" t="s">
        <v>97</v>
      </c>
      <c r="S13" s="105">
        <v>12</v>
      </c>
      <c r="T13" s="105" t="s">
        <v>1917</v>
      </c>
      <c r="U13" s="105" t="s">
        <v>3126</v>
      </c>
      <c r="V13" s="105" t="s">
        <v>30</v>
      </c>
      <c r="W13" s="106" t="s">
        <v>110</v>
      </c>
      <c r="X13" s="105" t="s">
        <v>48</v>
      </c>
      <c r="Y13" s="105">
        <v>4290</v>
      </c>
      <c r="Z13" s="106" t="s">
        <v>169</v>
      </c>
      <c r="AA13" s="105">
        <v>1</v>
      </c>
      <c r="AB13" s="106" t="s">
        <v>3127</v>
      </c>
      <c r="AC13" s="105">
        <v>1</v>
      </c>
      <c r="AD13" s="105" t="s">
        <v>51</v>
      </c>
      <c r="AE13" s="105" t="s">
        <v>51</v>
      </c>
      <c r="AF13" s="107">
        <v>2474512912</v>
      </c>
      <c r="AG13" s="107">
        <v>1567990248</v>
      </c>
      <c r="AH13" s="107">
        <v>914444745</v>
      </c>
      <c r="AI13" s="107">
        <v>535157600</v>
      </c>
      <c r="AJ13" s="107">
        <v>1560068167</v>
      </c>
      <c r="AK13" s="107">
        <v>1787466894</v>
      </c>
      <c r="AL13" s="107">
        <v>716237305</v>
      </c>
      <c r="AM13" s="107">
        <v>9901612</v>
      </c>
      <c r="AN13" s="113">
        <f t="shared" si="0"/>
        <v>1032832648</v>
      </c>
      <c r="AO13" s="114">
        <v>9901612</v>
      </c>
      <c r="AP13" s="113">
        <f t="shared" si="1"/>
        <v>1071229589</v>
      </c>
      <c r="AQ13" s="122">
        <f t="shared" si="8"/>
        <v>0.41738826376348281</v>
      </c>
      <c r="AR13" s="122">
        <f>+AF13/AO13</f>
        <v>249.9101067583743</v>
      </c>
      <c r="AS13" s="122">
        <f t="shared" si="4"/>
        <v>2.3099743858923598</v>
      </c>
      <c r="AT13" s="122">
        <f t="shared" si="5"/>
        <v>1.706027811445294</v>
      </c>
      <c r="AU13" s="123">
        <f>+$AY$2+$AY$3*AQ13+$AY$4*AR13+$AY$5*AS13+$AY$6*AT13</f>
        <v>838.00937211780274</v>
      </c>
      <c r="AV13" s="126" t="str">
        <f t="shared" si="7"/>
        <v>AAA</v>
      </c>
      <c r="BA13" s="127">
        <v>4.95</v>
      </c>
      <c r="BB13" s="127">
        <v>5.24</v>
      </c>
      <c r="BC13" s="128" t="s">
        <v>13021</v>
      </c>
      <c r="BD13" s="104">
        <f>COUNTIF($AV$2:$AV$83,"BB")</f>
        <v>0</v>
      </c>
      <c r="BF13" s="126"/>
    </row>
    <row r="14" spans="1:58" x14ac:dyDescent="0.2">
      <c r="A14" s="112">
        <v>13</v>
      </c>
      <c r="B14" s="105" t="s">
        <v>1797</v>
      </c>
      <c r="C14" s="105">
        <v>168807</v>
      </c>
      <c r="D14" s="106"/>
      <c r="E14" s="106" t="s">
        <v>3273</v>
      </c>
      <c r="F14" s="105" t="s">
        <v>3274</v>
      </c>
      <c r="G14" s="105" t="s">
        <v>38</v>
      </c>
      <c r="H14" s="105">
        <v>91247388</v>
      </c>
      <c r="I14" s="106" t="s">
        <v>1997</v>
      </c>
      <c r="J14" s="106" t="s">
        <v>3275</v>
      </c>
      <c r="K14" s="105">
        <v>3174387034</v>
      </c>
      <c r="L14" s="105"/>
      <c r="M14" s="105"/>
      <c r="N14" s="105" t="s">
        <v>3276</v>
      </c>
      <c r="O14" s="105">
        <v>6</v>
      </c>
      <c r="P14" s="105" t="s">
        <v>42</v>
      </c>
      <c r="Q14" s="105" t="s">
        <v>43</v>
      </c>
      <c r="R14" s="105" t="s">
        <v>202</v>
      </c>
      <c r="S14" s="105">
        <v>12</v>
      </c>
      <c r="T14" s="105" t="s">
        <v>3277</v>
      </c>
      <c r="U14" s="105" t="s">
        <v>1763</v>
      </c>
      <c r="V14" s="105" t="s">
        <v>30</v>
      </c>
      <c r="W14" s="106" t="s">
        <v>110</v>
      </c>
      <c r="X14" s="105" t="s">
        <v>48</v>
      </c>
      <c r="Y14" s="105">
        <v>4290</v>
      </c>
      <c r="Z14" s="106" t="s">
        <v>169</v>
      </c>
      <c r="AA14" s="105">
        <v>1</v>
      </c>
      <c r="AB14" s="106" t="s">
        <v>3273</v>
      </c>
      <c r="AC14" s="105">
        <v>1</v>
      </c>
      <c r="AD14" s="105" t="s">
        <v>51</v>
      </c>
      <c r="AE14" s="105" t="s">
        <v>51</v>
      </c>
      <c r="AF14" s="107">
        <v>2367963000</v>
      </c>
      <c r="AG14" s="107">
        <v>141749000</v>
      </c>
      <c r="AH14" s="107">
        <v>444574000</v>
      </c>
      <c r="AI14" s="107">
        <v>236551000</v>
      </c>
      <c r="AJ14" s="107">
        <v>1959636000</v>
      </c>
      <c r="AK14" s="107">
        <v>347089000</v>
      </c>
      <c r="AL14" s="107">
        <v>0</v>
      </c>
      <c r="AM14" s="107">
        <v>0</v>
      </c>
      <c r="AN14" s="113">
        <f t="shared" si="0"/>
        <v>-94802000</v>
      </c>
      <c r="AO14" s="135">
        <v>0</v>
      </c>
      <c r="AP14" s="113">
        <f t="shared" si="1"/>
        <v>347089000</v>
      </c>
      <c r="AQ14" s="122">
        <f t="shared" si="8"/>
        <v>-4.0035253929221019E-2</v>
      </c>
      <c r="AR14" s="124" t="e">
        <f>+AF14/AO14</f>
        <v>#DIV/0!</v>
      </c>
      <c r="AS14" s="122">
        <f t="shared" si="4"/>
        <v>6.8223510396468914</v>
      </c>
      <c r="AT14" s="122">
        <f t="shared" si="5"/>
        <v>4.407896098287349</v>
      </c>
      <c r="AU14" s="123" t="e">
        <f>+$AY$2+$AY$3*AQ14+$AY$4*AR14+$AY$5*AS14+$AY$6*AT14</f>
        <v>#DIV/0!</v>
      </c>
      <c r="AV14" s="126" t="e">
        <f t="shared" si="7"/>
        <v>#DIV/0!</v>
      </c>
      <c r="BA14" s="127">
        <v>4.75</v>
      </c>
      <c r="BB14" s="127">
        <v>4.9400000000000004</v>
      </c>
      <c r="BC14" s="129" t="s">
        <v>13022</v>
      </c>
      <c r="BD14" s="104">
        <f>COUNTIF($AV$2:$AV$83,"BB-")</f>
        <v>0</v>
      </c>
    </row>
    <row r="15" spans="1:58" x14ac:dyDescent="0.2">
      <c r="A15" s="112">
        <v>14</v>
      </c>
      <c r="B15" s="105" t="s">
        <v>1797</v>
      </c>
      <c r="C15" s="105">
        <v>308960</v>
      </c>
      <c r="D15" s="106"/>
      <c r="E15" s="106" t="s">
        <v>3289</v>
      </c>
      <c r="F15" s="105" t="s">
        <v>3290</v>
      </c>
      <c r="G15" s="105" t="s">
        <v>38</v>
      </c>
      <c r="H15" s="105">
        <v>1128401160</v>
      </c>
      <c r="I15" s="106" t="s">
        <v>3291</v>
      </c>
      <c r="J15" s="106" t="s">
        <v>3292</v>
      </c>
      <c r="K15" s="105">
        <v>3134192851</v>
      </c>
      <c r="L15" s="105"/>
      <c r="M15" s="105"/>
      <c r="N15" s="105" t="s">
        <v>3293</v>
      </c>
      <c r="O15" s="105">
        <v>5</v>
      </c>
      <c r="P15" s="105" t="s">
        <v>42</v>
      </c>
      <c r="Q15" s="105" t="s">
        <v>43</v>
      </c>
      <c r="R15" s="105" t="s">
        <v>863</v>
      </c>
      <c r="S15" s="105">
        <v>12</v>
      </c>
      <c r="T15" s="105" t="s">
        <v>3294</v>
      </c>
      <c r="U15" s="105" t="s">
        <v>109</v>
      </c>
      <c r="V15" s="105" t="s">
        <v>30</v>
      </c>
      <c r="W15" s="106" t="s">
        <v>47</v>
      </c>
      <c r="X15" s="105" t="s">
        <v>48</v>
      </c>
      <c r="Y15" s="105">
        <v>4290</v>
      </c>
      <c r="Z15" s="106" t="s">
        <v>169</v>
      </c>
      <c r="AA15" s="105">
        <v>1</v>
      </c>
      <c r="AB15" s="106" t="s">
        <v>3295</v>
      </c>
      <c r="AC15" s="105">
        <v>1</v>
      </c>
      <c r="AD15" s="105" t="s">
        <v>51</v>
      </c>
      <c r="AE15" s="105" t="s">
        <v>51</v>
      </c>
      <c r="AF15" s="107">
        <v>2395884000</v>
      </c>
      <c r="AG15" s="107">
        <v>907550000</v>
      </c>
      <c r="AH15" s="107">
        <v>728826000</v>
      </c>
      <c r="AI15" s="107">
        <v>282335000</v>
      </c>
      <c r="AJ15" s="107">
        <v>1667058000</v>
      </c>
      <c r="AK15" s="107">
        <v>3528147000</v>
      </c>
      <c r="AL15" s="107">
        <v>0</v>
      </c>
      <c r="AM15" s="107">
        <v>294706000</v>
      </c>
      <c r="AN15" s="113">
        <f t="shared" si="0"/>
        <v>625215000</v>
      </c>
      <c r="AO15" s="114">
        <v>278481000</v>
      </c>
      <c r="AP15" s="113">
        <f t="shared" si="1"/>
        <v>3528147000</v>
      </c>
      <c r="AQ15" s="122">
        <f t="shared" si="8"/>
        <v>0.26095378574254846</v>
      </c>
      <c r="AR15" s="122">
        <f t="shared" si="3"/>
        <v>8.6034020274273644</v>
      </c>
      <c r="AS15" s="122">
        <f t="shared" si="4"/>
        <v>0.67907714729573343</v>
      </c>
      <c r="AT15" s="122">
        <f t="shared" si="5"/>
        <v>2.2873196071490316</v>
      </c>
      <c r="AU15" s="123">
        <f t="shared" si="6"/>
        <v>39.974031461218139</v>
      </c>
      <c r="AV15" s="126" t="str">
        <f t="shared" si="7"/>
        <v>AAA</v>
      </c>
      <c r="BA15" s="127">
        <v>4.5</v>
      </c>
      <c r="BB15" s="127">
        <v>4.74</v>
      </c>
      <c r="BC15" s="129" t="s">
        <v>13023</v>
      </c>
      <c r="BD15" s="104">
        <f>COUNTIF($AV$2:$AV$83,"B+")</f>
        <v>0</v>
      </c>
    </row>
    <row r="16" spans="1:58" x14ac:dyDescent="0.2">
      <c r="A16" s="112">
        <v>15</v>
      </c>
      <c r="B16" s="105" t="s">
        <v>1797</v>
      </c>
      <c r="C16" s="105">
        <v>226216</v>
      </c>
      <c r="D16" s="106"/>
      <c r="E16" s="106" t="s">
        <v>3385</v>
      </c>
      <c r="F16" s="105" t="s">
        <v>3386</v>
      </c>
      <c r="G16" s="105" t="s">
        <v>38</v>
      </c>
      <c r="H16" s="105">
        <v>91493575</v>
      </c>
      <c r="I16" s="106" t="s">
        <v>3387</v>
      </c>
      <c r="J16" s="106" t="s">
        <v>3388</v>
      </c>
      <c r="K16" s="105">
        <v>3102207711</v>
      </c>
      <c r="L16" s="105"/>
      <c r="M16" s="105"/>
      <c r="N16" s="105" t="s">
        <v>3389</v>
      </c>
      <c r="O16" s="105">
        <v>1</v>
      </c>
      <c r="P16" s="105" t="s">
        <v>42</v>
      </c>
      <c r="Q16" s="105" t="s">
        <v>43</v>
      </c>
      <c r="R16" s="105" t="s">
        <v>676</v>
      </c>
      <c r="S16" s="105">
        <v>16</v>
      </c>
      <c r="T16" s="105" t="s">
        <v>3390</v>
      </c>
      <c r="U16" s="105" t="s">
        <v>89</v>
      </c>
      <c r="V16" s="105" t="s">
        <v>30</v>
      </c>
      <c r="W16" s="106" t="s">
        <v>47</v>
      </c>
      <c r="X16" s="105" t="s">
        <v>48</v>
      </c>
      <c r="Y16" s="105">
        <v>4111</v>
      </c>
      <c r="Z16" s="106" t="s">
        <v>99</v>
      </c>
      <c r="AA16" s="105">
        <v>1</v>
      </c>
      <c r="AB16" s="106" t="s">
        <v>3385</v>
      </c>
      <c r="AC16" s="105">
        <v>1</v>
      </c>
      <c r="AD16" s="105" t="s">
        <v>51</v>
      </c>
      <c r="AE16" s="105" t="s">
        <v>51</v>
      </c>
      <c r="AF16" s="107">
        <v>2321048616</v>
      </c>
      <c r="AG16" s="107">
        <v>2163407149</v>
      </c>
      <c r="AH16" s="107">
        <v>1894515890</v>
      </c>
      <c r="AI16" s="107">
        <v>1880806890</v>
      </c>
      <c r="AJ16" s="107">
        <v>426532726</v>
      </c>
      <c r="AK16" s="107">
        <v>5660697329</v>
      </c>
      <c r="AL16" s="107">
        <v>98035452</v>
      </c>
      <c r="AM16" s="107">
        <v>499174238</v>
      </c>
      <c r="AN16" s="113">
        <f t="shared" si="0"/>
        <v>282600259</v>
      </c>
      <c r="AO16" s="114">
        <v>31045512</v>
      </c>
      <c r="AP16" s="113">
        <f t="shared" si="1"/>
        <v>5562661877</v>
      </c>
      <c r="AQ16" s="122">
        <f t="shared" si="8"/>
        <v>0.12175542427328459</v>
      </c>
      <c r="AR16" s="122">
        <f t="shared" si="3"/>
        <v>74.762774600077464</v>
      </c>
      <c r="AS16" s="122">
        <f t="shared" si="4"/>
        <v>0.41725502418129451</v>
      </c>
      <c r="AT16" s="122">
        <f t="shared" si="5"/>
        <v>0.22514074875349818</v>
      </c>
      <c r="AU16" s="123">
        <f t="shared" si="6"/>
        <v>250.81571232817473</v>
      </c>
      <c r="AV16" s="126" t="str">
        <f t="shared" si="7"/>
        <v>AAA</v>
      </c>
      <c r="BA16" s="130">
        <v>4.1500000000000004</v>
      </c>
      <c r="BB16" s="130">
        <v>4.49</v>
      </c>
      <c r="BC16" s="129" t="s">
        <v>13024</v>
      </c>
      <c r="BD16" s="104">
        <f>COUNTIF($AV$2:$AV$83,"B")</f>
        <v>0</v>
      </c>
      <c r="BF16" s="126"/>
    </row>
    <row r="17" spans="1:59" x14ac:dyDescent="0.2">
      <c r="A17" s="112">
        <v>16</v>
      </c>
      <c r="B17" s="105" t="s">
        <v>1797</v>
      </c>
      <c r="C17" s="105">
        <v>196895</v>
      </c>
      <c r="D17" s="106"/>
      <c r="E17" s="106" t="s">
        <v>3548</v>
      </c>
      <c r="F17" s="105" t="s">
        <v>3549</v>
      </c>
      <c r="G17" s="105" t="s">
        <v>38</v>
      </c>
      <c r="H17" s="105">
        <v>85455878</v>
      </c>
      <c r="I17" s="106" t="s">
        <v>1919</v>
      </c>
      <c r="J17" s="106" t="s">
        <v>3550</v>
      </c>
      <c r="K17" s="105">
        <v>6334435</v>
      </c>
      <c r="L17" s="105">
        <v>3144119640</v>
      </c>
      <c r="M17" s="105"/>
      <c r="N17" s="105" t="s">
        <v>3551</v>
      </c>
      <c r="O17" s="105">
        <v>0</v>
      </c>
      <c r="P17" s="105" t="s">
        <v>42</v>
      </c>
      <c r="Q17" s="105" t="s">
        <v>43</v>
      </c>
      <c r="R17" s="105" t="s">
        <v>65</v>
      </c>
      <c r="S17" s="105">
        <v>15</v>
      </c>
      <c r="T17" s="105" t="s">
        <v>3552</v>
      </c>
      <c r="U17" s="105" t="s">
        <v>46</v>
      </c>
      <c r="V17" s="105" t="s">
        <v>30</v>
      </c>
      <c r="W17" s="106" t="s">
        <v>47</v>
      </c>
      <c r="X17" s="105" t="s">
        <v>48</v>
      </c>
      <c r="Y17" s="105">
        <v>4290</v>
      </c>
      <c r="Z17" s="106" t="s">
        <v>169</v>
      </c>
      <c r="AA17" s="105">
        <v>1</v>
      </c>
      <c r="AB17" s="106" t="s">
        <v>3548</v>
      </c>
      <c r="AC17" s="105">
        <v>1</v>
      </c>
      <c r="AD17" s="105" t="s">
        <v>51</v>
      </c>
      <c r="AE17" s="105" t="s">
        <v>51</v>
      </c>
      <c r="AF17" s="107">
        <v>2266030717</v>
      </c>
      <c r="AG17" s="107">
        <v>2266030716</v>
      </c>
      <c r="AH17" s="107">
        <v>1399047149</v>
      </c>
      <c r="AI17" s="107">
        <v>138864931</v>
      </c>
      <c r="AJ17" s="107">
        <v>866983568</v>
      </c>
      <c r="AK17" s="107">
        <v>3137899640</v>
      </c>
      <c r="AL17" s="107">
        <v>1125589924</v>
      </c>
      <c r="AM17" s="107">
        <v>125530189</v>
      </c>
      <c r="AN17" s="113">
        <f t="shared" si="0"/>
        <v>2127165785</v>
      </c>
      <c r="AO17" s="114">
        <v>616356545</v>
      </c>
      <c r="AP17" s="113">
        <f t="shared" si="1"/>
        <v>2012309716</v>
      </c>
      <c r="AQ17" s="122">
        <f t="shared" si="8"/>
        <v>0.93871886600732257</v>
      </c>
      <c r="AR17" s="122">
        <f t="shared" si="3"/>
        <v>3.6764933144337748</v>
      </c>
      <c r="AS17" s="122">
        <f t="shared" si="4"/>
        <v>1.1260844685003748</v>
      </c>
      <c r="AT17" s="122">
        <f t="shared" si="5"/>
        <v>0.61969574693726071</v>
      </c>
      <c r="AU17" s="123">
        <f t="shared" si="6"/>
        <v>29.611332128668781</v>
      </c>
      <c r="AV17" s="126" t="str">
        <f t="shared" si="7"/>
        <v>AAA</v>
      </c>
      <c r="BA17" s="130">
        <v>3.75</v>
      </c>
      <c r="BB17" s="130">
        <v>4.1139999999999999</v>
      </c>
      <c r="BC17" s="129" t="s">
        <v>13025</v>
      </c>
      <c r="BD17" s="104">
        <f>COUNTIF($AV$2:$AV$83,"B-")</f>
        <v>0</v>
      </c>
    </row>
    <row r="18" spans="1:59" x14ac:dyDescent="0.2">
      <c r="A18" s="112">
        <v>17</v>
      </c>
      <c r="B18" s="105" t="s">
        <v>1797</v>
      </c>
      <c r="C18" s="105">
        <v>265677</v>
      </c>
      <c r="D18" s="106"/>
      <c r="E18" s="106" t="s">
        <v>3574</v>
      </c>
      <c r="F18" s="105" t="s">
        <v>3575</v>
      </c>
      <c r="G18" s="105" t="s">
        <v>38</v>
      </c>
      <c r="H18" s="105">
        <v>13842701</v>
      </c>
      <c r="I18" s="106" t="s">
        <v>3576</v>
      </c>
      <c r="J18" s="106" t="s">
        <v>3577</v>
      </c>
      <c r="K18" s="105">
        <v>3175010446</v>
      </c>
      <c r="L18" s="105">
        <v>3003220569</v>
      </c>
      <c r="M18" s="105"/>
      <c r="N18" s="105" t="s">
        <v>3578</v>
      </c>
      <c r="O18" s="105">
        <v>0</v>
      </c>
      <c r="P18" s="105" t="s">
        <v>42</v>
      </c>
      <c r="Q18" s="105" t="s">
        <v>43</v>
      </c>
      <c r="R18" s="105" t="s">
        <v>276</v>
      </c>
      <c r="S18" s="105">
        <v>13</v>
      </c>
      <c r="T18" s="105" t="s">
        <v>3579</v>
      </c>
      <c r="U18" s="105" t="s">
        <v>46</v>
      </c>
      <c r="V18" s="105" t="s">
        <v>30</v>
      </c>
      <c r="W18" s="106" t="s">
        <v>47</v>
      </c>
      <c r="X18" s="105" t="s">
        <v>48</v>
      </c>
      <c r="Y18" s="105">
        <v>4111</v>
      </c>
      <c r="Z18" s="106" t="s">
        <v>99</v>
      </c>
      <c r="AA18" s="105">
        <v>1</v>
      </c>
      <c r="AB18" s="106" t="s">
        <v>3580</v>
      </c>
      <c r="AC18" s="105">
        <v>1</v>
      </c>
      <c r="AD18" s="105" t="s">
        <v>51</v>
      </c>
      <c r="AE18" s="105" t="s">
        <v>51</v>
      </c>
      <c r="AF18" s="107">
        <v>2257582625</v>
      </c>
      <c r="AG18" s="107">
        <v>2190735448</v>
      </c>
      <c r="AH18" s="107">
        <v>593679917</v>
      </c>
      <c r="AI18" s="107">
        <v>593679917</v>
      </c>
      <c r="AJ18" s="107">
        <v>1663902708</v>
      </c>
      <c r="AK18" s="107">
        <v>0</v>
      </c>
      <c r="AL18" s="107">
        <v>63750957</v>
      </c>
      <c r="AM18" s="107">
        <v>-71551317</v>
      </c>
      <c r="AN18" s="113">
        <f t="shared" si="0"/>
        <v>1597055531</v>
      </c>
      <c r="AO18" s="114">
        <v>235454025</v>
      </c>
      <c r="AP18" s="113">
        <f t="shared" si="1"/>
        <v>-63750957</v>
      </c>
      <c r="AQ18" s="122">
        <f t="shared" si="8"/>
        <v>0.7074184188496756</v>
      </c>
      <c r="AR18" s="122">
        <f t="shared" si="3"/>
        <v>9.5882099488424544</v>
      </c>
      <c r="AS18" s="122">
        <f t="shared" si="4"/>
        <v>-35.412529179758039</v>
      </c>
      <c r="AT18" s="122">
        <f t="shared" si="5"/>
        <v>2.8026932701514982</v>
      </c>
      <c r="AU18" s="123">
        <f t="shared" si="6"/>
        <v>-195.88113889343467</v>
      </c>
      <c r="AV18" s="126" t="str">
        <f t="shared" si="7"/>
        <v>D</v>
      </c>
      <c r="BA18" s="133">
        <v>3.2</v>
      </c>
      <c r="BB18" s="134">
        <v>3.74</v>
      </c>
      <c r="BC18" s="134" t="s">
        <v>13026</v>
      </c>
      <c r="BD18" s="104">
        <f>COUNTIF($AV$2:$AV$83,"CCC+")</f>
        <v>0</v>
      </c>
    </row>
    <row r="19" spans="1:59" x14ac:dyDescent="0.2">
      <c r="A19" s="112">
        <v>18</v>
      </c>
      <c r="B19" s="105" t="s">
        <v>1797</v>
      </c>
      <c r="C19" s="105">
        <v>329958</v>
      </c>
      <c r="D19" s="106"/>
      <c r="E19" s="106" t="s">
        <v>3842</v>
      </c>
      <c r="F19" s="105" t="s">
        <v>3843</v>
      </c>
      <c r="G19" s="105" t="s">
        <v>38</v>
      </c>
      <c r="H19" s="105">
        <v>13350048</v>
      </c>
      <c r="I19" s="106" t="s">
        <v>3844</v>
      </c>
      <c r="J19" s="106" t="s">
        <v>3845</v>
      </c>
      <c r="K19" s="105">
        <v>3162816471</v>
      </c>
      <c r="L19" s="105">
        <v>3012213658</v>
      </c>
      <c r="M19" s="105">
        <v>3165281923</v>
      </c>
      <c r="N19" s="105" t="s">
        <v>3846</v>
      </c>
      <c r="O19" s="105">
        <v>1</v>
      </c>
      <c r="P19" s="105" t="s">
        <v>42</v>
      </c>
      <c r="Q19" s="105" t="s">
        <v>43</v>
      </c>
      <c r="R19" s="105" t="s">
        <v>276</v>
      </c>
      <c r="S19" s="105">
        <v>13</v>
      </c>
      <c r="T19" s="105" t="s">
        <v>3847</v>
      </c>
      <c r="U19" s="105" t="s">
        <v>3848</v>
      </c>
      <c r="V19" s="105" t="s">
        <v>30</v>
      </c>
      <c r="W19" s="106" t="s">
        <v>47</v>
      </c>
      <c r="X19" s="105" t="s">
        <v>48</v>
      </c>
      <c r="Y19" s="105">
        <v>4111</v>
      </c>
      <c r="Z19" s="106" t="s">
        <v>99</v>
      </c>
      <c r="AA19" s="105">
        <v>0</v>
      </c>
      <c r="AB19" s="106"/>
      <c r="AC19" s="105">
        <v>0</v>
      </c>
      <c r="AD19" s="105" t="s">
        <v>51</v>
      </c>
      <c r="AE19" s="105" t="s">
        <v>51</v>
      </c>
      <c r="AF19" s="107">
        <v>2132801274</v>
      </c>
      <c r="AG19" s="107">
        <v>17560142</v>
      </c>
      <c r="AH19" s="107">
        <v>1835023000</v>
      </c>
      <c r="AI19" s="107">
        <v>32687690</v>
      </c>
      <c r="AJ19" s="107">
        <v>297778000</v>
      </c>
      <c r="AK19" s="107">
        <v>59482000</v>
      </c>
      <c r="AL19" s="107">
        <v>19998603</v>
      </c>
      <c r="AM19" s="107">
        <v>0</v>
      </c>
      <c r="AN19" s="113">
        <f t="shared" si="0"/>
        <v>-15127548</v>
      </c>
      <c r="AO19" s="114">
        <v>3919263</v>
      </c>
      <c r="AP19" s="113">
        <f t="shared" si="1"/>
        <v>39483397</v>
      </c>
      <c r="AQ19" s="122">
        <f t="shared" si="8"/>
        <v>-7.0928070910370247E-3</v>
      </c>
      <c r="AR19" s="122">
        <f t="shared" si="3"/>
        <v>544.18426984869348</v>
      </c>
      <c r="AS19" s="122">
        <f t="shared" si="4"/>
        <v>54.017674163142551</v>
      </c>
      <c r="AT19" s="122">
        <f t="shared" si="5"/>
        <v>0.16227480527492025</v>
      </c>
      <c r="AU19" s="123">
        <f t="shared" si="6"/>
        <v>2140.41334981408</v>
      </c>
      <c r="AV19" s="126" t="str">
        <f t="shared" si="7"/>
        <v>AAA</v>
      </c>
      <c r="BA19" s="133">
        <v>2.5</v>
      </c>
      <c r="BB19" s="134">
        <v>3.19</v>
      </c>
      <c r="BC19" s="134" t="s">
        <v>13027</v>
      </c>
      <c r="BD19" s="104">
        <f>COUNTIF($AV$2:$AV$83,"CCC")</f>
        <v>0</v>
      </c>
      <c r="BE19" s="103">
        <v>7.51</v>
      </c>
      <c r="BF19" s="126" t="str">
        <f>IF(BE19&gt;=8.15,"AAA",IF(BE19&gt;=7.5,"AA+",IF(BE19&gt;=7.3,"AA",IF(BE19&gt;=7,"AA-",IF(BE19&gt;=6.85,"A+",IF(BE19&gt;=6.65,"A",IF(BE19&gt;=6.4,"A-")))))))</f>
        <v>AA+</v>
      </c>
      <c r="BG19" s="103" t="s">
        <v>13030</v>
      </c>
    </row>
    <row r="20" spans="1:59" x14ac:dyDescent="0.2">
      <c r="A20" s="112">
        <v>19</v>
      </c>
      <c r="B20" s="105" t="s">
        <v>1797</v>
      </c>
      <c r="C20" s="105">
        <v>196178</v>
      </c>
      <c r="D20" s="106"/>
      <c r="E20" s="106" t="s">
        <v>4086</v>
      </c>
      <c r="F20" s="105" t="s">
        <v>4087</v>
      </c>
      <c r="G20" s="105" t="s">
        <v>38</v>
      </c>
      <c r="H20" s="105">
        <v>13804269</v>
      </c>
      <c r="I20" s="106" t="s">
        <v>4088</v>
      </c>
      <c r="J20" s="106" t="s">
        <v>4089</v>
      </c>
      <c r="K20" s="105">
        <v>6317926</v>
      </c>
      <c r="L20" s="105">
        <v>6315045</v>
      </c>
      <c r="M20" s="105">
        <v>3182527124</v>
      </c>
      <c r="N20" s="105" t="s">
        <v>4090</v>
      </c>
      <c r="O20" s="105">
        <v>5</v>
      </c>
      <c r="P20" s="105" t="s">
        <v>42</v>
      </c>
      <c r="Q20" s="105" t="s">
        <v>43</v>
      </c>
      <c r="R20" s="105" t="s">
        <v>4091</v>
      </c>
      <c r="S20" s="105">
        <v>9</v>
      </c>
      <c r="T20" s="105" t="s">
        <v>4092</v>
      </c>
      <c r="U20" s="105" t="s">
        <v>1712</v>
      </c>
      <c r="V20" s="105" t="s">
        <v>30</v>
      </c>
      <c r="W20" s="106" t="s">
        <v>47</v>
      </c>
      <c r="X20" s="105" t="s">
        <v>48</v>
      </c>
      <c r="Y20" s="105">
        <v>4111</v>
      </c>
      <c r="Z20" s="106" t="s">
        <v>99</v>
      </c>
      <c r="AA20" s="105">
        <v>1</v>
      </c>
      <c r="AB20" s="106" t="s">
        <v>4086</v>
      </c>
      <c r="AC20" s="105">
        <v>1</v>
      </c>
      <c r="AD20" s="105" t="s">
        <v>51</v>
      </c>
      <c r="AE20" s="105" t="s">
        <v>51</v>
      </c>
      <c r="AF20" s="107">
        <v>2005022860</v>
      </c>
      <c r="AG20" s="107">
        <v>1227228583</v>
      </c>
      <c r="AH20" s="107">
        <v>1526122623</v>
      </c>
      <c r="AI20" s="107">
        <v>680122623</v>
      </c>
      <c r="AJ20" s="107">
        <v>478900237</v>
      </c>
      <c r="AK20" s="107">
        <v>3282903000</v>
      </c>
      <c r="AL20" s="107">
        <v>202540853</v>
      </c>
      <c r="AM20" s="107">
        <v>74587334</v>
      </c>
      <c r="AN20" s="113">
        <f t="shared" si="0"/>
        <v>547105960</v>
      </c>
      <c r="AO20" s="114">
        <v>278312903</v>
      </c>
      <c r="AP20" s="113">
        <f t="shared" si="1"/>
        <v>3080362147</v>
      </c>
      <c r="AQ20" s="122">
        <f t="shared" si="8"/>
        <v>0.27286769189255028</v>
      </c>
      <c r="AR20" s="122">
        <f t="shared" si="3"/>
        <v>7.2042037519187527</v>
      </c>
      <c r="AS20" s="122">
        <f t="shared" si="4"/>
        <v>0.65090491452529853</v>
      </c>
      <c r="AT20" s="122">
        <f t="shared" si="5"/>
        <v>0.31380193818147734</v>
      </c>
      <c r="AU20" s="123">
        <f t="shared" si="6"/>
        <v>33.22928935077082</v>
      </c>
      <c r="AV20" s="126" t="str">
        <f t="shared" si="7"/>
        <v>AAA</v>
      </c>
      <c r="BA20" s="134">
        <v>1.75</v>
      </c>
      <c r="BB20" s="134">
        <v>2.4900000000000002</v>
      </c>
      <c r="BC20" s="134" t="s">
        <v>13028</v>
      </c>
      <c r="BD20" s="104">
        <f>COUNTIF($AV$2:$AV$83,"CCC-")</f>
        <v>0</v>
      </c>
      <c r="BE20" s="103">
        <v>3.76</v>
      </c>
      <c r="BF20" s="126" t="str">
        <f>IF(BE20&gt;=6.25,"BBB+",IF(BE20&gt;=5.85,"BBB",IF(BE20&gt;=5.65,"BBB-",IF(BE20&gt;=5.25,"BB+",IF(BE20&gt;=4.95,"BB",IF(BE20&gt;=4.75,"BB-",IF(BE20&gt;=4.5,"B+",IF(BE20&gt;=4.15,"B",IF(BE20&gt;=3.75,"B-")))))))))</f>
        <v>B-</v>
      </c>
      <c r="BG20" s="103" t="s">
        <v>13030</v>
      </c>
    </row>
    <row r="21" spans="1:59" x14ac:dyDescent="0.2">
      <c r="A21" s="112">
        <v>20</v>
      </c>
      <c r="B21" s="105" t="s">
        <v>1797</v>
      </c>
      <c r="C21" s="105">
        <v>310335</v>
      </c>
      <c r="D21" s="106"/>
      <c r="E21" s="106" t="s">
        <v>4394</v>
      </c>
      <c r="F21" s="105" t="s">
        <v>4395</v>
      </c>
      <c r="G21" s="105" t="s">
        <v>38</v>
      </c>
      <c r="H21" s="105">
        <v>13721153</v>
      </c>
      <c r="I21" s="106" t="s">
        <v>4396</v>
      </c>
      <c r="J21" s="106" t="s">
        <v>4397</v>
      </c>
      <c r="K21" s="105">
        <v>6308130</v>
      </c>
      <c r="L21" s="105">
        <v>6808793</v>
      </c>
      <c r="M21" s="105">
        <v>3007678333</v>
      </c>
      <c r="N21" s="105" t="s">
        <v>4398</v>
      </c>
      <c r="O21" s="105">
        <v>2</v>
      </c>
      <c r="P21" s="105" t="s">
        <v>42</v>
      </c>
      <c r="Q21" s="105" t="s">
        <v>43</v>
      </c>
      <c r="R21" s="105"/>
      <c r="S21" s="105"/>
      <c r="T21" s="105" t="s">
        <v>4399</v>
      </c>
      <c r="U21" s="105" t="s">
        <v>460</v>
      </c>
      <c r="V21" s="105" t="s">
        <v>30</v>
      </c>
      <c r="W21" s="106" t="s">
        <v>47</v>
      </c>
      <c r="X21" s="105" t="s">
        <v>48</v>
      </c>
      <c r="Y21" s="105">
        <v>4390</v>
      </c>
      <c r="Z21" s="106" t="s">
        <v>1356</v>
      </c>
      <c r="AA21" s="105">
        <v>1</v>
      </c>
      <c r="AB21" s="106" t="s">
        <v>4400</v>
      </c>
      <c r="AC21" s="105">
        <v>1</v>
      </c>
      <c r="AD21" s="105" t="s">
        <v>51</v>
      </c>
      <c r="AE21" s="105" t="s">
        <v>51</v>
      </c>
      <c r="AF21" s="107">
        <v>1886012451</v>
      </c>
      <c r="AG21" s="107">
        <v>1886012451</v>
      </c>
      <c r="AH21" s="107">
        <v>1496258666</v>
      </c>
      <c r="AI21" s="107">
        <v>1496258666</v>
      </c>
      <c r="AJ21" s="107">
        <v>389753785</v>
      </c>
      <c r="AK21" s="107">
        <v>812499000</v>
      </c>
      <c r="AL21" s="107">
        <v>43975027</v>
      </c>
      <c r="AM21" s="107">
        <v>101224064</v>
      </c>
      <c r="AN21" s="113">
        <f t="shared" si="0"/>
        <v>389753785</v>
      </c>
      <c r="AO21" s="114">
        <v>238529721</v>
      </c>
      <c r="AP21" s="113">
        <f t="shared" si="1"/>
        <v>768523973</v>
      </c>
      <c r="AQ21" s="122">
        <f t="shared" si="8"/>
        <v>0.20665493740157709</v>
      </c>
      <c r="AR21" s="122">
        <f t="shared" si="3"/>
        <v>7.9068236993410146</v>
      </c>
      <c r="AS21" s="122">
        <f t="shared" si="4"/>
        <v>2.4540710729397115</v>
      </c>
      <c r="AT21" s="122">
        <f t="shared" si="5"/>
        <v>0.26048556566889752</v>
      </c>
      <c r="AU21" s="123">
        <f t="shared" si="6"/>
        <v>47.146769103313247</v>
      </c>
      <c r="AV21" s="126" t="str">
        <f t="shared" si="7"/>
        <v>AAA</v>
      </c>
      <c r="BA21" s="134">
        <v>0</v>
      </c>
      <c r="BB21" s="134">
        <v>1.74</v>
      </c>
      <c r="BC21" s="134" t="s">
        <v>13029</v>
      </c>
      <c r="BD21" s="104">
        <f>COUNTIF($AV$2:$AV$83,"D")</f>
        <v>9</v>
      </c>
      <c r="BE21" s="103">
        <f>-300</f>
        <v>-300</v>
      </c>
      <c r="BF21" s="126" t="str">
        <f>IF(BE21&gt;=3.2,"CCC+",IF(BE21&gt;=2.5,"CCC",IF(BE21&gt;=1.75,"CCC-",IF(BE21&gt;=0,"D",IF(BE21&lt;=-1,"D")))))</f>
        <v>D</v>
      </c>
      <c r="BG21" s="103" t="s">
        <v>13030</v>
      </c>
    </row>
    <row r="22" spans="1:59" x14ac:dyDescent="0.2">
      <c r="A22" s="112">
        <v>21</v>
      </c>
      <c r="B22" s="105" t="s">
        <v>1797</v>
      </c>
      <c r="C22" s="105">
        <v>163153</v>
      </c>
      <c r="D22" s="106"/>
      <c r="E22" s="106" t="s">
        <v>4514</v>
      </c>
      <c r="F22" s="105" t="s">
        <v>4515</v>
      </c>
      <c r="G22" s="105" t="s">
        <v>38</v>
      </c>
      <c r="H22" s="105">
        <v>1098646417</v>
      </c>
      <c r="I22" s="106" t="s">
        <v>4516</v>
      </c>
      <c r="J22" s="106" t="s">
        <v>4517</v>
      </c>
      <c r="K22" s="105">
        <v>6431446</v>
      </c>
      <c r="L22" s="105">
        <v>3165250697</v>
      </c>
      <c r="M22" s="105"/>
      <c r="N22" s="105" t="s">
        <v>4518</v>
      </c>
      <c r="O22" s="105">
        <v>1</v>
      </c>
      <c r="P22" s="105" t="s">
        <v>42</v>
      </c>
      <c r="Q22" s="105" t="s">
        <v>43</v>
      </c>
      <c r="R22" s="105" t="s">
        <v>97</v>
      </c>
      <c r="S22" s="105">
        <v>12</v>
      </c>
      <c r="T22" s="105" t="s">
        <v>4519</v>
      </c>
      <c r="U22" s="105" t="s">
        <v>46</v>
      </c>
      <c r="V22" s="105" t="s">
        <v>30</v>
      </c>
      <c r="W22" s="106" t="s">
        <v>110</v>
      </c>
      <c r="X22" s="105" t="s">
        <v>48</v>
      </c>
      <c r="Y22" s="105">
        <v>4111</v>
      </c>
      <c r="Z22" s="106" t="s">
        <v>99</v>
      </c>
      <c r="AA22" s="105">
        <v>1</v>
      </c>
      <c r="AB22" s="106" t="s">
        <v>4520</v>
      </c>
      <c r="AC22" s="105">
        <v>1</v>
      </c>
      <c r="AD22" s="105" t="s">
        <v>187</v>
      </c>
      <c r="AE22" s="105" t="s">
        <v>51</v>
      </c>
      <c r="AF22" s="107">
        <v>1823673000</v>
      </c>
      <c r="AG22" s="107">
        <v>1321693000</v>
      </c>
      <c r="AH22" s="107">
        <v>988006568</v>
      </c>
      <c r="AI22" s="107">
        <v>988006568</v>
      </c>
      <c r="AJ22" s="107">
        <v>835666432</v>
      </c>
      <c r="AK22" s="107">
        <v>2640281398</v>
      </c>
      <c r="AL22" s="107">
        <v>401199261</v>
      </c>
      <c r="AM22" s="107">
        <v>109736971</v>
      </c>
      <c r="AN22" s="113">
        <f t="shared" si="0"/>
        <v>333686432</v>
      </c>
      <c r="AO22" s="114">
        <v>105926461</v>
      </c>
      <c r="AP22" s="113">
        <f t="shared" si="1"/>
        <v>2239082137</v>
      </c>
      <c r="AQ22" s="122">
        <f t="shared" si="8"/>
        <v>0.18297492587761074</v>
      </c>
      <c r="AR22" s="122">
        <f t="shared" si="3"/>
        <v>17.216406389712198</v>
      </c>
      <c r="AS22" s="122">
        <f t="shared" si="4"/>
        <v>0.81447347101050094</v>
      </c>
      <c r="AT22" s="122">
        <f t="shared" si="5"/>
        <v>0.84581060396351537</v>
      </c>
      <c r="AU22" s="123">
        <f t="shared" si="6"/>
        <v>66.937163203571131</v>
      </c>
      <c r="AV22" s="126" t="str">
        <f t="shared" si="7"/>
        <v>AAA</v>
      </c>
      <c r="BD22" s="103">
        <f>SUM(BD2:BD21)</f>
        <v>68</v>
      </c>
    </row>
    <row r="23" spans="1:59" x14ac:dyDescent="0.2">
      <c r="A23" s="112">
        <v>22</v>
      </c>
      <c r="B23" s="105" t="s">
        <v>1797</v>
      </c>
      <c r="C23" s="105">
        <v>142814</v>
      </c>
      <c r="D23" s="106"/>
      <c r="E23" s="106" t="s">
        <v>4637</v>
      </c>
      <c r="F23" s="105" t="s">
        <v>4638</v>
      </c>
      <c r="G23" s="105" t="s">
        <v>38</v>
      </c>
      <c r="H23" s="105">
        <v>73132621</v>
      </c>
      <c r="I23" s="106" t="s">
        <v>4639</v>
      </c>
      <c r="J23" s="106" t="s">
        <v>4640</v>
      </c>
      <c r="K23" s="105">
        <v>6439275</v>
      </c>
      <c r="L23" s="105">
        <v>3103396418</v>
      </c>
      <c r="M23" s="105"/>
      <c r="N23" s="105" t="s">
        <v>4641</v>
      </c>
      <c r="O23" s="105">
        <v>4</v>
      </c>
      <c r="P23" s="105" t="s">
        <v>42</v>
      </c>
      <c r="Q23" s="105" t="s">
        <v>43</v>
      </c>
      <c r="R23" s="105" t="s">
        <v>97</v>
      </c>
      <c r="S23" s="105">
        <v>12</v>
      </c>
      <c r="T23" s="105" t="s">
        <v>4642</v>
      </c>
      <c r="U23" s="105" t="s">
        <v>4643</v>
      </c>
      <c r="V23" s="105" t="s">
        <v>30</v>
      </c>
      <c r="W23" s="106" t="s">
        <v>110</v>
      </c>
      <c r="X23" s="105" t="s">
        <v>48</v>
      </c>
      <c r="Y23" s="105">
        <v>4290</v>
      </c>
      <c r="Z23" s="106" t="s">
        <v>169</v>
      </c>
      <c r="AA23" s="105">
        <v>1</v>
      </c>
      <c r="AB23" s="106" t="s">
        <v>4644</v>
      </c>
      <c r="AC23" s="105">
        <v>1</v>
      </c>
      <c r="AD23" s="105" t="s">
        <v>51</v>
      </c>
      <c r="AE23" s="105" t="s">
        <v>51</v>
      </c>
      <c r="AF23" s="107">
        <v>1493396000</v>
      </c>
      <c r="AG23" s="107">
        <v>729753000</v>
      </c>
      <c r="AH23" s="107">
        <v>281875000</v>
      </c>
      <c r="AI23" s="107">
        <v>281875000</v>
      </c>
      <c r="AJ23" s="107">
        <v>1305775000</v>
      </c>
      <c r="AK23" s="107">
        <v>377347000</v>
      </c>
      <c r="AL23" s="107">
        <v>124284000</v>
      </c>
      <c r="AM23" s="107">
        <v>56142000</v>
      </c>
      <c r="AN23" s="113">
        <f t="shared" si="0"/>
        <v>447878000</v>
      </c>
      <c r="AO23" s="114">
        <v>915013000</v>
      </c>
      <c r="AP23" s="113">
        <f t="shared" si="1"/>
        <v>253063000</v>
      </c>
      <c r="AQ23" s="122">
        <f t="shared" si="8"/>
        <v>0.29990571824218093</v>
      </c>
      <c r="AR23" s="122">
        <f t="shared" si="3"/>
        <v>1.632103587599302</v>
      </c>
      <c r="AS23" s="122">
        <f t="shared" si="4"/>
        <v>5.9012814990733533</v>
      </c>
      <c r="AT23" s="122">
        <f t="shared" si="5"/>
        <v>4.6324611973392464</v>
      </c>
      <c r="AU23" s="123">
        <f t="shared" si="6"/>
        <v>55.058735138221572</v>
      </c>
      <c r="AV23" s="126" t="str">
        <f t="shared" si="7"/>
        <v>AAA</v>
      </c>
      <c r="BD23" s="103">
        <f>82-BD22</f>
        <v>14</v>
      </c>
    </row>
    <row r="24" spans="1:59" x14ac:dyDescent="0.2">
      <c r="A24" s="112">
        <v>23</v>
      </c>
      <c r="B24" s="105" t="s">
        <v>1797</v>
      </c>
      <c r="C24" s="105">
        <v>271252</v>
      </c>
      <c r="D24" s="106"/>
      <c r="E24" s="106" t="s">
        <v>4658</v>
      </c>
      <c r="F24" s="105" t="s">
        <v>4659</v>
      </c>
      <c r="G24" s="105" t="s">
        <v>38</v>
      </c>
      <c r="H24" s="105">
        <v>91509701</v>
      </c>
      <c r="I24" s="106" t="s">
        <v>4660</v>
      </c>
      <c r="J24" s="106" t="s">
        <v>1585</v>
      </c>
      <c r="K24" s="105">
        <v>6960883</v>
      </c>
      <c r="L24" s="105">
        <v>3112775860</v>
      </c>
      <c r="M24" s="105"/>
      <c r="N24" s="105" t="s">
        <v>4661</v>
      </c>
      <c r="O24" s="105">
        <v>0</v>
      </c>
      <c r="P24" s="105" t="s">
        <v>42</v>
      </c>
      <c r="Q24" s="105" t="s">
        <v>43</v>
      </c>
      <c r="R24" s="105" t="s">
        <v>65</v>
      </c>
      <c r="S24" s="105">
        <v>15</v>
      </c>
      <c r="T24" s="105" t="s">
        <v>4662</v>
      </c>
      <c r="U24" s="105" t="s">
        <v>89</v>
      </c>
      <c r="V24" s="105" t="s">
        <v>30</v>
      </c>
      <c r="W24" s="106" t="s">
        <v>47</v>
      </c>
      <c r="X24" s="105" t="s">
        <v>48</v>
      </c>
      <c r="Y24" s="105">
        <v>4111</v>
      </c>
      <c r="Z24" s="106" t="s">
        <v>99</v>
      </c>
      <c r="AA24" s="105">
        <v>1</v>
      </c>
      <c r="AB24" s="106" t="s">
        <v>4658</v>
      </c>
      <c r="AC24" s="105">
        <v>1</v>
      </c>
      <c r="AD24" s="105" t="s">
        <v>51</v>
      </c>
      <c r="AE24" s="105" t="s">
        <v>51</v>
      </c>
      <c r="AF24" s="107">
        <v>1783544681</v>
      </c>
      <c r="AG24" s="107">
        <v>1002680681</v>
      </c>
      <c r="AH24" s="107">
        <v>1776243695</v>
      </c>
      <c r="AI24" s="107">
        <v>34000</v>
      </c>
      <c r="AJ24" s="107">
        <v>7300986</v>
      </c>
      <c r="AK24" s="107">
        <v>0</v>
      </c>
      <c r="AL24" s="107">
        <v>0</v>
      </c>
      <c r="AM24" s="107">
        <v>0</v>
      </c>
      <c r="AN24" s="113">
        <f t="shared" si="0"/>
        <v>1002646681</v>
      </c>
      <c r="AO24" s="114">
        <v>2587986</v>
      </c>
      <c r="AP24" s="113">
        <f t="shared" si="1"/>
        <v>0</v>
      </c>
      <c r="AQ24" s="122">
        <f t="shared" si="8"/>
        <v>0.56216516002157835</v>
      </c>
      <c r="AR24" s="122">
        <f t="shared" si="3"/>
        <v>689.16318751337917</v>
      </c>
      <c r="AS24" s="122" t="e">
        <f t="shared" si="4"/>
        <v>#DIV/0!</v>
      </c>
      <c r="AT24" s="122">
        <f t="shared" si="5"/>
        <v>4.1103515359698431E-3</v>
      </c>
      <c r="AU24" s="123" t="e">
        <f t="shared" si="6"/>
        <v>#DIV/0!</v>
      </c>
      <c r="AV24" s="126" t="e">
        <f t="shared" si="7"/>
        <v>#DIV/0!</v>
      </c>
    </row>
    <row r="25" spans="1:59" x14ac:dyDescent="0.2">
      <c r="A25" s="112">
        <v>24</v>
      </c>
      <c r="B25" s="105" t="s">
        <v>1797</v>
      </c>
      <c r="C25" s="105">
        <v>15608</v>
      </c>
      <c r="D25" s="106"/>
      <c r="E25" s="106" t="s">
        <v>4771</v>
      </c>
      <c r="F25" s="105" t="s">
        <v>4772</v>
      </c>
      <c r="G25" s="105" t="s">
        <v>38</v>
      </c>
      <c r="H25" s="105">
        <v>63280478</v>
      </c>
      <c r="I25" s="106" t="s">
        <v>4773</v>
      </c>
      <c r="J25" s="106" t="s">
        <v>4774</v>
      </c>
      <c r="K25" s="105">
        <v>6303556</v>
      </c>
      <c r="L25" s="105">
        <v>6304100</v>
      </c>
      <c r="M25" s="105">
        <v>3134338791</v>
      </c>
      <c r="N25" s="105" t="s">
        <v>4775</v>
      </c>
      <c r="O25" s="105">
        <v>12</v>
      </c>
      <c r="P25" s="105" t="s">
        <v>42</v>
      </c>
      <c r="Q25" s="105" t="s">
        <v>43</v>
      </c>
      <c r="R25" s="105" t="s">
        <v>65</v>
      </c>
      <c r="S25" s="105">
        <v>15</v>
      </c>
      <c r="T25" s="105" t="s">
        <v>4776</v>
      </c>
      <c r="U25" s="105" t="s">
        <v>109</v>
      </c>
      <c r="V25" s="105" t="s">
        <v>30</v>
      </c>
      <c r="W25" s="106" t="s">
        <v>110</v>
      </c>
      <c r="X25" s="105" t="s">
        <v>48</v>
      </c>
      <c r="Y25" s="105">
        <v>4390</v>
      </c>
      <c r="Z25" s="106" t="s">
        <v>1356</v>
      </c>
      <c r="AA25" s="105">
        <v>1</v>
      </c>
      <c r="AB25" s="106" t="s">
        <v>4771</v>
      </c>
      <c r="AC25" s="105">
        <v>1</v>
      </c>
      <c r="AD25" s="105" t="s">
        <v>51</v>
      </c>
      <c r="AE25" s="105" t="s">
        <v>51</v>
      </c>
      <c r="AF25" s="107">
        <v>1754781000</v>
      </c>
      <c r="AG25" s="107">
        <v>0</v>
      </c>
      <c r="AH25" s="107">
        <v>747118000</v>
      </c>
      <c r="AI25" s="107">
        <v>0</v>
      </c>
      <c r="AJ25" s="107">
        <v>1007663000</v>
      </c>
      <c r="AK25" s="107">
        <v>783674000</v>
      </c>
      <c r="AL25" s="107">
        <v>0</v>
      </c>
      <c r="AM25" s="107">
        <v>17397000</v>
      </c>
      <c r="AN25" s="113">
        <f t="shared" si="0"/>
        <v>0</v>
      </c>
      <c r="AO25" s="113">
        <v>0</v>
      </c>
      <c r="AP25" s="113">
        <f t="shared" si="1"/>
        <v>783674000</v>
      </c>
      <c r="AQ25" s="122">
        <f t="shared" si="8"/>
        <v>0</v>
      </c>
      <c r="AR25" s="122" t="e">
        <f t="shared" si="3"/>
        <v>#DIV/0!</v>
      </c>
      <c r="AS25" s="122">
        <f t="shared" si="4"/>
        <v>2.2391721557688529</v>
      </c>
      <c r="AT25" s="122">
        <f t="shared" si="5"/>
        <v>1.3487333995433117</v>
      </c>
      <c r="AU25" s="123" t="e">
        <f t="shared" si="6"/>
        <v>#DIV/0!</v>
      </c>
      <c r="AV25" s="126" t="e">
        <f t="shared" si="7"/>
        <v>#DIV/0!</v>
      </c>
    </row>
    <row r="26" spans="1:59" x14ac:dyDescent="0.2">
      <c r="A26" s="112">
        <v>25</v>
      </c>
      <c r="B26" s="105" t="s">
        <v>1797</v>
      </c>
      <c r="C26" s="105">
        <v>179219</v>
      </c>
      <c r="D26" s="106"/>
      <c r="E26" s="106" t="s">
        <v>5160</v>
      </c>
      <c r="F26" s="105" t="s">
        <v>5161</v>
      </c>
      <c r="G26" s="105" t="s">
        <v>38</v>
      </c>
      <c r="H26" s="105">
        <v>79652026</v>
      </c>
      <c r="I26" s="106" t="s">
        <v>5162</v>
      </c>
      <c r="J26" s="106" t="s">
        <v>5163</v>
      </c>
      <c r="K26" s="105">
        <v>6801082</v>
      </c>
      <c r="L26" s="105">
        <v>6375858</v>
      </c>
      <c r="M26" s="105">
        <v>3157900423</v>
      </c>
      <c r="N26" s="105" t="s">
        <v>5164</v>
      </c>
      <c r="O26" s="105">
        <v>0</v>
      </c>
      <c r="P26" s="105" t="s">
        <v>42</v>
      </c>
      <c r="Q26" s="105" t="s">
        <v>43</v>
      </c>
      <c r="R26" s="105" t="s">
        <v>645</v>
      </c>
      <c r="S26" s="105">
        <v>11</v>
      </c>
      <c r="T26" s="105" t="s">
        <v>5165</v>
      </c>
      <c r="U26" s="105" t="s">
        <v>1252</v>
      </c>
      <c r="V26" s="105" t="s">
        <v>30</v>
      </c>
      <c r="W26" s="106" t="s">
        <v>47</v>
      </c>
      <c r="X26" s="105" t="s">
        <v>48</v>
      </c>
      <c r="Y26" s="105">
        <v>4111</v>
      </c>
      <c r="Z26" s="106" t="s">
        <v>99</v>
      </c>
      <c r="AA26" s="105">
        <v>0</v>
      </c>
      <c r="AB26" s="106"/>
      <c r="AC26" s="105">
        <v>0</v>
      </c>
      <c r="AD26" s="105" t="s">
        <v>51</v>
      </c>
      <c r="AE26" s="105" t="s">
        <v>51</v>
      </c>
      <c r="AF26" s="107">
        <v>1632307478</v>
      </c>
      <c r="AG26" s="107">
        <v>1614090009</v>
      </c>
      <c r="AH26" s="107">
        <v>129014062</v>
      </c>
      <c r="AI26" s="107">
        <v>129014062</v>
      </c>
      <c r="AJ26" s="107">
        <v>1503293416</v>
      </c>
      <c r="AK26" s="107">
        <v>0</v>
      </c>
      <c r="AL26" s="107">
        <v>22628576</v>
      </c>
      <c r="AM26" s="107">
        <v>103768862</v>
      </c>
      <c r="AN26" s="113">
        <f t="shared" si="0"/>
        <v>1485075947</v>
      </c>
      <c r="AO26" s="114">
        <v>592171115</v>
      </c>
      <c r="AP26" s="113">
        <f t="shared" si="1"/>
        <v>-22628576</v>
      </c>
      <c r="AQ26" s="122">
        <f t="shared" si="8"/>
        <v>0.90980159499091628</v>
      </c>
      <c r="AR26" s="122">
        <f t="shared" si="3"/>
        <v>2.756479397006725</v>
      </c>
      <c r="AS26" s="122">
        <f t="shared" si="4"/>
        <v>-72.134785591457458</v>
      </c>
      <c r="AT26" s="122">
        <f t="shared" si="5"/>
        <v>11.652167156786366</v>
      </c>
      <c r="AU26" s="123">
        <f t="shared" si="6"/>
        <v>-454.30656236258608</v>
      </c>
      <c r="AV26" s="126" t="str">
        <f t="shared" si="7"/>
        <v>D</v>
      </c>
    </row>
    <row r="27" spans="1:59" x14ac:dyDescent="0.2">
      <c r="A27" s="112">
        <v>26</v>
      </c>
      <c r="B27" s="105" t="s">
        <v>1797</v>
      </c>
      <c r="C27" s="105">
        <v>311726</v>
      </c>
      <c r="D27" s="106"/>
      <c r="E27" s="106" t="s">
        <v>5362</v>
      </c>
      <c r="F27" s="105" t="s">
        <v>5363</v>
      </c>
      <c r="G27" s="105" t="s">
        <v>38</v>
      </c>
      <c r="H27" s="105">
        <v>1098674339</v>
      </c>
      <c r="I27" s="106" t="s">
        <v>5364</v>
      </c>
      <c r="J27" s="106" t="s">
        <v>664</v>
      </c>
      <c r="K27" s="105">
        <v>3163052861</v>
      </c>
      <c r="L27" s="105">
        <v>3107661624</v>
      </c>
      <c r="M27" s="105">
        <v>3114457019</v>
      </c>
      <c r="N27" s="105" t="s">
        <v>5365</v>
      </c>
      <c r="O27" s="105">
        <v>4</v>
      </c>
      <c r="P27" s="105" t="s">
        <v>42</v>
      </c>
      <c r="Q27" s="105" t="s">
        <v>43</v>
      </c>
      <c r="R27" s="105" t="s">
        <v>87</v>
      </c>
      <c r="S27" s="105">
        <v>4</v>
      </c>
      <c r="T27" s="105" t="s">
        <v>2114</v>
      </c>
      <c r="U27" s="105" t="s">
        <v>46</v>
      </c>
      <c r="V27" s="105" t="s">
        <v>30</v>
      </c>
      <c r="W27" s="106" t="s">
        <v>47</v>
      </c>
      <c r="X27" s="105" t="s">
        <v>48</v>
      </c>
      <c r="Y27" s="105">
        <v>4290</v>
      </c>
      <c r="Z27" s="106" t="s">
        <v>169</v>
      </c>
      <c r="AA27" s="105">
        <v>1</v>
      </c>
      <c r="AB27" s="106" t="s">
        <v>5366</v>
      </c>
      <c r="AC27" s="105">
        <v>1</v>
      </c>
      <c r="AD27" s="105" t="s">
        <v>51</v>
      </c>
      <c r="AE27" s="105" t="s">
        <v>51</v>
      </c>
      <c r="AF27" s="107">
        <v>1567690198</v>
      </c>
      <c r="AG27" s="107">
        <v>1196108539</v>
      </c>
      <c r="AH27" s="107">
        <v>989431165</v>
      </c>
      <c r="AI27" s="107">
        <v>926026312</v>
      </c>
      <c r="AJ27" s="107">
        <v>578259033</v>
      </c>
      <c r="AK27" s="107">
        <v>1724912003</v>
      </c>
      <c r="AL27" s="107">
        <v>87757611</v>
      </c>
      <c r="AM27" s="107">
        <v>93202535</v>
      </c>
      <c r="AN27" s="113">
        <f t="shared" si="0"/>
        <v>270082227</v>
      </c>
      <c r="AO27" s="114">
        <v>478259033</v>
      </c>
      <c r="AP27" s="113">
        <f t="shared" si="1"/>
        <v>1637154392</v>
      </c>
      <c r="AQ27" s="122">
        <f t="shared" si="8"/>
        <v>0.1722803570147729</v>
      </c>
      <c r="AR27" s="122">
        <f t="shared" si="3"/>
        <v>3.2779102742007176</v>
      </c>
      <c r="AS27" s="122">
        <f t="shared" si="4"/>
        <v>0.95757016299779751</v>
      </c>
      <c r="AT27" s="122">
        <f t="shared" si="5"/>
        <v>0.58443583894994855</v>
      </c>
      <c r="AU27" s="123">
        <f t="shared" si="6"/>
        <v>22.114675762153894</v>
      </c>
      <c r="AV27" s="126" t="str">
        <f t="shared" si="7"/>
        <v>AAA</v>
      </c>
    </row>
    <row r="28" spans="1:59" x14ac:dyDescent="0.2">
      <c r="A28" s="112">
        <v>27</v>
      </c>
      <c r="B28" s="105" t="s">
        <v>1797</v>
      </c>
      <c r="C28" s="105">
        <v>32596</v>
      </c>
      <c r="D28" s="106"/>
      <c r="E28" s="106" t="s">
        <v>5836</v>
      </c>
      <c r="F28" s="105" t="s">
        <v>5837</v>
      </c>
      <c r="G28" s="105" t="s">
        <v>38</v>
      </c>
      <c r="H28" s="105">
        <v>91223800</v>
      </c>
      <c r="I28" s="106" t="s">
        <v>5838</v>
      </c>
      <c r="J28" s="106" t="s">
        <v>5839</v>
      </c>
      <c r="K28" s="105">
        <v>6705169</v>
      </c>
      <c r="L28" s="105">
        <v>3174021329</v>
      </c>
      <c r="M28" s="105"/>
      <c r="N28" s="105" t="s">
        <v>5840</v>
      </c>
      <c r="O28" s="105">
        <v>10</v>
      </c>
      <c r="P28" s="105" t="s">
        <v>42</v>
      </c>
      <c r="Q28" s="105" t="s">
        <v>43</v>
      </c>
      <c r="R28" s="105" t="s">
        <v>1758</v>
      </c>
      <c r="S28" s="105">
        <v>6</v>
      </c>
      <c r="T28" s="105" t="s">
        <v>3060</v>
      </c>
      <c r="U28" s="105" t="s">
        <v>46</v>
      </c>
      <c r="V28" s="105" t="s">
        <v>30</v>
      </c>
      <c r="W28" s="106" t="s">
        <v>47</v>
      </c>
      <c r="X28" s="105" t="s">
        <v>48</v>
      </c>
      <c r="Y28" s="105">
        <v>4111</v>
      </c>
      <c r="Z28" s="106" t="s">
        <v>99</v>
      </c>
      <c r="AA28" s="105">
        <v>1</v>
      </c>
      <c r="AB28" s="106" t="s">
        <v>5841</v>
      </c>
      <c r="AC28" s="105">
        <v>1</v>
      </c>
      <c r="AD28" s="105" t="s">
        <v>51</v>
      </c>
      <c r="AE28" s="105" t="s">
        <v>51</v>
      </c>
      <c r="AF28" s="107">
        <v>1437802000</v>
      </c>
      <c r="AG28" s="107">
        <v>1311254000</v>
      </c>
      <c r="AH28" s="107">
        <v>1304800000</v>
      </c>
      <c r="AI28" s="107">
        <v>1056983000</v>
      </c>
      <c r="AJ28" s="107">
        <v>133002000</v>
      </c>
      <c r="AK28" s="107">
        <v>370147000</v>
      </c>
      <c r="AL28" s="107">
        <v>179757000</v>
      </c>
      <c r="AM28" s="107">
        <v>-11962000</v>
      </c>
      <c r="AN28" s="113">
        <f t="shared" si="0"/>
        <v>254271000</v>
      </c>
      <c r="AO28" s="114">
        <v>-9960000</v>
      </c>
      <c r="AP28" s="113">
        <f t="shared" si="1"/>
        <v>190390000</v>
      </c>
      <c r="AQ28" s="122">
        <f t="shared" si="8"/>
        <v>0.17684702066070293</v>
      </c>
      <c r="AR28" s="122">
        <f t="shared" si="3"/>
        <v>-144.35763052208836</v>
      </c>
      <c r="AS28" s="122">
        <f t="shared" si="4"/>
        <v>7.5518777246704136</v>
      </c>
      <c r="AT28" s="122">
        <f t="shared" si="5"/>
        <v>0.10193286327406499</v>
      </c>
      <c r="AU28" s="123">
        <f t="shared" si="6"/>
        <v>-415.3401112302509</v>
      </c>
      <c r="AV28" s="126" t="str">
        <f t="shared" si="7"/>
        <v>D</v>
      </c>
    </row>
    <row r="29" spans="1:59" x14ac:dyDescent="0.2">
      <c r="A29" s="112">
        <v>28</v>
      </c>
      <c r="B29" s="105" t="s">
        <v>1797</v>
      </c>
      <c r="C29" s="105">
        <v>211370</v>
      </c>
      <c r="D29" s="106" t="s">
        <v>5970</v>
      </c>
      <c r="E29" s="106" t="s">
        <v>5971</v>
      </c>
      <c r="F29" s="136"/>
      <c r="G29" s="105" t="s">
        <v>38</v>
      </c>
      <c r="H29" s="105">
        <v>63514202</v>
      </c>
      <c r="I29" s="106" t="s">
        <v>5973</v>
      </c>
      <c r="J29" s="106" t="s">
        <v>5974</v>
      </c>
      <c r="K29" s="105">
        <v>6700629</v>
      </c>
      <c r="L29" s="105"/>
      <c r="M29" s="105"/>
      <c r="N29" s="105" t="s">
        <v>5975</v>
      </c>
      <c r="O29" s="105">
        <v>2</v>
      </c>
      <c r="P29" s="105" t="s">
        <v>42</v>
      </c>
      <c r="Q29" s="105" t="s">
        <v>43</v>
      </c>
      <c r="R29" s="105" t="s">
        <v>65</v>
      </c>
      <c r="S29" s="105">
        <v>15</v>
      </c>
      <c r="T29" s="105" t="s">
        <v>5976</v>
      </c>
      <c r="U29" s="105" t="s">
        <v>46</v>
      </c>
      <c r="V29" s="105" t="s">
        <v>30</v>
      </c>
      <c r="W29" s="106" t="s">
        <v>47</v>
      </c>
      <c r="X29" s="105" t="s">
        <v>48</v>
      </c>
      <c r="Y29" s="105">
        <v>4112</v>
      </c>
      <c r="Z29" s="106" t="s">
        <v>1466</v>
      </c>
      <c r="AA29" s="105">
        <v>1</v>
      </c>
      <c r="AB29" s="106" t="s">
        <v>5977</v>
      </c>
      <c r="AC29" s="105">
        <v>1</v>
      </c>
      <c r="AD29" s="105" t="s">
        <v>51</v>
      </c>
      <c r="AE29" s="105" t="s">
        <v>51</v>
      </c>
      <c r="AF29" s="107">
        <v>1404274378</v>
      </c>
      <c r="AG29" s="107">
        <v>978996099</v>
      </c>
      <c r="AH29" s="107">
        <v>355066098</v>
      </c>
      <c r="AI29" s="107">
        <v>4979000</v>
      </c>
      <c r="AJ29" s="107">
        <v>1049208280</v>
      </c>
      <c r="AK29" s="107">
        <v>866417554</v>
      </c>
      <c r="AL29" s="107">
        <v>0</v>
      </c>
      <c r="AM29" s="107">
        <v>38411128</v>
      </c>
      <c r="AN29" s="113">
        <f t="shared" si="0"/>
        <v>974017099</v>
      </c>
      <c r="AO29" s="114">
        <v>7170674</v>
      </c>
      <c r="AP29" s="113">
        <f t="shared" si="1"/>
        <v>866417554</v>
      </c>
      <c r="AQ29" s="122">
        <f t="shared" si="8"/>
        <v>0.69360882336058682</v>
      </c>
      <c r="AR29" s="122">
        <f t="shared" si="3"/>
        <v>195.83575797756251</v>
      </c>
      <c r="AS29" s="122">
        <f t="shared" si="4"/>
        <v>1.6207824639711768</v>
      </c>
      <c r="AT29" s="122">
        <f t="shared" si="5"/>
        <v>2.9549660919753595</v>
      </c>
      <c r="AU29" s="123">
        <f t="shared" si="6"/>
        <v>660.21901744255968</v>
      </c>
      <c r="AV29" s="126" t="str">
        <f t="shared" si="7"/>
        <v>AAA</v>
      </c>
    </row>
    <row r="30" spans="1:59" x14ac:dyDescent="0.2">
      <c r="A30" s="112">
        <v>29</v>
      </c>
      <c r="B30" s="105" t="s">
        <v>1797</v>
      </c>
      <c r="C30" s="105">
        <v>273671</v>
      </c>
      <c r="D30" s="106"/>
      <c r="E30" s="106" t="s">
        <v>6072</v>
      </c>
      <c r="F30" s="105" t="s">
        <v>6073</v>
      </c>
      <c r="G30" s="105" t="s">
        <v>38</v>
      </c>
      <c r="H30" s="105">
        <v>91231359</v>
      </c>
      <c r="I30" s="106" t="s">
        <v>6074</v>
      </c>
      <c r="J30" s="106" t="s">
        <v>6075</v>
      </c>
      <c r="K30" s="105">
        <v>3045959753</v>
      </c>
      <c r="L30" s="105">
        <v>3045959753</v>
      </c>
      <c r="M30" s="105"/>
      <c r="N30" s="105" t="s">
        <v>6076</v>
      </c>
      <c r="O30" s="105">
        <v>80</v>
      </c>
      <c r="P30" s="105" t="s">
        <v>42</v>
      </c>
      <c r="Q30" s="105" t="s">
        <v>43</v>
      </c>
      <c r="R30" s="105" t="s">
        <v>871</v>
      </c>
      <c r="S30" s="105">
        <v>10</v>
      </c>
      <c r="T30" s="105" t="s">
        <v>6077</v>
      </c>
      <c r="U30" s="105" t="s">
        <v>1811</v>
      </c>
      <c r="V30" s="105" t="s">
        <v>30</v>
      </c>
      <c r="W30" s="106" t="s">
        <v>47</v>
      </c>
      <c r="X30" s="105" t="s">
        <v>48</v>
      </c>
      <c r="Y30" s="105">
        <v>4390</v>
      </c>
      <c r="Z30" s="106" t="s">
        <v>1356</v>
      </c>
      <c r="AA30" s="105">
        <v>1</v>
      </c>
      <c r="AB30" s="106" t="s">
        <v>6078</v>
      </c>
      <c r="AC30" s="105">
        <v>1</v>
      </c>
      <c r="AD30" s="105" t="s">
        <v>51</v>
      </c>
      <c r="AE30" s="105" t="s">
        <v>51</v>
      </c>
      <c r="AF30" s="107">
        <v>1389604368</v>
      </c>
      <c r="AG30" s="107">
        <v>499838000</v>
      </c>
      <c r="AH30" s="107">
        <v>371759578</v>
      </c>
      <c r="AI30" s="107">
        <v>371759578</v>
      </c>
      <c r="AJ30" s="107">
        <v>1017844790</v>
      </c>
      <c r="AK30" s="107">
        <v>2892331381</v>
      </c>
      <c r="AL30" s="107">
        <v>164078606</v>
      </c>
      <c r="AM30" s="107">
        <v>84819489</v>
      </c>
      <c r="AN30" s="113">
        <f t="shared" si="0"/>
        <v>128078422</v>
      </c>
      <c r="AO30" s="114">
        <v>606141523</v>
      </c>
      <c r="AP30" s="113">
        <f t="shared" si="1"/>
        <v>2728252775</v>
      </c>
      <c r="AQ30" s="122">
        <f t="shared" si="8"/>
        <v>9.2168983452706021E-2</v>
      </c>
      <c r="AR30" s="122">
        <f t="shared" si="3"/>
        <v>2.2925411232716355</v>
      </c>
      <c r="AS30" s="122">
        <f t="shared" si="4"/>
        <v>0.50933857036029218</v>
      </c>
      <c r="AT30" s="122">
        <f t="shared" si="5"/>
        <v>2.7379114089698047</v>
      </c>
      <c r="AU30" s="123">
        <f t="shared" si="6"/>
        <v>17.625874765554741</v>
      </c>
      <c r="AV30" s="126" t="str">
        <f t="shared" si="7"/>
        <v>AAA</v>
      </c>
    </row>
    <row r="31" spans="1:59" x14ac:dyDescent="0.2">
      <c r="A31" s="112">
        <v>30</v>
      </c>
      <c r="B31" s="105" t="s">
        <v>1797</v>
      </c>
      <c r="C31" s="105">
        <v>290474</v>
      </c>
      <c r="D31" s="106"/>
      <c r="E31" s="106" t="s">
        <v>6497</v>
      </c>
      <c r="F31" s="105" t="s">
        <v>6498</v>
      </c>
      <c r="G31" s="105" t="s">
        <v>38</v>
      </c>
      <c r="H31" s="105">
        <v>63555895</v>
      </c>
      <c r="I31" s="106" t="s">
        <v>4538</v>
      </c>
      <c r="J31" s="106" t="s">
        <v>4539</v>
      </c>
      <c r="K31" s="105">
        <v>6844527</v>
      </c>
      <c r="L31" s="105">
        <v>3158512849</v>
      </c>
      <c r="M31" s="105"/>
      <c r="N31" s="105" t="s">
        <v>6499</v>
      </c>
      <c r="O31" s="105">
        <v>2</v>
      </c>
      <c r="P31" s="105" t="s">
        <v>42</v>
      </c>
      <c r="Q31" s="105" t="s">
        <v>43</v>
      </c>
      <c r="R31" s="105" t="s">
        <v>167</v>
      </c>
      <c r="S31" s="105">
        <v>13</v>
      </c>
      <c r="T31" s="105" t="s">
        <v>6500</v>
      </c>
      <c r="U31" s="105" t="s">
        <v>251</v>
      </c>
      <c r="V31" s="105" t="s">
        <v>30</v>
      </c>
      <c r="W31" s="106" t="s">
        <v>47</v>
      </c>
      <c r="X31" s="105" t="s">
        <v>48</v>
      </c>
      <c r="Y31" s="105">
        <v>4290</v>
      </c>
      <c r="Z31" s="106" t="s">
        <v>169</v>
      </c>
      <c r="AA31" s="105">
        <v>0</v>
      </c>
      <c r="AB31" s="106"/>
      <c r="AC31" s="105">
        <v>0</v>
      </c>
      <c r="AD31" s="105" t="s">
        <v>51</v>
      </c>
      <c r="AE31" s="105" t="s">
        <v>51</v>
      </c>
      <c r="AF31" s="107">
        <v>1282388359</v>
      </c>
      <c r="AG31" s="107">
        <f>124130186+1133748873</f>
        <v>1257879059</v>
      </c>
      <c r="AH31" s="107">
        <v>198950690</v>
      </c>
      <c r="AI31" s="107">
        <v>198950690</v>
      </c>
      <c r="AJ31" s="107">
        <v>1083437669</v>
      </c>
      <c r="AK31" s="107">
        <v>340992469</v>
      </c>
      <c r="AL31" s="107">
        <v>32389637</v>
      </c>
      <c r="AM31" s="107">
        <v>76754623</v>
      </c>
      <c r="AN31" s="113">
        <f t="shared" si="0"/>
        <v>1058928369</v>
      </c>
      <c r="AO31" s="114">
        <v>398911308</v>
      </c>
      <c r="AP31" s="113">
        <f t="shared" si="1"/>
        <v>308602832</v>
      </c>
      <c r="AQ31" s="122">
        <f t="shared" si="8"/>
        <v>0.82574702239635656</v>
      </c>
      <c r="AR31" s="122">
        <f t="shared" si="3"/>
        <v>3.2147204987229894</v>
      </c>
      <c r="AS31" s="122">
        <f t="shared" si="4"/>
        <v>4.1554652972206032</v>
      </c>
      <c r="AT31" s="122">
        <f t="shared" si="5"/>
        <v>5.4457597960580078</v>
      </c>
      <c r="AU31" s="123">
        <f t="shared" si="6"/>
        <v>52.789663875940413</v>
      </c>
      <c r="AV31" s="126" t="str">
        <f t="shared" si="7"/>
        <v>AAA</v>
      </c>
    </row>
    <row r="32" spans="1:59" x14ac:dyDescent="0.2">
      <c r="A32" s="112">
        <v>31</v>
      </c>
      <c r="B32" s="105" t="s">
        <v>1797</v>
      </c>
      <c r="C32" s="105">
        <v>28026</v>
      </c>
      <c r="D32" s="106"/>
      <c r="E32" s="106" t="s">
        <v>8572</v>
      </c>
      <c r="F32" s="105" t="s">
        <v>8573</v>
      </c>
      <c r="G32" s="105" t="s">
        <v>38</v>
      </c>
      <c r="H32" s="105">
        <v>1098605173</v>
      </c>
      <c r="I32" s="106" t="s">
        <v>8574</v>
      </c>
      <c r="J32" s="106" t="s">
        <v>8575</v>
      </c>
      <c r="K32" s="105">
        <v>6451749</v>
      </c>
      <c r="L32" s="105">
        <v>6451964</v>
      </c>
      <c r="M32" s="105"/>
      <c r="N32" s="105" t="s">
        <v>8576</v>
      </c>
      <c r="O32" s="105">
        <v>3</v>
      </c>
      <c r="P32" s="105" t="s">
        <v>42</v>
      </c>
      <c r="Q32" s="105" t="s">
        <v>43</v>
      </c>
      <c r="R32" s="105" t="s">
        <v>545</v>
      </c>
      <c r="S32" s="105">
        <v>3</v>
      </c>
      <c r="T32" s="105" t="s">
        <v>8577</v>
      </c>
      <c r="U32" s="105" t="s">
        <v>46</v>
      </c>
      <c r="V32" s="105" t="s">
        <v>30</v>
      </c>
      <c r="W32" s="106" t="s">
        <v>4755</v>
      </c>
      <c r="X32" s="105" t="s">
        <v>48</v>
      </c>
      <c r="Y32" s="105">
        <v>4111</v>
      </c>
      <c r="Z32" s="106" t="s">
        <v>99</v>
      </c>
      <c r="AA32" s="105">
        <v>1</v>
      </c>
      <c r="AB32" s="106" t="s">
        <v>8572</v>
      </c>
      <c r="AC32" s="105">
        <v>1</v>
      </c>
      <c r="AD32" s="105" t="s">
        <v>51</v>
      </c>
      <c r="AE32" s="105" t="s">
        <v>51</v>
      </c>
      <c r="AF32" s="107">
        <v>818362500</v>
      </c>
      <c r="AG32" s="107">
        <v>640827000</v>
      </c>
      <c r="AH32" s="107">
        <v>430810000</v>
      </c>
      <c r="AI32" s="107">
        <v>430672000</v>
      </c>
      <c r="AJ32" s="107">
        <v>387552500</v>
      </c>
      <c r="AK32" s="107">
        <v>131878700</v>
      </c>
      <c r="AL32" s="107">
        <v>125370000</v>
      </c>
      <c r="AM32" s="107">
        <v>499600</v>
      </c>
      <c r="AN32" s="113">
        <f t="shared" si="0"/>
        <v>210155000</v>
      </c>
      <c r="AO32" s="114">
        <v>288993000</v>
      </c>
      <c r="AP32" s="113">
        <f t="shared" si="1"/>
        <v>6508700</v>
      </c>
      <c r="AQ32" s="122">
        <f t="shared" si="8"/>
        <v>0.25679940124333656</v>
      </c>
      <c r="AR32" s="122">
        <f t="shared" si="3"/>
        <v>2.8317727419003229</v>
      </c>
      <c r="AS32" s="122">
        <f t="shared" si="4"/>
        <v>125.73363344446663</v>
      </c>
      <c r="AT32" s="122">
        <f t="shared" si="5"/>
        <v>0.89959030663169381</v>
      </c>
      <c r="AU32" s="123">
        <f t="shared" si="6"/>
        <v>860.04076977953036</v>
      </c>
      <c r="AV32" s="126" t="str">
        <f t="shared" si="7"/>
        <v>AAA</v>
      </c>
    </row>
    <row r="33" spans="1:48" x14ac:dyDescent="0.2">
      <c r="A33" s="112">
        <v>32</v>
      </c>
      <c r="B33" s="105" t="s">
        <v>1797</v>
      </c>
      <c r="C33" s="105">
        <v>227861</v>
      </c>
      <c r="D33" s="106"/>
      <c r="E33" s="106" t="s">
        <v>8578</v>
      </c>
      <c r="F33" s="105" t="s">
        <v>8579</v>
      </c>
      <c r="G33" s="105" t="s">
        <v>38</v>
      </c>
      <c r="H33" s="105">
        <v>91486392</v>
      </c>
      <c r="I33" s="106" t="s">
        <v>8580</v>
      </c>
      <c r="J33" s="106" t="s">
        <v>8581</v>
      </c>
      <c r="K33" s="105">
        <v>6828840</v>
      </c>
      <c r="L33" s="105">
        <v>3203450904</v>
      </c>
      <c r="M33" s="105"/>
      <c r="N33" s="105" t="s">
        <v>8582</v>
      </c>
      <c r="O33" s="105">
        <v>6</v>
      </c>
      <c r="P33" s="105" t="s">
        <v>42</v>
      </c>
      <c r="Q33" s="105" t="s">
        <v>43</v>
      </c>
      <c r="R33" s="105" t="s">
        <v>871</v>
      </c>
      <c r="S33" s="105">
        <v>10</v>
      </c>
      <c r="T33" s="105" t="s">
        <v>8583</v>
      </c>
      <c r="U33" s="105" t="s">
        <v>1714</v>
      </c>
      <c r="V33" s="105" t="s">
        <v>30</v>
      </c>
      <c r="W33" s="106" t="s">
        <v>47</v>
      </c>
      <c r="X33" s="105" t="s">
        <v>48</v>
      </c>
      <c r="Y33" s="105">
        <v>4290</v>
      </c>
      <c r="Z33" s="106" t="s">
        <v>169</v>
      </c>
      <c r="AA33" s="105">
        <v>1</v>
      </c>
      <c r="AB33" s="106" t="s">
        <v>8578</v>
      </c>
      <c r="AC33" s="105">
        <v>1</v>
      </c>
      <c r="AD33" s="105" t="s">
        <v>51</v>
      </c>
      <c r="AE33" s="105" t="s">
        <v>51</v>
      </c>
      <c r="AF33" s="107">
        <v>817517528</v>
      </c>
      <c r="AG33" s="107">
        <v>753871528</v>
      </c>
      <c r="AH33" s="107">
        <v>372208715</v>
      </c>
      <c r="AI33" s="107">
        <v>77686492</v>
      </c>
      <c r="AJ33" s="107">
        <v>445308813</v>
      </c>
      <c r="AK33" s="107">
        <v>1948340129</v>
      </c>
      <c r="AL33" s="107">
        <v>7307800</v>
      </c>
      <c r="AM33" s="107">
        <v>162795648</v>
      </c>
      <c r="AN33" s="113">
        <f t="shared" si="0"/>
        <v>676185036</v>
      </c>
      <c r="AO33" s="114">
        <v>82513164</v>
      </c>
      <c r="AP33" s="113">
        <f t="shared" si="1"/>
        <v>1941032329</v>
      </c>
      <c r="AQ33" s="122">
        <f t="shared" si="8"/>
        <v>0.82711992445500204</v>
      </c>
      <c r="AR33" s="122">
        <f t="shared" si="3"/>
        <v>9.9077224574735734</v>
      </c>
      <c r="AS33" s="122">
        <f t="shared" si="4"/>
        <v>0.42117666758346917</v>
      </c>
      <c r="AT33" s="122">
        <f t="shared" si="5"/>
        <v>1.1963954497948819</v>
      </c>
      <c r="AU33" s="123">
        <f t="shared" si="6"/>
        <v>45.06160434423419</v>
      </c>
      <c r="AV33" s="126" t="str">
        <f t="shared" si="7"/>
        <v>AAA</v>
      </c>
    </row>
    <row r="34" spans="1:48" x14ac:dyDescent="0.2">
      <c r="A34" s="112">
        <v>33</v>
      </c>
      <c r="B34" s="105" t="s">
        <v>1797</v>
      </c>
      <c r="C34" s="105">
        <v>140477</v>
      </c>
      <c r="D34" s="106" t="s">
        <v>9042</v>
      </c>
      <c r="E34" s="106" t="s">
        <v>9043</v>
      </c>
      <c r="F34" s="105" t="s">
        <v>9044</v>
      </c>
      <c r="G34" s="105" t="s">
        <v>38</v>
      </c>
      <c r="H34" s="105">
        <v>13803747</v>
      </c>
      <c r="I34" s="106" t="s">
        <v>9045</v>
      </c>
      <c r="J34" s="106" t="s">
        <v>9046</v>
      </c>
      <c r="K34" s="105">
        <v>6431619</v>
      </c>
      <c r="L34" s="105"/>
      <c r="M34" s="105"/>
      <c r="N34" s="105" t="s">
        <v>9047</v>
      </c>
      <c r="O34" s="105">
        <v>0</v>
      </c>
      <c r="P34" s="105" t="s">
        <v>42</v>
      </c>
      <c r="Q34" s="105" t="s">
        <v>43</v>
      </c>
      <c r="R34" s="105"/>
      <c r="S34" s="105"/>
      <c r="T34" s="105" t="s">
        <v>1694</v>
      </c>
      <c r="U34" s="105" t="s">
        <v>46</v>
      </c>
      <c r="V34" s="105" t="s">
        <v>30</v>
      </c>
      <c r="W34" s="106" t="s">
        <v>150</v>
      </c>
      <c r="X34" s="105" t="s">
        <v>48</v>
      </c>
      <c r="Y34" s="105">
        <v>4111</v>
      </c>
      <c r="Z34" s="106" t="s">
        <v>99</v>
      </c>
      <c r="AA34" s="105">
        <v>0</v>
      </c>
      <c r="AB34" s="106"/>
      <c r="AC34" s="105">
        <v>0</v>
      </c>
      <c r="AD34" s="105" t="s">
        <v>51</v>
      </c>
      <c r="AE34" s="105" t="s">
        <v>51</v>
      </c>
      <c r="AF34" s="107">
        <v>765933000</v>
      </c>
      <c r="AG34" s="107">
        <v>321905000</v>
      </c>
      <c r="AH34" s="107">
        <v>293547000</v>
      </c>
      <c r="AI34" s="107">
        <v>1415000</v>
      </c>
      <c r="AJ34" s="107">
        <v>472386000</v>
      </c>
      <c r="AK34" s="107">
        <v>341997000</v>
      </c>
      <c r="AL34" s="107">
        <v>1662000</v>
      </c>
      <c r="AM34" s="107">
        <v>-1695000</v>
      </c>
      <c r="AN34" s="113">
        <f t="shared" si="0"/>
        <v>320490000</v>
      </c>
      <c r="AO34" s="114">
        <v>86327000</v>
      </c>
      <c r="AP34" s="113">
        <f t="shared" si="1"/>
        <v>340335000</v>
      </c>
      <c r="AQ34" s="122">
        <f t="shared" si="8"/>
        <v>0.41843085491811949</v>
      </c>
      <c r="AR34" s="122">
        <f t="shared" si="3"/>
        <v>8.8724616863785375</v>
      </c>
      <c r="AS34" s="122">
        <f t="shared" si="4"/>
        <v>2.2505266869408085</v>
      </c>
      <c r="AT34" s="122">
        <f t="shared" si="5"/>
        <v>1.6092346370427904</v>
      </c>
      <c r="AU34" s="123">
        <f t="shared" si="6"/>
        <v>51.732367210994056</v>
      </c>
      <c r="AV34" s="126" t="str">
        <f t="shared" si="7"/>
        <v>AAA</v>
      </c>
    </row>
    <row r="35" spans="1:48" x14ac:dyDescent="0.2">
      <c r="A35" s="112">
        <v>34</v>
      </c>
      <c r="B35" s="105" t="s">
        <v>1797</v>
      </c>
      <c r="C35" s="105">
        <v>310376</v>
      </c>
      <c r="D35" s="106" t="s">
        <v>9128</v>
      </c>
      <c r="E35" s="106" t="s">
        <v>9129</v>
      </c>
      <c r="F35" s="105" t="s">
        <v>9130</v>
      </c>
      <c r="G35" s="105" t="s">
        <v>38</v>
      </c>
      <c r="H35" s="105">
        <v>91157998</v>
      </c>
      <c r="I35" s="106" t="s">
        <v>9131</v>
      </c>
      <c r="J35" s="106" t="s">
        <v>9132</v>
      </c>
      <c r="K35" s="105">
        <v>6884667</v>
      </c>
      <c r="L35" s="105">
        <v>3175123787</v>
      </c>
      <c r="M35" s="105">
        <v>3163718882</v>
      </c>
      <c r="N35" s="105" t="s">
        <v>9133</v>
      </c>
      <c r="O35" s="105">
        <v>3</v>
      </c>
      <c r="P35" s="105" t="s">
        <v>42</v>
      </c>
      <c r="Q35" s="105" t="s">
        <v>43</v>
      </c>
      <c r="R35" s="105"/>
      <c r="S35" s="105"/>
      <c r="T35" s="105" t="s">
        <v>9134</v>
      </c>
      <c r="U35" s="105" t="s">
        <v>640</v>
      </c>
      <c r="V35" s="105" t="s">
        <v>30</v>
      </c>
      <c r="W35" s="106" t="s">
        <v>47</v>
      </c>
      <c r="X35" s="105" t="s">
        <v>48</v>
      </c>
      <c r="Y35" s="105">
        <v>4290</v>
      </c>
      <c r="Z35" s="106" t="s">
        <v>169</v>
      </c>
      <c r="AA35" s="105">
        <v>0</v>
      </c>
      <c r="AB35" s="106"/>
      <c r="AC35" s="105">
        <v>0</v>
      </c>
      <c r="AD35" s="105" t="s">
        <v>51</v>
      </c>
      <c r="AE35" s="105" t="s">
        <v>51</v>
      </c>
      <c r="AF35" s="107">
        <v>756367192</v>
      </c>
      <c r="AG35" s="107">
        <v>333618893</v>
      </c>
      <c r="AH35" s="107">
        <v>278961472</v>
      </c>
      <c r="AI35" s="107">
        <v>34721820</v>
      </c>
      <c r="AJ35" s="107">
        <v>477405720</v>
      </c>
      <c r="AK35" s="107">
        <v>328276114</v>
      </c>
      <c r="AL35" s="107">
        <v>91853693</v>
      </c>
      <c r="AM35" s="107">
        <v>10213066</v>
      </c>
      <c r="AN35" s="113">
        <f t="shared" si="0"/>
        <v>298897073</v>
      </c>
      <c r="AO35" s="113">
        <v>0</v>
      </c>
      <c r="AP35" s="113">
        <f t="shared" si="1"/>
        <v>236422421</v>
      </c>
      <c r="AQ35" s="122">
        <f t="shared" si="8"/>
        <v>0.39517456092939579</v>
      </c>
      <c r="AR35" s="122" t="e">
        <f t="shared" si="3"/>
        <v>#DIV/0!</v>
      </c>
      <c r="AS35" s="122">
        <f t="shared" si="4"/>
        <v>3.1992193836810427</v>
      </c>
      <c r="AT35" s="122">
        <f t="shared" si="5"/>
        <v>1.7113679411614231</v>
      </c>
      <c r="AU35" s="123" t="e">
        <f t="shared" si="6"/>
        <v>#DIV/0!</v>
      </c>
      <c r="AV35" s="126" t="e">
        <f t="shared" si="7"/>
        <v>#DIV/0!</v>
      </c>
    </row>
    <row r="36" spans="1:48" x14ac:dyDescent="0.2">
      <c r="A36" s="112">
        <v>35</v>
      </c>
      <c r="B36" s="105" t="s">
        <v>1797</v>
      </c>
      <c r="C36" s="105">
        <v>314045</v>
      </c>
      <c r="D36" s="106"/>
      <c r="E36" s="106" t="s">
        <v>9243</v>
      </c>
      <c r="F36" s="105" t="s">
        <v>9244</v>
      </c>
      <c r="G36" s="105" t="s">
        <v>38</v>
      </c>
      <c r="H36" s="105">
        <v>1018414695</v>
      </c>
      <c r="I36" s="106" t="s">
        <v>9245</v>
      </c>
      <c r="J36" s="106" t="s">
        <v>9246</v>
      </c>
      <c r="K36" s="105">
        <v>6039912</v>
      </c>
      <c r="L36" s="105">
        <v>3114761399</v>
      </c>
      <c r="M36" s="105">
        <v>3105777533</v>
      </c>
      <c r="N36" s="105" t="s">
        <v>9247</v>
      </c>
      <c r="O36" s="105">
        <v>13</v>
      </c>
      <c r="P36" s="105" t="s">
        <v>42</v>
      </c>
      <c r="Q36" s="105" t="s">
        <v>43</v>
      </c>
      <c r="R36" s="105" t="s">
        <v>871</v>
      </c>
      <c r="S36" s="105">
        <v>10</v>
      </c>
      <c r="T36" s="105" t="s">
        <v>9248</v>
      </c>
      <c r="U36" s="105" t="s">
        <v>89</v>
      </c>
      <c r="V36" s="105" t="s">
        <v>30</v>
      </c>
      <c r="W36" s="106" t="s">
        <v>47</v>
      </c>
      <c r="X36" s="105" t="s">
        <v>48</v>
      </c>
      <c r="Y36" s="105">
        <v>4390</v>
      </c>
      <c r="Z36" s="106" t="s">
        <v>1356</v>
      </c>
      <c r="AA36" s="105">
        <v>0</v>
      </c>
      <c r="AB36" s="106"/>
      <c r="AC36" s="105">
        <v>0</v>
      </c>
      <c r="AD36" s="105" t="s">
        <v>51</v>
      </c>
      <c r="AE36" s="105" t="s">
        <v>51</v>
      </c>
      <c r="AF36" s="107">
        <v>741293757</v>
      </c>
      <c r="AG36" s="107">
        <v>229403419</v>
      </c>
      <c r="AH36" s="107">
        <v>582701050</v>
      </c>
      <c r="AI36" s="107">
        <v>140701050</v>
      </c>
      <c r="AJ36" s="107">
        <v>158592707</v>
      </c>
      <c r="AK36" s="107">
        <v>840000000</v>
      </c>
      <c r="AL36" s="107">
        <v>209523714</v>
      </c>
      <c r="AM36" s="107">
        <v>18960814</v>
      </c>
      <c r="AN36" s="113">
        <f t="shared" si="0"/>
        <v>88702369</v>
      </c>
      <c r="AO36" s="114">
        <v>56485950</v>
      </c>
      <c r="AP36" s="113">
        <f t="shared" si="1"/>
        <v>630476286</v>
      </c>
      <c r="AQ36" s="122">
        <f t="shared" si="8"/>
        <v>0.1196588641984206</v>
      </c>
      <c r="AR36" s="122">
        <f t="shared" si="3"/>
        <v>13.123506942876945</v>
      </c>
      <c r="AS36" s="122">
        <f t="shared" si="4"/>
        <v>1.1757678654387962</v>
      </c>
      <c r="AT36" s="122">
        <f t="shared" si="5"/>
        <v>0.27216821902071398</v>
      </c>
      <c r="AU36" s="123">
        <f t="shared" si="6"/>
        <v>55.004531468640941</v>
      </c>
      <c r="AV36" s="126" t="str">
        <f t="shared" si="7"/>
        <v>AAA</v>
      </c>
    </row>
    <row r="37" spans="1:48" x14ac:dyDescent="0.2">
      <c r="A37" s="112">
        <v>36</v>
      </c>
      <c r="B37" s="105" t="s">
        <v>1797</v>
      </c>
      <c r="C37" s="105">
        <v>203022</v>
      </c>
      <c r="D37" s="106"/>
      <c r="E37" s="106" t="s">
        <v>9331</v>
      </c>
      <c r="F37" s="105" t="s">
        <v>9332</v>
      </c>
      <c r="G37" s="105" t="s">
        <v>38</v>
      </c>
      <c r="H37" s="105">
        <v>1098676022</v>
      </c>
      <c r="I37" s="106" t="s">
        <v>9333</v>
      </c>
      <c r="J37" s="106" t="s">
        <v>9334</v>
      </c>
      <c r="K37" s="105">
        <v>3132237469</v>
      </c>
      <c r="L37" s="105">
        <v>3134233482</v>
      </c>
      <c r="M37" s="105"/>
      <c r="N37" s="105" t="s">
        <v>9335</v>
      </c>
      <c r="O37" s="105">
        <v>7</v>
      </c>
      <c r="P37" s="105" t="s">
        <v>42</v>
      </c>
      <c r="Q37" s="105" t="s">
        <v>43</v>
      </c>
      <c r="R37" s="105"/>
      <c r="S37" s="105"/>
      <c r="T37" s="105" t="s">
        <v>612</v>
      </c>
      <c r="U37" s="105" t="s">
        <v>686</v>
      </c>
      <c r="V37" s="105" t="s">
        <v>30</v>
      </c>
      <c r="W37" s="106" t="s">
        <v>47</v>
      </c>
      <c r="X37" s="105" t="s">
        <v>48</v>
      </c>
      <c r="Y37" s="105">
        <v>4290</v>
      </c>
      <c r="Z37" s="106" t="s">
        <v>169</v>
      </c>
      <c r="AA37" s="105">
        <v>0</v>
      </c>
      <c r="AB37" s="106"/>
      <c r="AC37" s="105">
        <v>0</v>
      </c>
      <c r="AD37" s="105" t="s">
        <v>51</v>
      </c>
      <c r="AE37" s="105" t="s">
        <v>51</v>
      </c>
      <c r="AF37" s="107">
        <v>733092768</v>
      </c>
      <c r="AG37" s="107">
        <v>651920633</v>
      </c>
      <c r="AH37" s="107">
        <v>351507114</v>
      </c>
      <c r="AI37" s="107">
        <v>351507114</v>
      </c>
      <c r="AJ37" s="107">
        <v>381585654</v>
      </c>
      <c r="AK37" s="107">
        <v>1054383849</v>
      </c>
      <c r="AL37" s="107">
        <v>647618064</v>
      </c>
      <c r="AM37" s="107">
        <v>60864194</v>
      </c>
      <c r="AN37" s="113">
        <f t="shared" si="0"/>
        <v>300413519</v>
      </c>
      <c r="AO37" s="114">
        <v>60864194</v>
      </c>
      <c r="AP37" s="113">
        <f t="shared" si="1"/>
        <v>406765785</v>
      </c>
      <c r="AQ37" s="122">
        <f t="shared" si="8"/>
        <v>0.40978922738465756</v>
      </c>
      <c r="AR37" s="122">
        <f t="shared" si="3"/>
        <v>12.044729747016776</v>
      </c>
      <c r="AS37" s="122">
        <f t="shared" si="4"/>
        <v>1.8022478660539258</v>
      </c>
      <c r="AT37" s="122">
        <f t="shared" si="5"/>
        <v>1.0855702169373449</v>
      </c>
      <c r="AU37" s="123">
        <f t="shared" si="6"/>
        <v>58.45499069458463</v>
      </c>
      <c r="AV37" s="126" t="str">
        <f t="shared" si="7"/>
        <v>AAA</v>
      </c>
    </row>
    <row r="38" spans="1:48" x14ac:dyDescent="0.2">
      <c r="A38" s="112">
        <v>37</v>
      </c>
      <c r="B38" s="105" t="s">
        <v>1797</v>
      </c>
      <c r="C38" s="105">
        <v>195813</v>
      </c>
      <c r="D38" s="106"/>
      <c r="E38" s="106" t="s">
        <v>12980</v>
      </c>
      <c r="F38" s="105" t="s">
        <v>9724</v>
      </c>
      <c r="G38" s="105" t="s">
        <v>38</v>
      </c>
      <c r="H38" s="105">
        <v>91240181</v>
      </c>
      <c r="I38" s="106" t="s">
        <v>1886</v>
      </c>
      <c r="J38" s="106" t="s">
        <v>9725</v>
      </c>
      <c r="K38" s="105">
        <v>6913084</v>
      </c>
      <c r="L38" s="105">
        <v>6474064</v>
      </c>
      <c r="M38" s="105">
        <v>3153459041</v>
      </c>
      <c r="N38" s="105" t="s">
        <v>9726</v>
      </c>
      <c r="O38" s="105">
        <v>1</v>
      </c>
      <c r="P38" s="105" t="s">
        <v>42</v>
      </c>
      <c r="Q38" s="105" t="s">
        <v>43</v>
      </c>
      <c r="R38" s="105" t="s">
        <v>202</v>
      </c>
      <c r="S38" s="105">
        <v>12</v>
      </c>
      <c r="T38" s="105" t="s">
        <v>6495</v>
      </c>
      <c r="U38" s="105" t="s">
        <v>46</v>
      </c>
      <c r="V38" s="105" t="s">
        <v>30</v>
      </c>
      <c r="W38" s="106" t="s">
        <v>47</v>
      </c>
      <c r="X38" s="105" t="s">
        <v>48</v>
      </c>
      <c r="Y38" s="105">
        <v>4290</v>
      </c>
      <c r="Z38" s="106" t="s">
        <v>169</v>
      </c>
      <c r="AA38" s="105">
        <v>1</v>
      </c>
      <c r="AB38" s="106" t="s">
        <v>9723</v>
      </c>
      <c r="AC38" s="105">
        <v>1</v>
      </c>
      <c r="AD38" s="105" t="s">
        <v>51</v>
      </c>
      <c r="AE38" s="105" t="s">
        <v>51</v>
      </c>
      <c r="AF38" s="107">
        <v>696183336</v>
      </c>
      <c r="AG38" s="107">
        <v>572161732</v>
      </c>
      <c r="AH38" s="107">
        <v>35079095</v>
      </c>
      <c r="AI38" s="107">
        <v>35079095</v>
      </c>
      <c r="AJ38" s="107">
        <v>661104241</v>
      </c>
      <c r="AK38" s="107">
        <v>250692876</v>
      </c>
      <c r="AL38" s="107">
        <v>167042569</v>
      </c>
      <c r="AM38" s="107">
        <v>8147663</v>
      </c>
      <c r="AN38" s="113">
        <f t="shared" si="0"/>
        <v>537082637</v>
      </c>
      <c r="AO38" s="114">
        <v>365869091</v>
      </c>
      <c r="AP38" s="113">
        <f t="shared" si="1"/>
        <v>83650307</v>
      </c>
      <c r="AQ38" s="122">
        <f t="shared" si="8"/>
        <v>0.77146724034773506</v>
      </c>
      <c r="AR38" s="122">
        <f t="shared" si="3"/>
        <v>1.9028208534839037</v>
      </c>
      <c r="AS38" s="122">
        <f t="shared" si="4"/>
        <v>8.3225437056674512</v>
      </c>
      <c r="AT38" s="122">
        <f t="shared" si="5"/>
        <v>18.846103099296034</v>
      </c>
      <c r="AU38" s="123">
        <f t="shared" si="6"/>
        <v>90.229923035384786</v>
      </c>
      <c r="AV38" s="126" t="str">
        <f t="shared" si="7"/>
        <v>AAA</v>
      </c>
    </row>
    <row r="39" spans="1:48" x14ac:dyDescent="0.2">
      <c r="A39" s="112">
        <v>38</v>
      </c>
      <c r="B39" s="105" t="s">
        <v>1797</v>
      </c>
      <c r="C39" s="105">
        <v>310862</v>
      </c>
      <c r="D39" s="106"/>
      <c r="E39" s="106" t="s">
        <v>9931</v>
      </c>
      <c r="F39" s="105" t="s">
        <v>9932</v>
      </c>
      <c r="G39" s="105" t="s">
        <v>38</v>
      </c>
      <c r="H39" s="105">
        <v>91517272</v>
      </c>
      <c r="I39" s="106" t="s">
        <v>9933</v>
      </c>
      <c r="J39" s="106" t="s">
        <v>9934</v>
      </c>
      <c r="K39" s="105">
        <v>3108008398</v>
      </c>
      <c r="L39" s="105">
        <v>3102245508</v>
      </c>
      <c r="M39" s="105"/>
      <c r="N39" s="105" t="s">
        <v>9935</v>
      </c>
      <c r="O39" s="105">
        <v>5</v>
      </c>
      <c r="P39" s="105" t="s">
        <v>42</v>
      </c>
      <c r="Q39" s="105" t="s">
        <v>43</v>
      </c>
      <c r="R39" s="105" t="s">
        <v>65</v>
      </c>
      <c r="S39" s="105">
        <v>15</v>
      </c>
      <c r="T39" s="105" t="s">
        <v>9936</v>
      </c>
      <c r="U39" s="105" t="s">
        <v>46</v>
      </c>
      <c r="V39" s="105" t="s">
        <v>30</v>
      </c>
      <c r="W39" s="106" t="s">
        <v>47</v>
      </c>
      <c r="X39" s="105" t="s">
        <v>48</v>
      </c>
      <c r="Y39" s="105">
        <v>4290</v>
      </c>
      <c r="Z39" s="106" t="s">
        <v>169</v>
      </c>
      <c r="AA39" s="105">
        <v>0</v>
      </c>
      <c r="AB39" s="106"/>
      <c r="AC39" s="105">
        <v>0</v>
      </c>
      <c r="AD39" s="105" t="s">
        <v>51</v>
      </c>
      <c r="AE39" s="105" t="s">
        <v>51</v>
      </c>
      <c r="AF39" s="107">
        <v>676393642</v>
      </c>
      <c r="AG39" s="107">
        <v>670567130</v>
      </c>
      <c r="AH39" s="107">
        <v>165743989</v>
      </c>
      <c r="AI39" s="107">
        <v>29836749</v>
      </c>
      <c r="AJ39" s="107">
        <v>510649653</v>
      </c>
      <c r="AK39" s="107">
        <v>2379545080</v>
      </c>
      <c r="AL39" s="107">
        <v>125440321</v>
      </c>
      <c r="AM39" s="107">
        <v>115955257</v>
      </c>
      <c r="AN39" s="113">
        <f t="shared" si="0"/>
        <v>640730381</v>
      </c>
      <c r="AO39" s="114">
        <v>115955257</v>
      </c>
      <c r="AP39" s="113">
        <f t="shared" si="1"/>
        <v>2254104759</v>
      </c>
      <c r="AQ39" s="122">
        <f t="shared" si="8"/>
        <v>0.94727439942435177</v>
      </c>
      <c r="AR39" s="122">
        <f t="shared" si="3"/>
        <v>5.83322963960142</v>
      </c>
      <c r="AS39" s="122">
        <f t="shared" si="4"/>
        <v>0.30007196395790936</v>
      </c>
      <c r="AT39" s="122">
        <f t="shared" si="5"/>
        <v>3.0809542842606499</v>
      </c>
      <c r="AU39" s="123">
        <f t="shared" si="6"/>
        <v>33.731934281595208</v>
      </c>
      <c r="AV39" s="126" t="str">
        <f t="shared" si="7"/>
        <v>AAA</v>
      </c>
    </row>
    <row r="40" spans="1:48" x14ac:dyDescent="0.2">
      <c r="A40" s="112">
        <v>39</v>
      </c>
      <c r="B40" s="105" t="s">
        <v>1797</v>
      </c>
      <c r="C40" s="105">
        <v>148558</v>
      </c>
      <c r="D40" s="106"/>
      <c r="E40" s="106" t="s">
        <v>10257</v>
      </c>
      <c r="F40" s="105" t="s">
        <v>10258</v>
      </c>
      <c r="G40" s="105" t="s">
        <v>38</v>
      </c>
      <c r="H40" s="105">
        <v>13838445</v>
      </c>
      <c r="I40" s="106" t="s">
        <v>10259</v>
      </c>
      <c r="J40" s="106" t="s">
        <v>10260</v>
      </c>
      <c r="K40" s="105">
        <v>76978383</v>
      </c>
      <c r="L40" s="105">
        <v>3183514294</v>
      </c>
      <c r="M40" s="105">
        <v>3153847886</v>
      </c>
      <c r="N40" s="105" t="s">
        <v>10261</v>
      </c>
      <c r="O40" s="105">
        <v>5</v>
      </c>
      <c r="P40" s="105" t="s">
        <v>42</v>
      </c>
      <c r="Q40" s="105" t="s">
        <v>43</v>
      </c>
      <c r="R40" s="105" t="s">
        <v>658</v>
      </c>
      <c r="S40" s="105">
        <v>13</v>
      </c>
      <c r="T40" s="105" t="s">
        <v>10262</v>
      </c>
      <c r="U40" s="105" t="s">
        <v>332</v>
      </c>
      <c r="V40" s="105" t="s">
        <v>30</v>
      </c>
      <c r="W40" s="106" t="s">
        <v>47</v>
      </c>
      <c r="X40" s="105" t="s">
        <v>48</v>
      </c>
      <c r="Y40" s="105">
        <v>4290</v>
      </c>
      <c r="Z40" s="106" t="s">
        <v>169</v>
      </c>
      <c r="AA40" s="105">
        <v>1</v>
      </c>
      <c r="AB40" s="106" t="s">
        <v>10263</v>
      </c>
      <c r="AC40" s="105">
        <v>1</v>
      </c>
      <c r="AD40" s="105" t="s">
        <v>51</v>
      </c>
      <c r="AE40" s="105" t="s">
        <v>51</v>
      </c>
      <c r="AF40" s="107">
        <v>647580109</v>
      </c>
      <c r="AG40" s="107">
        <v>521069692</v>
      </c>
      <c r="AH40" s="107">
        <v>424603577</v>
      </c>
      <c r="AI40" s="107">
        <v>274603577</v>
      </c>
      <c r="AJ40" s="107">
        <v>222976532</v>
      </c>
      <c r="AK40" s="107">
        <v>240901239</v>
      </c>
      <c r="AL40" s="107">
        <v>216622433</v>
      </c>
      <c r="AM40" s="107">
        <v>1778120</v>
      </c>
      <c r="AN40" s="113">
        <f t="shared" si="0"/>
        <v>246466115</v>
      </c>
      <c r="AO40" s="113">
        <v>0</v>
      </c>
      <c r="AP40" s="113">
        <f t="shared" si="1"/>
        <v>24278806</v>
      </c>
      <c r="AQ40" s="122">
        <f t="shared" si="8"/>
        <v>0.38059556118948057</v>
      </c>
      <c r="AR40" s="124" t="e">
        <f>+AF40/AO40</f>
        <v>#DIV/0!</v>
      </c>
      <c r="AS40" s="122">
        <f t="shared" si="4"/>
        <v>26.672650582569833</v>
      </c>
      <c r="AT40" s="122">
        <f t="shared" si="5"/>
        <v>0.52514049357619985</v>
      </c>
      <c r="AU40" s="123" t="e">
        <f t="shared" si="6"/>
        <v>#DIV/0!</v>
      </c>
      <c r="AV40" s="126" t="e">
        <f t="shared" si="7"/>
        <v>#DIV/0!</v>
      </c>
    </row>
    <row r="41" spans="1:48" x14ac:dyDescent="0.2">
      <c r="A41" s="112">
        <v>40</v>
      </c>
      <c r="B41" s="105" t="s">
        <v>1797</v>
      </c>
      <c r="C41" s="105">
        <v>150252</v>
      </c>
      <c r="D41" s="106"/>
      <c r="E41" s="106" t="s">
        <v>10264</v>
      </c>
      <c r="F41" s="105" t="s">
        <v>10265</v>
      </c>
      <c r="G41" s="105" t="s">
        <v>38</v>
      </c>
      <c r="H41" s="105">
        <v>63369544</v>
      </c>
      <c r="I41" s="106" t="s">
        <v>10266</v>
      </c>
      <c r="J41" s="106" t="s">
        <v>10267</v>
      </c>
      <c r="K41" s="105">
        <v>3175003404</v>
      </c>
      <c r="L41" s="105"/>
      <c r="M41" s="105"/>
      <c r="N41" s="105" t="s">
        <v>10268</v>
      </c>
      <c r="O41" s="105">
        <v>1</v>
      </c>
      <c r="P41" s="105" t="s">
        <v>42</v>
      </c>
      <c r="Q41" s="105" t="s">
        <v>43</v>
      </c>
      <c r="R41" s="105" t="s">
        <v>1832</v>
      </c>
      <c r="S41" s="105">
        <v>12</v>
      </c>
      <c r="T41" s="105" t="s">
        <v>10269</v>
      </c>
      <c r="U41" s="105" t="s">
        <v>46</v>
      </c>
      <c r="V41" s="105" t="s">
        <v>30</v>
      </c>
      <c r="W41" s="106" t="s">
        <v>47</v>
      </c>
      <c r="X41" s="105" t="s">
        <v>48</v>
      </c>
      <c r="Y41" s="105">
        <v>4290</v>
      </c>
      <c r="Z41" s="106" t="s">
        <v>169</v>
      </c>
      <c r="AA41" s="105">
        <v>1</v>
      </c>
      <c r="AB41" s="106" t="s">
        <v>10270</v>
      </c>
      <c r="AC41" s="105">
        <v>1</v>
      </c>
      <c r="AD41" s="105" t="s">
        <v>51</v>
      </c>
      <c r="AE41" s="105" t="s">
        <v>51</v>
      </c>
      <c r="AF41" s="107">
        <v>647465110</v>
      </c>
      <c r="AG41" s="107">
        <v>641961615</v>
      </c>
      <c r="AH41" s="107">
        <v>312392840</v>
      </c>
      <c r="AI41" s="107">
        <v>312392840</v>
      </c>
      <c r="AJ41" s="107">
        <v>335072270</v>
      </c>
      <c r="AK41" s="107">
        <v>445894139</v>
      </c>
      <c r="AL41" s="107">
        <v>15509119</v>
      </c>
      <c r="AM41" s="107">
        <v>-4353883</v>
      </c>
      <c r="AN41" s="113">
        <f t="shared" si="0"/>
        <v>329568775</v>
      </c>
      <c r="AO41" s="114">
        <v>128450191</v>
      </c>
      <c r="AP41" s="113">
        <f t="shared" si="1"/>
        <v>430385020</v>
      </c>
      <c r="AQ41" s="122">
        <f t="shared" si="8"/>
        <v>0.50901395289083606</v>
      </c>
      <c r="AR41" s="122">
        <f t="shared" si="3"/>
        <v>5.0405928162457929</v>
      </c>
      <c r="AS41" s="122">
        <f t="shared" si="4"/>
        <v>1.5043857939107639</v>
      </c>
      <c r="AT41" s="122">
        <f t="shared" si="5"/>
        <v>1.0725990710926665</v>
      </c>
      <c r="AU41" s="123">
        <f t="shared" si="6"/>
        <v>34.2571656716528</v>
      </c>
      <c r="AV41" s="126" t="str">
        <f t="shared" si="7"/>
        <v>AAA</v>
      </c>
    </row>
    <row r="42" spans="1:48" x14ac:dyDescent="0.2">
      <c r="A42" s="112">
        <v>41</v>
      </c>
      <c r="B42" s="105" t="s">
        <v>1797</v>
      </c>
      <c r="C42" s="105">
        <v>261965</v>
      </c>
      <c r="D42" s="106"/>
      <c r="E42" s="106" t="s">
        <v>10314</v>
      </c>
      <c r="F42" s="105" t="s">
        <v>10315</v>
      </c>
      <c r="G42" s="105" t="s">
        <v>38</v>
      </c>
      <c r="H42" s="105">
        <v>91528812</v>
      </c>
      <c r="I42" s="106" t="s">
        <v>10316</v>
      </c>
      <c r="J42" s="106" t="s">
        <v>10317</v>
      </c>
      <c r="K42" s="105">
        <v>6349119</v>
      </c>
      <c r="L42" s="105">
        <v>3168719717</v>
      </c>
      <c r="M42" s="105"/>
      <c r="N42" s="105" t="s">
        <v>10318</v>
      </c>
      <c r="O42" s="105">
        <v>0</v>
      </c>
      <c r="P42" s="105" t="s">
        <v>42</v>
      </c>
      <c r="Q42" s="105" t="s">
        <v>43</v>
      </c>
      <c r="R42" s="105" t="s">
        <v>167</v>
      </c>
      <c r="S42" s="105">
        <v>13</v>
      </c>
      <c r="T42" s="105" t="s">
        <v>10319</v>
      </c>
      <c r="U42" s="105" t="s">
        <v>46</v>
      </c>
      <c r="V42" s="105" t="s">
        <v>30</v>
      </c>
      <c r="W42" s="106" t="s">
        <v>47</v>
      </c>
      <c r="X42" s="105" t="s">
        <v>48</v>
      </c>
      <c r="Y42" s="105">
        <v>4390</v>
      </c>
      <c r="Z42" s="106" t="s">
        <v>1356</v>
      </c>
      <c r="AA42" s="105">
        <v>1</v>
      </c>
      <c r="AB42" s="106" t="s">
        <v>10320</v>
      </c>
      <c r="AC42" s="105">
        <v>1</v>
      </c>
      <c r="AD42" s="105" t="s">
        <v>51</v>
      </c>
      <c r="AE42" s="105" t="s">
        <v>51</v>
      </c>
      <c r="AF42" s="107">
        <v>643418200</v>
      </c>
      <c r="AG42" s="107"/>
      <c r="AH42" s="107">
        <v>265732600</v>
      </c>
      <c r="AI42" s="107"/>
      <c r="AJ42" s="107">
        <v>377685600</v>
      </c>
      <c r="AK42" s="107">
        <v>587024000</v>
      </c>
      <c r="AL42" s="107"/>
      <c r="AM42" s="107">
        <v>34950000</v>
      </c>
      <c r="AN42" s="113">
        <f t="shared" si="0"/>
        <v>0</v>
      </c>
      <c r="AO42" s="113">
        <v>0</v>
      </c>
      <c r="AP42" s="113">
        <f t="shared" si="1"/>
        <v>587024000</v>
      </c>
      <c r="AQ42" s="122">
        <f t="shared" si="8"/>
        <v>0</v>
      </c>
      <c r="AR42" s="122" t="e">
        <f t="shared" si="3"/>
        <v>#DIV/0!</v>
      </c>
      <c r="AS42" s="122">
        <f t="shared" si="4"/>
        <v>1.0960679631497179</v>
      </c>
      <c r="AT42" s="122">
        <f t="shared" si="5"/>
        <v>1.4212994566718573</v>
      </c>
      <c r="AU42" s="123" t="e">
        <f t="shared" si="6"/>
        <v>#DIV/0!</v>
      </c>
      <c r="AV42" s="126" t="e">
        <f t="shared" si="7"/>
        <v>#DIV/0!</v>
      </c>
    </row>
    <row r="43" spans="1:48" x14ac:dyDescent="0.2">
      <c r="A43" s="112">
        <v>42</v>
      </c>
      <c r="B43" s="105" t="s">
        <v>1797</v>
      </c>
      <c r="C43" s="105">
        <v>297994</v>
      </c>
      <c r="D43" s="106" t="s">
        <v>10621</v>
      </c>
      <c r="E43" s="106" t="s">
        <v>10622</v>
      </c>
      <c r="F43" s="105" t="s">
        <v>10623</v>
      </c>
      <c r="G43" s="105" t="s">
        <v>38</v>
      </c>
      <c r="H43" s="105">
        <v>1102723060</v>
      </c>
      <c r="I43" s="106" t="s">
        <v>10624</v>
      </c>
      <c r="J43" s="106" t="s">
        <v>10625</v>
      </c>
      <c r="K43" s="105">
        <v>6350000</v>
      </c>
      <c r="L43" s="105">
        <v>3178815977</v>
      </c>
      <c r="M43" s="105"/>
      <c r="N43" s="105" t="s">
        <v>10626</v>
      </c>
      <c r="O43" s="105">
        <v>1</v>
      </c>
      <c r="P43" s="105" t="s">
        <v>42</v>
      </c>
      <c r="Q43" s="105" t="s">
        <v>43</v>
      </c>
      <c r="R43" s="105" t="s">
        <v>658</v>
      </c>
      <c r="S43" s="105">
        <v>13</v>
      </c>
      <c r="T43" s="105" t="s">
        <v>3805</v>
      </c>
      <c r="U43" s="105" t="s">
        <v>6225</v>
      </c>
      <c r="V43" s="105" t="s">
        <v>30</v>
      </c>
      <c r="W43" s="106" t="s">
        <v>47</v>
      </c>
      <c r="X43" s="105" t="s">
        <v>48</v>
      </c>
      <c r="Y43" s="105">
        <v>4290</v>
      </c>
      <c r="Z43" s="106" t="s">
        <v>169</v>
      </c>
      <c r="AA43" s="105">
        <v>1</v>
      </c>
      <c r="AB43" s="106" t="s">
        <v>10627</v>
      </c>
      <c r="AC43" s="105">
        <v>1</v>
      </c>
      <c r="AD43" s="105" t="s">
        <v>51</v>
      </c>
      <c r="AE43" s="105" t="s">
        <v>51</v>
      </c>
      <c r="AF43" s="107">
        <v>621798934</v>
      </c>
      <c r="AG43" s="107">
        <v>588855076</v>
      </c>
      <c r="AH43" s="107">
        <v>15058750</v>
      </c>
      <c r="AI43" s="107">
        <v>0</v>
      </c>
      <c r="AJ43" s="107">
        <v>606740184</v>
      </c>
      <c r="AK43" s="107">
        <v>199810962</v>
      </c>
      <c r="AL43" s="107">
        <v>87837617</v>
      </c>
      <c r="AM43" s="107">
        <v>75026137</v>
      </c>
      <c r="AN43" s="113">
        <f t="shared" si="0"/>
        <v>588855076</v>
      </c>
      <c r="AO43" s="114">
        <v>31714047</v>
      </c>
      <c r="AP43" s="113">
        <f t="shared" si="1"/>
        <v>111973345</v>
      </c>
      <c r="AQ43" s="122">
        <f t="shared" si="8"/>
        <v>0.94701847140831541</v>
      </c>
      <c r="AR43" s="122">
        <f t="shared" si="3"/>
        <v>19.606420271748984</v>
      </c>
      <c r="AS43" s="122">
        <f t="shared" si="4"/>
        <v>5.553097784119962</v>
      </c>
      <c r="AT43" s="122">
        <f t="shared" si="5"/>
        <v>40.291537079770897</v>
      </c>
      <c r="AU43" s="123">
        <f t="shared" si="6"/>
        <v>153.00230230138581</v>
      </c>
      <c r="AV43" s="126" t="str">
        <f t="shared" si="7"/>
        <v>AAA</v>
      </c>
    </row>
    <row r="44" spans="1:48" x14ac:dyDescent="0.2">
      <c r="A44" s="112">
        <v>43</v>
      </c>
      <c r="B44" s="105" t="s">
        <v>1797</v>
      </c>
      <c r="C44" s="105">
        <v>322354</v>
      </c>
      <c r="D44" s="106"/>
      <c r="E44" s="106" t="s">
        <v>10748</v>
      </c>
      <c r="F44" s="105" t="s">
        <v>10749</v>
      </c>
      <c r="G44" s="105" t="s">
        <v>38</v>
      </c>
      <c r="H44" s="105">
        <v>1100959340</v>
      </c>
      <c r="I44" s="106" t="s">
        <v>10750</v>
      </c>
      <c r="J44" s="106" t="s">
        <v>10751</v>
      </c>
      <c r="K44" s="105">
        <v>6850179</v>
      </c>
      <c r="L44" s="105">
        <v>3133154900</v>
      </c>
      <c r="M44" s="105"/>
      <c r="N44" s="105" t="s">
        <v>10752</v>
      </c>
      <c r="O44" s="105">
        <v>0</v>
      </c>
      <c r="P44" s="105" t="s">
        <v>42</v>
      </c>
      <c r="Q44" s="105" t="s">
        <v>43</v>
      </c>
      <c r="R44" s="105" t="s">
        <v>611</v>
      </c>
      <c r="S44" s="105">
        <v>13</v>
      </c>
      <c r="T44" s="105" t="s">
        <v>10753</v>
      </c>
      <c r="U44" s="105" t="s">
        <v>46</v>
      </c>
      <c r="V44" s="105" t="s">
        <v>30</v>
      </c>
      <c r="W44" s="106" t="s">
        <v>47</v>
      </c>
      <c r="X44" s="105" t="s">
        <v>48</v>
      </c>
      <c r="Y44" s="105">
        <v>4390</v>
      </c>
      <c r="Z44" s="106" t="s">
        <v>1356</v>
      </c>
      <c r="AA44" s="105">
        <v>0</v>
      </c>
      <c r="AB44" s="106"/>
      <c r="AC44" s="105">
        <v>0</v>
      </c>
      <c r="AD44" s="105" t="s">
        <v>51</v>
      </c>
      <c r="AE44" s="105" t="s">
        <v>51</v>
      </c>
      <c r="AF44" s="107">
        <v>610846712</v>
      </c>
      <c r="AG44" s="107">
        <v>579302744.44000006</v>
      </c>
      <c r="AH44" s="107">
        <v>480712589</v>
      </c>
      <c r="AI44" s="107">
        <v>80964604.349999994</v>
      </c>
      <c r="AJ44" s="107">
        <v>130134123</v>
      </c>
      <c r="AK44" s="107">
        <v>750992315</v>
      </c>
      <c r="AL44" s="107">
        <v>43688238.880000003</v>
      </c>
      <c r="AM44" s="107">
        <v>64948078</v>
      </c>
      <c r="AN44" s="113">
        <f t="shared" si="0"/>
        <v>498338140.09000003</v>
      </c>
      <c r="AO44" s="114">
        <v>12647040</v>
      </c>
      <c r="AP44" s="113">
        <f t="shared" si="1"/>
        <v>707304076.12</v>
      </c>
      <c r="AQ44" s="122">
        <f t="shared" si="8"/>
        <v>0.81581537610044474</v>
      </c>
      <c r="AR44" s="122">
        <f t="shared" si="3"/>
        <v>48.299579348211125</v>
      </c>
      <c r="AS44" s="122">
        <f t="shared" si="4"/>
        <v>0.86362673795246836</v>
      </c>
      <c r="AT44" s="122">
        <f t="shared" si="5"/>
        <v>0.27071086960861762</v>
      </c>
      <c r="AU44" s="123">
        <f t="shared" si="6"/>
        <v>172.14619563451683</v>
      </c>
      <c r="AV44" s="126" t="str">
        <f t="shared" si="7"/>
        <v>AAA</v>
      </c>
    </row>
    <row r="45" spans="1:48" x14ac:dyDescent="0.2">
      <c r="A45" s="112">
        <v>44</v>
      </c>
      <c r="B45" s="105" t="s">
        <v>1797</v>
      </c>
      <c r="C45" s="105">
        <v>31626</v>
      </c>
      <c r="D45" s="106"/>
      <c r="E45" s="106" t="s">
        <v>11080</v>
      </c>
      <c r="F45" s="105" t="s">
        <v>11081</v>
      </c>
      <c r="G45" s="105" t="s">
        <v>38</v>
      </c>
      <c r="H45" s="105">
        <v>91237563</v>
      </c>
      <c r="I45" s="106" t="s">
        <v>11082</v>
      </c>
      <c r="J45" s="106" t="s">
        <v>11083</v>
      </c>
      <c r="K45" s="105">
        <v>3175171145</v>
      </c>
      <c r="L45" s="105"/>
      <c r="M45" s="105"/>
      <c r="N45" s="105" t="s">
        <v>11084</v>
      </c>
      <c r="O45" s="105">
        <v>10</v>
      </c>
      <c r="P45" s="105" t="s">
        <v>42</v>
      </c>
      <c r="Q45" s="105" t="s">
        <v>43</v>
      </c>
      <c r="R45" s="105" t="s">
        <v>1632</v>
      </c>
      <c r="S45" s="105">
        <v>12</v>
      </c>
      <c r="T45" s="105" t="s">
        <v>11085</v>
      </c>
      <c r="U45" s="105" t="s">
        <v>46</v>
      </c>
      <c r="V45" s="105" t="s">
        <v>30</v>
      </c>
      <c r="W45" s="106" t="s">
        <v>110</v>
      </c>
      <c r="X45" s="105" t="s">
        <v>48</v>
      </c>
      <c r="Y45" s="105">
        <v>4290</v>
      </c>
      <c r="Z45" s="106" t="s">
        <v>169</v>
      </c>
      <c r="AA45" s="105">
        <v>1</v>
      </c>
      <c r="AB45" s="106" t="s">
        <v>11080</v>
      </c>
      <c r="AC45" s="105">
        <v>1</v>
      </c>
      <c r="AD45" s="105" t="s">
        <v>51</v>
      </c>
      <c r="AE45" s="105" t="s">
        <v>51</v>
      </c>
      <c r="AF45" s="107">
        <v>585515045</v>
      </c>
      <c r="AG45" s="107">
        <v>569784197</v>
      </c>
      <c r="AH45" s="107">
        <v>93875401</v>
      </c>
      <c r="AI45" s="107">
        <v>7651412</v>
      </c>
      <c r="AJ45" s="107">
        <v>491639644</v>
      </c>
      <c r="AK45" s="107">
        <v>109514891</v>
      </c>
      <c r="AL45" s="107">
        <v>11204847</v>
      </c>
      <c r="AM45" s="107">
        <v>16140912</v>
      </c>
      <c r="AN45" s="113">
        <f t="shared" si="0"/>
        <v>562132785</v>
      </c>
      <c r="AO45" s="114">
        <v>337320229</v>
      </c>
      <c r="AP45" s="113">
        <f t="shared" si="1"/>
        <v>98310044</v>
      </c>
      <c r="AQ45" s="122">
        <f t="shared" si="8"/>
        <v>0.96006548388521762</v>
      </c>
      <c r="AR45" s="122">
        <f t="shared" si="3"/>
        <v>1.7357839662797099</v>
      </c>
      <c r="AS45" s="122">
        <f t="shared" si="4"/>
        <v>5.9558008640500661</v>
      </c>
      <c r="AT45" s="122">
        <f t="shared" si="5"/>
        <v>5.2371509337147861</v>
      </c>
      <c r="AU45" s="123">
        <f t="shared" si="6"/>
        <v>60.72867559117585</v>
      </c>
      <c r="AV45" s="126" t="str">
        <f t="shared" si="7"/>
        <v>AAA</v>
      </c>
    </row>
    <row r="46" spans="1:48" x14ac:dyDescent="0.2">
      <c r="A46" s="112">
        <v>45</v>
      </c>
      <c r="B46" s="105" t="s">
        <v>1797</v>
      </c>
      <c r="C46" s="105">
        <v>453614</v>
      </c>
      <c r="D46" s="106"/>
      <c r="E46" s="106" t="s">
        <v>11141</v>
      </c>
      <c r="F46" s="105" t="s">
        <v>11142</v>
      </c>
      <c r="G46" s="105" t="s">
        <v>38</v>
      </c>
      <c r="H46" s="105">
        <v>91487470</v>
      </c>
      <c r="I46" s="106" t="s">
        <v>11143</v>
      </c>
      <c r="J46" s="106" t="s">
        <v>11144</v>
      </c>
      <c r="K46" s="105">
        <v>3114905628</v>
      </c>
      <c r="L46" s="105">
        <v>3182696443</v>
      </c>
      <c r="M46" s="105"/>
      <c r="N46" s="105" t="s">
        <v>11145</v>
      </c>
      <c r="O46" s="105">
        <v>1</v>
      </c>
      <c r="P46" s="105" t="s">
        <v>42</v>
      </c>
      <c r="Q46" s="105" t="s">
        <v>43</v>
      </c>
      <c r="R46" s="105" t="s">
        <v>696</v>
      </c>
      <c r="S46" s="105">
        <v>10</v>
      </c>
      <c r="T46" s="105" t="s">
        <v>11146</v>
      </c>
      <c r="U46" s="105" t="s">
        <v>332</v>
      </c>
      <c r="V46" s="105" t="s">
        <v>30</v>
      </c>
      <c r="W46" s="106" t="s">
        <v>47</v>
      </c>
      <c r="X46" s="105" t="s">
        <v>48</v>
      </c>
      <c r="Y46" s="105">
        <v>4290</v>
      </c>
      <c r="Z46" s="106" t="s">
        <v>169</v>
      </c>
      <c r="AA46" s="105">
        <v>0</v>
      </c>
      <c r="AB46" s="106"/>
      <c r="AC46" s="105">
        <v>0</v>
      </c>
      <c r="AD46" s="105" t="s">
        <v>51</v>
      </c>
      <c r="AE46" s="105" t="s">
        <v>51</v>
      </c>
      <c r="AF46" s="107">
        <v>580130544</v>
      </c>
      <c r="AG46" s="107">
        <v>428460544</v>
      </c>
      <c r="AH46" s="107">
        <v>69649020</v>
      </c>
      <c r="AI46" s="107">
        <v>17571000</v>
      </c>
      <c r="AJ46" s="107">
        <v>510481524</v>
      </c>
      <c r="AK46" s="107">
        <v>639344000</v>
      </c>
      <c r="AL46" s="107">
        <v>93209260</v>
      </c>
      <c r="AM46" s="107">
        <v>233932740</v>
      </c>
      <c r="AN46" s="113">
        <f t="shared" si="0"/>
        <v>410889544</v>
      </c>
      <c r="AO46" s="113">
        <v>0</v>
      </c>
      <c r="AP46" s="113">
        <f t="shared" si="1"/>
        <v>546134740</v>
      </c>
      <c r="AQ46" s="122">
        <f t="shared" si="8"/>
        <v>0.70827083360740961</v>
      </c>
      <c r="AR46" s="122" t="e">
        <f t="shared" si="3"/>
        <v>#DIV/0!</v>
      </c>
      <c r="AS46" s="122">
        <f t="shared" si="4"/>
        <v>1.0622480159383378</v>
      </c>
      <c r="AT46" s="122">
        <f t="shared" si="5"/>
        <v>7.3293425234123895</v>
      </c>
      <c r="AU46" s="123" t="e">
        <f t="shared" si="6"/>
        <v>#DIV/0!</v>
      </c>
      <c r="AV46" s="126" t="e">
        <f t="shared" si="7"/>
        <v>#DIV/0!</v>
      </c>
    </row>
    <row r="47" spans="1:48" x14ac:dyDescent="0.2">
      <c r="A47" s="112">
        <v>46</v>
      </c>
      <c r="B47" s="105" t="s">
        <v>1797</v>
      </c>
      <c r="C47" s="105">
        <v>202638</v>
      </c>
      <c r="D47" s="106"/>
      <c r="E47" s="106" t="s">
        <v>11251</v>
      </c>
      <c r="F47" s="105" t="s">
        <v>11252</v>
      </c>
      <c r="G47" s="105" t="s">
        <v>38</v>
      </c>
      <c r="H47" s="105">
        <v>1101177472</v>
      </c>
      <c r="I47" s="106" t="s">
        <v>11253</v>
      </c>
      <c r="J47" s="106" t="s">
        <v>11254</v>
      </c>
      <c r="K47" s="105">
        <v>3164828735</v>
      </c>
      <c r="L47" s="105">
        <v>6859719</v>
      </c>
      <c r="M47" s="105">
        <v>3174042917</v>
      </c>
      <c r="N47" s="105" t="s">
        <v>11255</v>
      </c>
      <c r="O47" s="105">
        <v>10</v>
      </c>
      <c r="P47" s="105" t="s">
        <v>42</v>
      </c>
      <c r="Q47" s="105" t="s">
        <v>43</v>
      </c>
      <c r="R47" s="105" t="s">
        <v>1703</v>
      </c>
      <c r="S47" s="105">
        <v>6</v>
      </c>
      <c r="T47" s="105" t="s">
        <v>11256</v>
      </c>
      <c r="U47" s="105" t="s">
        <v>635</v>
      </c>
      <c r="V47" s="105" t="s">
        <v>30</v>
      </c>
      <c r="W47" s="106" t="s">
        <v>47</v>
      </c>
      <c r="X47" s="105" t="s">
        <v>48</v>
      </c>
      <c r="Y47" s="105">
        <v>4290</v>
      </c>
      <c r="Z47" s="106" t="s">
        <v>169</v>
      </c>
      <c r="AA47" s="105">
        <v>0</v>
      </c>
      <c r="AB47" s="106" t="s">
        <v>11257</v>
      </c>
      <c r="AC47" s="105">
        <v>0</v>
      </c>
      <c r="AD47" s="105" t="s">
        <v>51</v>
      </c>
      <c r="AE47" s="105" t="s">
        <v>51</v>
      </c>
      <c r="AF47" s="107">
        <v>571627989</v>
      </c>
      <c r="AG47" s="107">
        <v>571627989</v>
      </c>
      <c r="AH47" s="107">
        <v>236710293</v>
      </c>
      <c r="AI47" s="107">
        <v>236710293</v>
      </c>
      <c r="AJ47" s="107">
        <v>334917696</v>
      </c>
      <c r="AK47" s="107">
        <v>1535145550</v>
      </c>
      <c r="AL47" s="107">
        <v>744519065.30999994</v>
      </c>
      <c r="AM47" s="107">
        <v>96626634</v>
      </c>
      <c r="AN47" s="113">
        <f t="shared" si="0"/>
        <v>334917696</v>
      </c>
      <c r="AO47" s="114">
        <v>197905248.13999999</v>
      </c>
      <c r="AP47" s="113">
        <f t="shared" si="1"/>
        <v>790626484.69000006</v>
      </c>
      <c r="AQ47" s="122">
        <f t="shared" si="8"/>
        <v>0.5859014996552242</v>
      </c>
      <c r="AR47" s="122">
        <f t="shared" si="3"/>
        <v>2.8883922704041942</v>
      </c>
      <c r="AS47" s="122">
        <f t="shared" si="4"/>
        <v>0.72300637541143331</v>
      </c>
      <c r="AT47" s="122">
        <f t="shared" si="5"/>
        <v>1.4148843793624133</v>
      </c>
      <c r="AU47" s="123">
        <f t="shared" si="6"/>
        <v>22.85390408035131</v>
      </c>
      <c r="AV47" s="126" t="str">
        <f t="shared" si="7"/>
        <v>AAA</v>
      </c>
    </row>
    <row r="48" spans="1:48" x14ac:dyDescent="0.2">
      <c r="A48" s="112">
        <v>47</v>
      </c>
      <c r="B48" s="105" t="s">
        <v>1797</v>
      </c>
      <c r="C48" s="105">
        <v>213246</v>
      </c>
      <c r="D48" s="106"/>
      <c r="E48" s="106" t="s">
        <v>11312</v>
      </c>
      <c r="F48" s="105" t="s">
        <v>11313</v>
      </c>
      <c r="G48" s="105" t="s">
        <v>38</v>
      </c>
      <c r="H48" s="105">
        <v>63550950</v>
      </c>
      <c r="I48" s="106" t="s">
        <v>11314</v>
      </c>
      <c r="J48" s="106" t="s">
        <v>11315</v>
      </c>
      <c r="K48" s="105">
        <v>6819538</v>
      </c>
      <c r="L48" s="105">
        <v>3107541579</v>
      </c>
      <c r="M48" s="105"/>
      <c r="N48" s="105" t="s">
        <v>11316</v>
      </c>
      <c r="O48" s="105">
        <v>2</v>
      </c>
      <c r="P48" s="105" t="s">
        <v>42</v>
      </c>
      <c r="Q48" s="105" t="s">
        <v>43</v>
      </c>
      <c r="R48" s="105" t="s">
        <v>97</v>
      </c>
      <c r="S48" s="105">
        <v>12</v>
      </c>
      <c r="T48" s="105" t="s">
        <v>11317</v>
      </c>
      <c r="U48" s="105" t="s">
        <v>67</v>
      </c>
      <c r="V48" s="105" t="s">
        <v>30</v>
      </c>
      <c r="W48" s="106" t="s">
        <v>47</v>
      </c>
      <c r="X48" s="105" t="s">
        <v>48</v>
      </c>
      <c r="Y48" s="105">
        <v>4112</v>
      </c>
      <c r="Z48" s="106" t="s">
        <v>1466</v>
      </c>
      <c r="AA48" s="105">
        <v>1</v>
      </c>
      <c r="AB48" s="106" t="s">
        <v>11318</v>
      </c>
      <c r="AC48" s="105">
        <v>1</v>
      </c>
      <c r="AD48" s="105" t="s">
        <v>51</v>
      </c>
      <c r="AE48" s="105" t="s">
        <v>51</v>
      </c>
      <c r="AF48" s="107">
        <v>566716000</v>
      </c>
      <c r="AG48" s="107">
        <v>407208000</v>
      </c>
      <c r="AH48" s="107">
        <v>56191000</v>
      </c>
      <c r="AI48" s="107">
        <v>56191000</v>
      </c>
      <c r="AJ48" s="107">
        <v>510525000</v>
      </c>
      <c r="AK48" s="107">
        <v>720589000</v>
      </c>
      <c r="AL48" s="107">
        <v>84418000</v>
      </c>
      <c r="AM48" s="107">
        <v>34535000</v>
      </c>
      <c r="AN48" s="113">
        <f t="shared" si="0"/>
        <v>351017000</v>
      </c>
      <c r="AO48" s="114">
        <v>133628000</v>
      </c>
      <c r="AP48" s="113">
        <f t="shared" si="1"/>
        <v>636171000</v>
      </c>
      <c r="AQ48" s="122">
        <f t="shared" si="8"/>
        <v>0.61938784152909043</v>
      </c>
      <c r="AR48" s="122">
        <f t="shared" si="3"/>
        <v>4.2409973957553806</v>
      </c>
      <c r="AS48" s="122">
        <f t="shared" si="4"/>
        <v>0.89082337924866117</v>
      </c>
      <c r="AT48" s="122">
        <f t="shared" si="5"/>
        <v>9.0855297111637103</v>
      </c>
      <c r="AU48" s="123">
        <f t="shared" si="6"/>
        <v>36.664975055866272</v>
      </c>
      <c r="AV48" s="126" t="str">
        <f t="shared" si="7"/>
        <v>AAA</v>
      </c>
    </row>
    <row r="49" spans="1:48" x14ac:dyDescent="0.2">
      <c r="A49" s="112">
        <v>48</v>
      </c>
      <c r="B49" s="105" t="s">
        <v>1797</v>
      </c>
      <c r="C49" s="105">
        <v>69519</v>
      </c>
      <c r="D49" s="106" t="s">
        <v>11563</v>
      </c>
      <c r="E49" s="106" t="s">
        <v>11564</v>
      </c>
      <c r="F49" s="105" t="s">
        <v>11565</v>
      </c>
      <c r="G49" s="105" t="s">
        <v>38</v>
      </c>
      <c r="H49" s="105">
        <v>91220589</v>
      </c>
      <c r="I49" s="106" t="s">
        <v>11566</v>
      </c>
      <c r="J49" s="106" t="s">
        <v>11567</v>
      </c>
      <c r="K49" s="105">
        <v>3163821891</v>
      </c>
      <c r="L49" s="105">
        <v>3118486043</v>
      </c>
      <c r="M49" s="105"/>
      <c r="N49" s="105" t="s">
        <v>11568</v>
      </c>
      <c r="O49" s="105">
        <v>1</v>
      </c>
      <c r="P49" s="105" t="s">
        <v>42</v>
      </c>
      <c r="Q49" s="105" t="s">
        <v>43</v>
      </c>
      <c r="R49" s="105" t="s">
        <v>1832</v>
      </c>
      <c r="S49" s="105">
        <v>12</v>
      </c>
      <c r="T49" s="105" t="s">
        <v>11569</v>
      </c>
      <c r="U49" s="105" t="s">
        <v>1697</v>
      </c>
      <c r="V49" s="105" t="s">
        <v>30</v>
      </c>
      <c r="W49" s="106" t="s">
        <v>47</v>
      </c>
      <c r="X49" s="105" t="s">
        <v>48</v>
      </c>
      <c r="Y49" s="105">
        <v>4111</v>
      </c>
      <c r="Z49" s="106" t="s">
        <v>99</v>
      </c>
      <c r="AA49" s="105">
        <v>1</v>
      </c>
      <c r="AB49" s="106" t="s">
        <v>11570</v>
      </c>
      <c r="AC49" s="105">
        <v>1</v>
      </c>
      <c r="AD49" s="105" t="s">
        <v>51</v>
      </c>
      <c r="AE49" s="105" t="s">
        <v>51</v>
      </c>
      <c r="AF49" s="107">
        <v>535647873</v>
      </c>
      <c r="AG49" s="107">
        <v>534399775</v>
      </c>
      <c r="AH49" s="107">
        <v>492843874</v>
      </c>
      <c r="AI49" s="107">
        <v>492843874</v>
      </c>
      <c r="AJ49" s="107">
        <v>42803999</v>
      </c>
      <c r="AK49" s="107">
        <v>100000000</v>
      </c>
      <c r="AL49" s="107">
        <v>18234656</v>
      </c>
      <c r="AM49" s="107">
        <v>6770988</v>
      </c>
      <c r="AN49" s="113">
        <f t="shared" si="0"/>
        <v>41555901</v>
      </c>
      <c r="AO49" s="114">
        <v>19962170</v>
      </c>
      <c r="AP49" s="113">
        <f t="shared" si="1"/>
        <v>81765344</v>
      </c>
      <c r="AQ49" s="122">
        <f t="shared" si="8"/>
        <v>7.7580632902093119E-2</v>
      </c>
      <c r="AR49" s="122">
        <f t="shared" si="3"/>
        <v>26.833148550483241</v>
      </c>
      <c r="AS49" s="122">
        <f t="shared" si="4"/>
        <v>6.5510379678705934</v>
      </c>
      <c r="AT49" s="122">
        <f t="shared" si="5"/>
        <v>8.685103185435962E-2</v>
      </c>
      <c r="AU49" s="123">
        <f t="shared" si="6"/>
        <v>135.34916195395056</v>
      </c>
      <c r="AV49" s="126" t="str">
        <f t="shared" si="7"/>
        <v>AAA</v>
      </c>
    </row>
    <row r="50" spans="1:48" x14ac:dyDescent="0.2">
      <c r="A50" s="112">
        <v>49</v>
      </c>
      <c r="B50" s="105" t="s">
        <v>1797</v>
      </c>
      <c r="C50" s="105">
        <v>344867</v>
      </c>
      <c r="D50" s="106" t="s">
        <v>11721</v>
      </c>
      <c r="E50" s="106" t="s">
        <v>11722</v>
      </c>
      <c r="F50" s="105" t="s">
        <v>11723</v>
      </c>
      <c r="G50" s="105" t="s">
        <v>38</v>
      </c>
      <c r="H50" s="105">
        <v>13721003</v>
      </c>
      <c r="I50" s="106" t="s">
        <v>11724</v>
      </c>
      <c r="J50" s="106" t="s">
        <v>11725</v>
      </c>
      <c r="K50" s="105">
        <v>7013056</v>
      </c>
      <c r="L50" s="105">
        <v>3115927020</v>
      </c>
      <c r="M50" s="105">
        <v>3166227323</v>
      </c>
      <c r="N50" s="105" t="s">
        <v>1079</v>
      </c>
      <c r="O50" s="105">
        <v>0</v>
      </c>
      <c r="P50" s="105" t="s">
        <v>42</v>
      </c>
      <c r="Q50" s="105" t="s">
        <v>43</v>
      </c>
      <c r="R50" s="105" t="s">
        <v>175</v>
      </c>
      <c r="S50" s="105">
        <v>3</v>
      </c>
      <c r="T50" s="105" t="s">
        <v>11726</v>
      </c>
      <c r="U50" s="105" t="s">
        <v>46</v>
      </c>
      <c r="V50" s="105" t="s">
        <v>30</v>
      </c>
      <c r="W50" s="106" t="s">
        <v>47</v>
      </c>
      <c r="X50" s="105" t="s">
        <v>48</v>
      </c>
      <c r="Y50" s="105">
        <v>4290</v>
      </c>
      <c r="Z50" s="106" t="s">
        <v>169</v>
      </c>
      <c r="AA50" s="105">
        <v>1</v>
      </c>
      <c r="AB50" s="106" t="s">
        <v>11727</v>
      </c>
      <c r="AC50" s="105">
        <v>1</v>
      </c>
      <c r="AD50" s="105" t="s">
        <v>187</v>
      </c>
      <c r="AE50" s="105" t="s">
        <v>51</v>
      </c>
      <c r="AF50" s="107">
        <v>517452189</v>
      </c>
      <c r="AG50" s="107">
        <v>517452189</v>
      </c>
      <c r="AH50" s="107">
        <v>13071000</v>
      </c>
      <c r="AI50" s="107">
        <v>13071000</v>
      </c>
      <c r="AJ50" s="107">
        <v>504381189</v>
      </c>
      <c r="AK50" s="107">
        <v>0</v>
      </c>
      <c r="AL50" s="107">
        <v>1580100</v>
      </c>
      <c r="AM50" s="107">
        <v>0</v>
      </c>
      <c r="AN50" s="113">
        <f t="shared" si="0"/>
        <v>504381189</v>
      </c>
      <c r="AO50" s="114">
        <v>208569289</v>
      </c>
      <c r="AP50" s="113">
        <f t="shared" si="1"/>
        <v>-1580100</v>
      </c>
      <c r="AQ50" s="122">
        <f t="shared" si="8"/>
        <v>0.97473969522621928</v>
      </c>
      <c r="AR50" s="122">
        <f t="shared" si="3"/>
        <v>2.4809606029773636</v>
      </c>
      <c r="AS50" s="122">
        <f t="shared" si="4"/>
        <v>-327.48065881906206</v>
      </c>
      <c r="AT50" s="122">
        <f t="shared" si="5"/>
        <v>38.587804223089279</v>
      </c>
      <c r="AU50" s="123">
        <f t="shared" si="6"/>
        <v>-2142.4206088634628</v>
      </c>
      <c r="AV50" s="126" t="str">
        <f t="shared" si="7"/>
        <v>D</v>
      </c>
    </row>
    <row r="51" spans="1:48" x14ac:dyDescent="0.2">
      <c r="A51" s="112">
        <v>50</v>
      </c>
      <c r="B51" s="105" t="s">
        <v>1797</v>
      </c>
      <c r="C51" s="105">
        <v>195853</v>
      </c>
      <c r="D51" s="106" t="s">
        <v>11742</v>
      </c>
      <c r="E51" s="106" t="s">
        <v>11743</v>
      </c>
      <c r="F51" s="105" t="s">
        <v>11744</v>
      </c>
      <c r="G51" s="105" t="s">
        <v>38</v>
      </c>
      <c r="H51" s="105">
        <v>91508764</v>
      </c>
      <c r="I51" s="106" t="s">
        <v>11745</v>
      </c>
      <c r="J51" s="106" t="s">
        <v>11746</v>
      </c>
      <c r="K51" s="105">
        <v>6710431</v>
      </c>
      <c r="L51" s="105">
        <v>6710431</v>
      </c>
      <c r="M51" s="105">
        <v>3102045847</v>
      </c>
      <c r="N51" s="105" t="s">
        <v>11747</v>
      </c>
      <c r="O51" s="105">
        <v>3</v>
      </c>
      <c r="P51" s="105" t="s">
        <v>42</v>
      </c>
      <c r="Q51" s="105" t="s">
        <v>43</v>
      </c>
      <c r="R51" s="105" t="s">
        <v>545</v>
      </c>
      <c r="S51" s="105">
        <v>3</v>
      </c>
      <c r="T51" s="105" t="s">
        <v>11748</v>
      </c>
      <c r="U51" s="105" t="s">
        <v>89</v>
      </c>
      <c r="V51" s="105" t="s">
        <v>30</v>
      </c>
      <c r="W51" s="106" t="s">
        <v>47</v>
      </c>
      <c r="X51" s="105" t="s">
        <v>48</v>
      </c>
      <c r="Y51" s="105">
        <v>4390</v>
      </c>
      <c r="Z51" s="106" t="s">
        <v>1356</v>
      </c>
      <c r="AA51" s="105">
        <v>1</v>
      </c>
      <c r="AB51" s="106" t="s">
        <v>11743</v>
      </c>
      <c r="AC51" s="105">
        <v>1</v>
      </c>
      <c r="AD51" s="105" t="s">
        <v>51</v>
      </c>
      <c r="AE51" s="105" t="s">
        <v>51</v>
      </c>
      <c r="AF51" s="107">
        <v>527383766</v>
      </c>
      <c r="AG51" s="107">
        <v>395207068</v>
      </c>
      <c r="AH51" s="107">
        <v>149762215</v>
      </c>
      <c r="AI51" s="107">
        <v>149762215</v>
      </c>
      <c r="AJ51" s="107">
        <v>377621551</v>
      </c>
      <c r="AK51" s="107">
        <v>731614936</v>
      </c>
      <c r="AL51" s="107">
        <v>264747307</v>
      </c>
      <c r="AM51" s="107">
        <v>-6940716</v>
      </c>
      <c r="AN51" s="113">
        <f t="shared" si="0"/>
        <v>245444853</v>
      </c>
      <c r="AO51" s="114">
        <v>363560199</v>
      </c>
      <c r="AP51" s="113">
        <f t="shared" si="1"/>
        <v>466867629</v>
      </c>
      <c r="AQ51" s="122">
        <f t="shared" si="8"/>
        <v>0.46540085005195247</v>
      </c>
      <c r="AR51" s="122">
        <f t="shared" si="3"/>
        <v>1.4506091905841432</v>
      </c>
      <c r="AS51" s="122">
        <f t="shared" si="4"/>
        <v>1.1296216170087046</v>
      </c>
      <c r="AT51" s="122">
        <f t="shared" si="5"/>
        <v>2.5214741315090725</v>
      </c>
      <c r="AU51" s="123">
        <f t="shared" si="6"/>
        <v>21.270620642028138</v>
      </c>
      <c r="AV51" s="126" t="str">
        <f t="shared" si="7"/>
        <v>AAA</v>
      </c>
    </row>
    <row r="52" spans="1:48" x14ac:dyDescent="0.2">
      <c r="A52" s="112">
        <v>51</v>
      </c>
      <c r="B52" s="105" t="s">
        <v>1797</v>
      </c>
      <c r="C52" s="105">
        <v>304922</v>
      </c>
      <c r="D52" s="106" t="s">
        <v>11760</v>
      </c>
      <c r="E52" s="106" t="s">
        <v>11761</v>
      </c>
      <c r="F52" s="105" t="s">
        <v>11762</v>
      </c>
      <c r="G52" s="105" t="s">
        <v>12995</v>
      </c>
      <c r="H52" s="105">
        <v>91078200</v>
      </c>
      <c r="I52" s="106" t="s">
        <v>11763</v>
      </c>
      <c r="J52" s="106" t="s">
        <v>11764</v>
      </c>
      <c r="K52" s="105">
        <v>6998598</v>
      </c>
      <c r="L52" s="105">
        <v>3167775839</v>
      </c>
      <c r="M52" s="105"/>
      <c r="N52" s="105" t="s">
        <v>11765</v>
      </c>
      <c r="O52" s="105">
        <v>3</v>
      </c>
      <c r="P52" s="105" t="s">
        <v>42</v>
      </c>
      <c r="Q52" s="105" t="s">
        <v>43</v>
      </c>
      <c r="R52" s="105" t="s">
        <v>202</v>
      </c>
      <c r="S52" s="105">
        <v>12</v>
      </c>
      <c r="T52" s="105" t="s">
        <v>11766</v>
      </c>
      <c r="U52" s="105" t="s">
        <v>89</v>
      </c>
      <c r="V52" s="105" t="s">
        <v>30</v>
      </c>
      <c r="W52" s="106" t="s">
        <v>47</v>
      </c>
      <c r="X52" s="105" t="s">
        <v>48</v>
      </c>
      <c r="Y52" s="105">
        <v>4112</v>
      </c>
      <c r="Z52" s="106" t="s">
        <v>1466</v>
      </c>
      <c r="AA52" s="105">
        <v>0</v>
      </c>
      <c r="AB52" s="106"/>
      <c r="AC52" s="105">
        <v>0</v>
      </c>
      <c r="AD52" s="105" t="s">
        <v>51</v>
      </c>
      <c r="AE52" s="105" t="s">
        <v>51</v>
      </c>
      <c r="AF52" s="107">
        <v>525936313</v>
      </c>
      <c r="AG52" s="107">
        <v>525936313</v>
      </c>
      <c r="AH52" s="107">
        <v>41566550</v>
      </c>
      <c r="AI52" s="107">
        <v>9181329</v>
      </c>
      <c r="AJ52" s="107">
        <v>484369763</v>
      </c>
      <c r="AK52" s="107">
        <v>377728046</v>
      </c>
      <c r="AL52" s="107">
        <v>49545604</v>
      </c>
      <c r="AM52" s="107">
        <v>56828155</v>
      </c>
      <c r="AN52" s="113">
        <f t="shared" si="0"/>
        <v>516754984</v>
      </c>
      <c r="AO52" s="114">
        <v>114787448</v>
      </c>
      <c r="AP52" s="113">
        <f t="shared" si="1"/>
        <v>328182442</v>
      </c>
      <c r="AQ52" s="122">
        <f t="shared" si="8"/>
        <v>0.98254288822989111</v>
      </c>
      <c r="AR52" s="122">
        <f t="shared" si="3"/>
        <v>4.5818277360779032</v>
      </c>
      <c r="AS52" s="122">
        <f t="shared" si="4"/>
        <v>1.6025729767712558</v>
      </c>
      <c r="AT52" s="122">
        <f t="shared" si="5"/>
        <v>11.652873837256159</v>
      </c>
      <c r="AU52" s="123">
        <f t="shared" si="6"/>
        <v>47.637047699423853</v>
      </c>
      <c r="AV52" s="126" t="str">
        <f t="shared" si="7"/>
        <v>AAA</v>
      </c>
    </row>
    <row r="53" spans="1:48" x14ac:dyDescent="0.2">
      <c r="A53" s="112">
        <v>52</v>
      </c>
      <c r="B53" s="105" t="s">
        <v>1797</v>
      </c>
      <c r="C53" s="105">
        <v>277166</v>
      </c>
      <c r="D53" s="106" t="s">
        <v>11767</v>
      </c>
      <c r="E53" s="106" t="s">
        <v>11768</v>
      </c>
      <c r="F53" s="105" t="s">
        <v>11769</v>
      </c>
      <c r="G53" s="105" t="s">
        <v>38</v>
      </c>
      <c r="H53" s="105">
        <v>91281683</v>
      </c>
      <c r="I53" s="106" t="s">
        <v>10904</v>
      </c>
      <c r="J53" s="106" t="s">
        <v>11770</v>
      </c>
      <c r="K53" s="105">
        <v>6715843</v>
      </c>
      <c r="L53" s="105">
        <v>3208449730</v>
      </c>
      <c r="M53" s="105"/>
      <c r="N53" s="105" t="s">
        <v>11771</v>
      </c>
      <c r="O53" s="105">
        <v>2</v>
      </c>
      <c r="P53" s="105" t="s">
        <v>42</v>
      </c>
      <c r="Q53" s="105" t="s">
        <v>43</v>
      </c>
      <c r="R53" s="105" t="s">
        <v>545</v>
      </c>
      <c r="S53" s="105">
        <v>3</v>
      </c>
      <c r="T53" s="105" t="s">
        <v>7313</v>
      </c>
      <c r="U53" s="105" t="s">
        <v>46</v>
      </c>
      <c r="V53" s="105" t="s">
        <v>30</v>
      </c>
      <c r="W53" s="106" t="s">
        <v>47</v>
      </c>
      <c r="X53" s="105" t="s">
        <v>48</v>
      </c>
      <c r="Y53" s="105">
        <v>4290</v>
      </c>
      <c r="Z53" s="106" t="s">
        <v>169</v>
      </c>
      <c r="AA53" s="105">
        <v>1</v>
      </c>
      <c r="AB53" s="106" t="s">
        <v>11768</v>
      </c>
      <c r="AC53" s="105">
        <v>1</v>
      </c>
      <c r="AD53" s="105" t="s">
        <v>51</v>
      </c>
      <c r="AE53" s="105" t="s">
        <v>51</v>
      </c>
      <c r="AF53" s="107">
        <v>525316989</v>
      </c>
      <c r="AG53" s="107">
        <v>512685504</v>
      </c>
      <c r="AH53" s="107">
        <v>43228047</v>
      </c>
      <c r="AI53" s="107">
        <v>6056458</v>
      </c>
      <c r="AJ53" s="107">
        <v>482088942</v>
      </c>
      <c r="AK53" s="107">
        <v>837471204</v>
      </c>
      <c r="AL53" s="107">
        <v>132971793</v>
      </c>
      <c r="AM53" s="107">
        <v>41660953</v>
      </c>
      <c r="AN53" s="113">
        <f t="shared" si="0"/>
        <v>506629046</v>
      </c>
      <c r="AO53" s="114">
        <v>545533535</v>
      </c>
      <c r="AP53" s="113">
        <f t="shared" si="1"/>
        <v>704499411</v>
      </c>
      <c r="AQ53" s="122">
        <f t="shared" si="8"/>
        <v>0.96442539763358004</v>
      </c>
      <c r="AR53" s="122">
        <f t="shared" si="3"/>
        <v>0.96294169890032522</v>
      </c>
      <c r="AS53" s="122">
        <f t="shared" si="4"/>
        <v>0.74565994065820451</v>
      </c>
      <c r="AT53" s="122">
        <f t="shared" si="5"/>
        <v>11.152225822276913</v>
      </c>
      <c r="AU53" s="123">
        <f t="shared" si="6"/>
        <v>29.436492461505239</v>
      </c>
      <c r="AV53" s="126" t="str">
        <f t="shared" si="7"/>
        <v>AAA</v>
      </c>
    </row>
    <row r="54" spans="1:48" x14ac:dyDescent="0.2">
      <c r="A54" s="112">
        <v>53</v>
      </c>
      <c r="B54" s="105" t="s">
        <v>1797</v>
      </c>
      <c r="C54" s="105">
        <v>145776</v>
      </c>
      <c r="D54" s="106"/>
      <c r="E54" s="106" t="s">
        <v>11862</v>
      </c>
      <c r="F54" s="105" t="s">
        <v>11863</v>
      </c>
      <c r="G54" s="105" t="s">
        <v>38</v>
      </c>
      <c r="H54" s="105">
        <v>91205817</v>
      </c>
      <c r="I54" s="106" t="s">
        <v>11864</v>
      </c>
      <c r="J54" s="106" t="s">
        <v>11865</v>
      </c>
      <c r="K54" s="105">
        <v>6962066</v>
      </c>
      <c r="L54" s="105">
        <v>3174359776</v>
      </c>
      <c r="M54" s="105"/>
      <c r="N54" s="105" t="s">
        <v>11866</v>
      </c>
      <c r="O54" s="105">
        <v>3</v>
      </c>
      <c r="P54" s="105" t="s">
        <v>42</v>
      </c>
      <c r="Q54" s="105" t="s">
        <v>43</v>
      </c>
      <c r="R54" s="105" t="s">
        <v>43</v>
      </c>
      <c r="S54" s="105">
        <v>8</v>
      </c>
      <c r="T54" s="105" t="s">
        <v>6785</v>
      </c>
      <c r="U54" s="105" t="s">
        <v>460</v>
      </c>
      <c r="V54" s="105" t="s">
        <v>30</v>
      </c>
      <c r="W54" s="106" t="s">
        <v>47</v>
      </c>
      <c r="X54" s="105" t="s">
        <v>48</v>
      </c>
      <c r="Y54" s="105">
        <v>4290</v>
      </c>
      <c r="Z54" s="106" t="s">
        <v>169</v>
      </c>
      <c r="AA54" s="105">
        <v>1</v>
      </c>
      <c r="AB54" s="106" t="s">
        <v>11862</v>
      </c>
      <c r="AC54" s="105">
        <v>1</v>
      </c>
      <c r="AD54" s="105" t="s">
        <v>51</v>
      </c>
      <c r="AE54" s="105" t="s">
        <v>51</v>
      </c>
      <c r="AF54" s="107">
        <v>520568335</v>
      </c>
      <c r="AG54" s="107">
        <v>517126162.38</v>
      </c>
      <c r="AH54" s="107">
        <v>0</v>
      </c>
      <c r="AI54" s="107">
        <v>0</v>
      </c>
      <c r="AJ54" s="107">
        <v>520568335</v>
      </c>
      <c r="AK54" s="107">
        <v>158915430</v>
      </c>
      <c r="AL54" s="107">
        <v>0</v>
      </c>
      <c r="AM54" s="107">
        <v>39735412</v>
      </c>
      <c r="AN54" s="113">
        <f t="shared" si="0"/>
        <v>517126162.38</v>
      </c>
      <c r="AO54" s="114">
        <v>258395837.94</v>
      </c>
      <c r="AP54" s="113">
        <f t="shared" si="1"/>
        <v>158915430</v>
      </c>
      <c r="AQ54" s="122">
        <f t="shared" si="8"/>
        <v>0.9933876642343219</v>
      </c>
      <c r="AR54" s="122">
        <f t="shared" si="3"/>
        <v>2.0146157892871206</v>
      </c>
      <c r="AS54" s="122">
        <f t="shared" si="4"/>
        <v>3.2757570174274457</v>
      </c>
      <c r="AT54" s="122" t="e">
        <f t="shared" si="5"/>
        <v>#DIV/0!</v>
      </c>
      <c r="AU54" s="123" t="e">
        <f t="shared" si="6"/>
        <v>#DIV/0!</v>
      </c>
      <c r="AV54" s="126" t="e">
        <f t="shared" si="7"/>
        <v>#DIV/0!</v>
      </c>
    </row>
    <row r="55" spans="1:48" x14ac:dyDescent="0.2">
      <c r="A55" s="112">
        <v>54</v>
      </c>
      <c r="B55" s="105" t="s">
        <v>1797</v>
      </c>
      <c r="C55" s="105">
        <v>390448</v>
      </c>
      <c r="D55" s="106"/>
      <c r="E55" s="106" t="s">
        <v>11880</v>
      </c>
      <c r="F55" s="105" t="s">
        <v>11881</v>
      </c>
      <c r="G55" s="105" t="s">
        <v>38</v>
      </c>
      <c r="H55" s="105">
        <v>91493310</v>
      </c>
      <c r="I55" s="106" t="s">
        <v>11882</v>
      </c>
      <c r="J55" s="106" t="s">
        <v>11883</v>
      </c>
      <c r="K55" s="105">
        <v>3187442738</v>
      </c>
      <c r="L55" s="105"/>
      <c r="M55" s="105"/>
      <c r="N55" s="105" t="s">
        <v>11884</v>
      </c>
      <c r="O55" s="105">
        <v>2</v>
      </c>
      <c r="P55" s="105" t="s">
        <v>42</v>
      </c>
      <c r="Q55" s="105" t="s">
        <v>43</v>
      </c>
      <c r="R55" s="105" t="s">
        <v>11885</v>
      </c>
      <c r="S55" s="105">
        <v>12</v>
      </c>
      <c r="T55" s="105" t="s">
        <v>11886</v>
      </c>
      <c r="U55" s="105" t="s">
        <v>67</v>
      </c>
      <c r="V55" s="105" t="s">
        <v>30</v>
      </c>
      <c r="W55" s="106" t="s">
        <v>47</v>
      </c>
      <c r="X55" s="105" t="s">
        <v>48</v>
      </c>
      <c r="Y55" s="105">
        <v>4290</v>
      </c>
      <c r="Z55" s="106" t="s">
        <v>169</v>
      </c>
      <c r="AA55" s="105">
        <v>0</v>
      </c>
      <c r="AB55" s="106"/>
      <c r="AC55" s="105">
        <v>0</v>
      </c>
      <c r="AD55" s="105" t="s">
        <v>51</v>
      </c>
      <c r="AE55" s="105" t="s">
        <v>51</v>
      </c>
      <c r="AF55" s="107">
        <v>519454166</v>
      </c>
      <c r="AG55" s="107">
        <v>0</v>
      </c>
      <c r="AH55" s="107">
        <v>10655470</v>
      </c>
      <c r="AI55" s="107">
        <v>0</v>
      </c>
      <c r="AJ55" s="107">
        <v>508798696</v>
      </c>
      <c r="AK55" s="107">
        <v>51366875</v>
      </c>
      <c r="AL55" s="107">
        <v>0</v>
      </c>
      <c r="AM55" s="107">
        <v>18388650</v>
      </c>
      <c r="AN55" s="113">
        <f t="shared" si="0"/>
        <v>0</v>
      </c>
      <c r="AO55" s="113">
        <v>0</v>
      </c>
      <c r="AP55" s="113">
        <f t="shared" si="1"/>
        <v>51366875</v>
      </c>
      <c r="AQ55" s="122">
        <f t="shared" si="8"/>
        <v>0</v>
      </c>
      <c r="AR55" s="122" t="e">
        <f t="shared" si="3"/>
        <v>#DIV/0!</v>
      </c>
      <c r="AS55" s="122">
        <f t="shared" si="4"/>
        <v>10.112629316071885</v>
      </c>
      <c r="AT55" s="122">
        <f t="shared" si="5"/>
        <v>47.750000328469788</v>
      </c>
      <c r="AU55" s="123" t="e">
        <f t="shared" si="6"/>
        <v>#DIV/0!</v>
      </c>
      <c r="AV55" s="126" t="e">
        <f t="shared" si="7"/>
        <v>#DIV/0!</v>
      </c>
    </row>
    <row r="56" spans="1:48" x14ac:dyDescent="0.2">
      <c r="A56" s="112">
        <v>55</v>
      </c>
      <c r="B56" s="105" t="s">
        <v>1797</v>
      </c>
      <c r="C56" s="105">
        <v>274784</v>
      </c>
      <c r="D56" s="106"/>
      <c r="E56" s="106" t="s">
        <v>11887</v>
      </c>
      <c r="F56" s="105" t="s">
        <v>11888</v>
      </c>
      <c r="G56" s="105" t="s">
        <v>38</v>
      </c>
      <c r="H56" s="105">
        <v>5726845</v>
      </c>
      <c r="I56" s="106" t="s">
        <v>11889</v>
      </c>
      <c r="J56" s="106" t="s">
        <v>11890</v>
      </c>
      <c r="K56" s="105">
        <v>3175102730</v>
      </c>
      <c r="L56" s="105">
        <v>6844809</v>
      </c>
      <c r="M56" s="105">
        <v>3153740552</v>
      </c>
      <c r="N56" s="105" t="s">
        <v>11891</v>
      </c>
      <c r="O56" s="105">
        <v>8</v>
      </c>
      <c r="P56" s="105" t="s">
        <v>42</v>
      </c>
      <c r="Q56" s="105" t="s">
        <v>43</v>
      </c>
      <c r="R56" s="105" t="s">
        <v>611</v>
      </c>
      <c r="S56" s="105">
        <v>13</v>
      </c>
      <c r="T56" s="105" t="s">
        <v>11892</v>
      </c>
      <c r="U56" s="105" t="s">
        <v>46</v>
      </c>
      <c r="V56" s="105" t="s">
        <v>30</v>
      </c>
      <c r="W56" s="106" t="s">
        <v>47</v>
      </c>
      <c r="X56" s="105" t="s">
        <v>48</v>
      </c>
      <c r="Y56" s="105">
        <v>4111</v>
      </c>
      <c r="Z56" s="106" t="s">
        <v>99</v>
      </c>
      <c r="AA56" s="105">
        <v>1</v>
      </c>
      <c r="AB56" s="106" t="s">
        <v>11893</v>
      </c>
      <c r="AC56" s="105">
        <v>1</v>
      </c>
      <c r="AD56" s="105" t="s">
        <v>51</v>
      </c>
      <c r="AE56" s="105" t="s">
        <v>51</v>
      </c>
      <c r="AF56" s="107">
        <v>519223547</v>
      </c>
      <c r="AG56" s="107">
        <v>512108546</v>
      </c>
      <c r="AH56" s="107">
        <v>74911808</v>
      </c>
      <c r="AI56" s="107">
        <v>74911808</v>
      </c>
      <c r="AJ56" s="107">
        <v>444311739</v>
      </c>
      <c r="AK56" s="107">
        <v>747145878</v>
      </c>
      <c r="AL56" s="107">
        <v>47031868</v>
      </c>
      <c r="AM56" s="107">
        <v>20766038</v>
      </c>
      <c r="AN56" s="113">
        <f t="shared" si="0"/>
        <v>437196738</v>
      </c>
      <c r="AO56" s="113">
        <v>0</v>
      </c>
      <c r="AP56" s="113">
        <f t="shared" si="1"/>
        <v>700114010</v>
      </c>
      <c r="AQ56" s="122">
        <f t="shared" si="8"/>
        <v>0.84202024450944246</v>
      </c>
      <c r="AR56" s="122" t="e">
        <f t="shared" si="3"/>
        <v>#DIV/0!</v>
      </c>
      <c r="AS56" s="122">
        <f t="shared" si="4"/>
        <v>0.74162713441486483</v>
      </c>
      <c r="AT56" s="122">
        <f t="shared" si="5"/>
        <v>5.93113089728124</v>
      </c>
      <c r="AU56" s="123" t="e">
        <f t="shared" si="6"/>
        <v>#DIV/0!</v>
      </c>
      <c r="AV56" s="126" t="e">
        <f t="shared" si="7"/>
        <v>#DIV/0!</v>
      </c>
    </row>
    <row r="57" spans="1:48" x14ac:dyDescent="0.2">
      <c r="A57" s="112">
        <v>56</v>
      </c>
      <c r="B57" s="105" t="s">
        <v>1797</v>
      </c>
      <c r="C57" s="105">
        <v>397919</v>
      </c>
      <c r="D57" s="106"/>
      <c r="E57" s="106" t="s">
        <v>12125</v>
      </c>
      <c r="F57" s="105" t="s">
        <v>12126</v>
      </c>
      <c r="G57" s="105" t="s">
        <v>38</v>
      </c>
      <c r="H57" s="105">
        <v>1098736844</v>
      </c>
      <c r="I57" s="106" t="s">
        <v>12127</v>
      </c>
      <c r="J57" s="106" t="s">
        <v>12128</v>
      </c>
      <c r="K57" s="105">
        <v>3185693884</v>
      </c>
      <c r="L57" s="105"/>
      <c r="M57" s="105"/>
      <c r="N57" s="105" t="s">
        <v>12129</v>
      </c>
      <c r="O57" s="105">
        <v>0</v>
      </c>
      <c r="P57" s="105" t="s">
        <v>42</v>
      </c>
      <c r="Q57" s="105" t="s">
        <v>43</v>
      </c>
      <c r="R57" s="105" t="s">
        <v>12130</v>
      </c>
      <c r="S57" s="105">
        <v>10</v>
      </c>
      <c r="T57" s="105" t="s">
        <v>12131</v>
      </c>
      <c r="U57" s="105" t="s">
        <v>1089</v>
      </c>
      <c r="V57" s="105" t="s">
        <v>30</v>
      </c>
      <c r="W57" s="106" t="s">
        <v>47</v>
      </c>
      <c r="X57" s="105" t="s">
        <v>48</v>
      </c>
      <c r="Y57" s="105">
        <v>4290</v>
      </c>
      <c r="Z57" s="106" t="s">
        <v>169</v>
      </c>
      <c r="AA57" s="105">
        <v>0</v>
      </c>
      <c r="AB57" s="106"/>
      <c r="AC57" s="105">
        <v>0</v>
      </c>
      <c r="AD57" s="105" t="s">
        <v>51</v>
      </c>
      <c r="AE57" s="105" t="s">
        <v>51</v>
      </c>
      <c r="AF57" s="107">
        <v>504678458</v>
      </c>
      <c r="AG57" s="107">
        <v>450178458.12</v>
      </c>
      <c r="AH57" s="107">
        <v>350224308</v>
      </c>
      <c r="AI57" s="107">
        <v>35625095</v>
      </c>
      <c r="AJ57" s="107">
        <v>154454150</v>
      </c>
      <c r="AK57" s="107">
        <v>1631554232</v>
      </c>
      <c r="AL57" s="107">
        <v>23903366.210000001</v>
      </c>
      <c r="AM57" s="107">
        <v>137187832</v>
      </c>
      <c r="AN57" s="113">
        <f t="shared" si="0"/>
        <v>414553363.12</v>
      </c>
      <c r="AO57" s="114">
        <v>7266317.9500000002</v>
      </c>
      <c r="AP57" s="113">
        <f t="shared" si="1"/>
        <v>1607650865.79</v>
      </c>
      <c r="AQ57" s="122">
        <f t="shared" si="8"/>
        <v>0.82142076117701068</v>
      </c>
      <c r="AR57" s="122">
        <f t="shared" si="3"/>
        <v>69.454496964311886</v>
      </c>
      <c r="AS57" s="122">
        <f t="shared" si="4"/>
        <v>0.31392292240765901</v>
      </c>
      <c r="AT57" s="122">
        <f t="shared" si="5"/>
        <v>0.44101493377781192</v>
      </c>
      <c r="AU57" s="123">
        <f t="shared" si="6"/>
        <v>237.63280801602411</v>
      </c>
      <c r="AV57" s="126" t="str">
        <f t="shared" si="7"/>
        <v>AAA</v>
      </c>
    </row>
    <row r="58" spans="1:48" x14ac:dyDescent="0.2">
      <c r="A58" s="112">
        <v>57</v>
      </c>
      <c r="B58" s="105" t="s">
        <v>1797</v>
      </c>
      <c r="C58" s="105">
        <v>201246</v>
      </c>
      <c r="D58" s="106"/>
      <c r="E58" s="106" t="s">
        <v>12211</v>
      </c>
      <c r="F58" s="105" t="s">
        <v>12212</v>
      </c>
      <c r="G58" s="105" t="s">
        <v>38</v>
      </c>
      <c r="H58" s="105">
        <v>37316231</v>
      </c>
      <c r="I58" s="106" t="s">
        <v>12213</v>
      </c>
      <c r="J58" s="106" t="s">
        <v>12214</v>
      </c>
      <c r="K58" s="105">
        <v>6473789</v>
      </c>
      <c r="L58" s="105"/>
      <c r="M58" s="105"/>
      <c r="N58" s="105" t="s">
        <v>12215</v>
      </c>
      <c r="O58" s="105">
        <v>4</v>
      </c>
      <c r="P58" s="105" t="s">
        <v>42</v>
      </c>
      <c r="Q58" s="105" t="s">
        <v>43</v>
      </c>
      <c r="R58" s="105" t="s">
        <v>97</v>
      </c>
      <c r="S58" s="105">
        <v>12</v>
      </c>
      <c r="T58" s="105" t="s">
        <v>12216</v>
      </c>
      <c r="U58" s="105" t="s">
        <v>67</v>
      </c>
      <c r="V58" s="105" t="s">
        <v>30</v>
      </c>
      <c r="W58" s="106" t="s">
        <v>47</v>
      </c>
      <c r="X58" s="105" t="s">
        <v>48</v>
      </c>
      <c r="Y58" s="105">
        <v>4290</v>
      </c>
      <c r="Z58" s="106" t="s">
        <v>169</v>
      </c>
      <c r="AA58" s="105">
        <v>1</v>
      </c>
      <c r="AB58" s="106" t="s">
        <v>12217</v>
      </c>
      <c r="AC58" s="105">
        <v>1</v>
      </c>
      <c r="AD58" s="105" t="s">
        <v>51</v>
      </c>
      <c r="AE58" s="105" t="s">
        <v>51</v>
      </c>
      <c r="AF58" s="107">
        <v>500527000</v>
      </c>
      <c r="AG58" s="107">
        <v>38744000</v>
      </c>
      <c r="AH58" s="107">
        <v>432941000</v>
      </c>
      <c r="AI58" s="107">
        <v>427000</v>
      </c>
      <c r="AJ58" s="107">
        <v>67586000</v>
      </c>
      <c r="AK58" s="107">
        <v>22213000</v>
      </c>
      <c r="AL58" s="107">
        <v>35843000</v>
      </c>
      <c r="AM58" s="107">
        <v>-14065000</v>
      </c>
      <c r="AN58" s="113">
        <f t="shared" si="0"/>
        <v>38317000</v>
      </c>
      <c r="AO58" s="114">
        <v>20439000</v>
      </c>
      <c r="AP58" s="113">
        <f t="shared" si="1"/>
        <v>-13630000</v>
      </c>
      <c r="AQ58" s="122">
        <f t="shared" si="8"/>
        <v>7.655331280830005E-2</v>
      </c>
      <c r="AR58" s="122">
        <f t="shared" si="3"/>
        <v>24.488820392387105</v>
      </c>
      <c r="AS58" s="122">
        <f t="shared" si="4"/>
        <v>-36.722450476889215</v>
      </c>
      <c r="AT58" s="122">
        <f t="shared" si="5"/>
        <v>0.15610903102270285</v>
      </c>
      <c r="AU58" s="123">
        <f t="shared" si="6"/>
        <v>-163.02520851091728</v>
      </c>
      <c r="AV58" s="126" t="str">
        <f t="shared" si="7"/>
        <v>D</v>
      </c>
    </row>
    <row r="59" spans="1:48" x14ac:dyDescent="0.2">
      <c r="A59" s="112">
        <v>58</v>
      </c>
      <c r="B59" s="105" t="s">
        <v>1797</v>
      </c>
      <c r="C59" s="105">
        <v>366995</v>
      </c>
      <c r="D59" s="106"/>
      <c r="E59" s="106" t="s">
        <v>12318</v>
      </c>
      <c r="F59" s="105" t="s">
        <v>12319</v>
      </c>
      <c r="G59" s="105" t="s">
        <v>190</v>
      </c>
      <c r="H59" s="105">
        <v>499048</v>
      </c>
      <c r="I59" s="106" t="s">
        <v>191</v>
      </c>
      <c r="J59" s="106" t="s">
        <v>192</v>
      </c>
      <c r="K59" s="105">
        <v>3174545035</v>
      </c>
      <c r="L59" s="105">
        <v>3166461618</v>
      </c>
      <c r="M59" s="105"/>
      <c r="N59" s="105" t="s">
        <v>193</v>
      </c>
      <c r="O59" s="105">
        <v>0</v>
      </c>
      <c r="P59" s="105" t="s">
        <v>42</v>
      </c>
      <c r="Q59" s="105" t="s">
        <v>43</v>
      </c>
      <c r="R59" s="105" t="s">
        <v>194</v>
      </c>
      <c r="S59" s="105">
        <v>12</v>
      </c>
      <c r="T59" s="105" t="s">
        <v>4206</v>
      </c>
      <c r="U59" s="105" t="s">
        <v>89</v>
      </c>
      <c r="V59" s="105" t="s">
        <v>30</v>
      </c>
      <c r="W59" s="106" t="s">
        <v>47</v>
      </c>
      <c r="X59" s="105" t="s">
        <v>48</v>
      </c>
      <c r="Y59" s="105">
        <v>4111</v>
      </c>
      <c r="Z59" s="106" t="s">
        <v>99</v>
      </c>
      <c r="AA59" s="105">
        <v>0</v>
      </c>
      <c r="AB59" s="106"/>
      <c r="AC59" s="105">
        <v>0</v>
      </c>
      <c r="AD59" s="105" t="s">
        <v>51</v>
      </c>
      <c r="AE59" s="105" t="s">
        <v>51</v>
      </c>
      <c r="AF59" s="107">
        <v>498170301</v>
      </c>
      <c r="AG59" s="107">
        <v>3418679</v>
      </c>
      <c r="AH59" s="107">
        <v>102381977</v>
      </c>
      <c r="AI59" s="107">
        <v>102381977</v>
      </c>
      <c r="AJ59" s="107">
        <v>395788324</v>
      </c>
      <c r="AK59" s="107">
        <v>0</v>
      </c>
      <c r="AL59" s="107">
        <v>0</v>
      </c>
      <c r="AM59" s="107">
        <v>-599450</v>
      </c>
      <c r="AN59" s="113">
        <f t="shared" si="0"/>
        <v>-98963298</v>
      </c>
      <c r="AO59" s="114">
        <v>-6612226</v>
      </c>
      <c r="AP59" s="113">
        <f t="shared" si="1"/>
        <v>0</v>
      </c>
      <c r="AQ59" s="122">
        <f t="shared" si="8"/>
        <v>-0.19865354839769944</v>
      </c>
      <c r="AR59" s="122">
        <f t="shared" si="3"/>
        <v>-75.340785538788296</v>
      </c>
      <c r="AS59" s="122" t="e">
        <f t="shared" si="4"/>
        <v>#DIV/0!</v>
      </c>
      <c r="AT59" s="122">
        <f t="shared" si="5"/>
        <v>3.8658007551465823</v>
      </c>
      <c r="AU59" s="123" t="e">
        <f t="shared" si="6"/>
        <v>#DIV/0!</v>
      </c>
      <c r="AV59" s="126" t="e">
        <f t="shared" si="7"/>
        <v>#DIV/0!</v>
      </c>
    </row>
    <row r="60" spans="1:48" x14ac:dyDescent="0.2">
      <c r="A60" s="112">
        <v>59</v>
      </c>
      <c r="B60" s="105" t="s">
        <v>1797</v>
      </c>
      <c r="C60" s="105">
        <v>408727</v>
      </c>
      <c r="D60" s="106"/>
      <c r="E60" s="106" t="s">
        <v>12542</v>
      </c>
      <c r="F60" s="105" t="s">
        <v>12543</v>
      </c>
      <c r="G60" s="105" t="s">
        <v>38</v>
      </c>
      <c r="H60" s="105">
        <v>13872989</v>
      </c>
      <c r="I60" s="106" t="s">
        <v>1862</v>
      </c>
      <c r="J60" s="106" t="s">
        <v>12544</v>
      </c>
      <c r="K60" s="105">
        <v>6576296</v>
      </c>
      <c r="L60" s="105">
        <v>3138863770</v>
      </c>
      <c r="M60" s="105"/>
      <c r="N60" s="105" t="s">
        <v>12545</v>
      </c>
      <c r="O60" s="105">
        <v>1</v>
      </c>
      <c r="P60" s="105" t="s">
        <v>42</v>
      </c>
      <c r="Q60" s="105" t="s">
        <v>43</v>
      </c>
      <c r="R60" s="105" t="s">
        <v>97</v>
      </c>
      <c r="S60" s="105">
        <v>12</v>
      </c>
      <c r="T60" s="105" t="s">
        <v>12546</v>
      </c>
      <c r="U60" s="105" t="s">
        <v>89</v>
      </c>
      <c r="V60" s="105" t="s">
        <v>30</v>
      </c>
      <c r="W60" s="106" t="s">
        <v>883</v>
      </c>
      <c r="X60" s="105" t="s">
        <v>48</v>
      </c>
      <c r="Y60" s="105">
        <v>4390</v>
      </c>
      <c r="Z60" s="106" t="s">
        <v>1356</v>
      </c>
      <c r="AA60" s="105">
        <v>0</v>
      </c>
      <c r="AB60" s="106"/>
      <c r="AC60" s="105">
        <v>0</v>
      </c>
      <c r="AD60" s="105" t="s">
        <v>51</v>
      </c>
      <c r="AE60" s="105" t="s">
        <v>51</v>
      </c>
      <c r="AF60" s="107">
        <v>483123000</v>
      </c>
      <c r="AG60" s="107">
        <v>123000</v>
      </c>
      <c r="AH60" s="107">
        <v>288337000</v>
      </c>
      <c r="AI60" s="107">
        <v>288337000</v>
      </c>
      <c r="AJ60" s="107">
        <v>194786000</v>
      </c>
      <c r="AK60" s="107">
        <v>90987000</v>
      </c>
      <c r="AL60" s="107">
        <v>0</v>
      </c>
      <c r="AM60" s="107">
        <v>0</v>
      </c>
      <c r="AN60" s="113">
        <f t="shared" si="0"/>
        <v>-288214000</v>
      </c>
      <c r="AO60" s="114">
        <v>3672000</v>
      </c>
      <c r="AP60" s="113">
        <f t="shared" si="1"/>
        <v>90987000</v>
      </c>
      <c r="AQ60" s="122">
        <f t="shared" si="8"/>
        <v>-0.59656443597179187</v>
      </c>
      <c r="AR60" s="122">
        <f t="shared" si="3"/>
        <v>131.56944444444446</v>
      </c>
      <c r="AS60" s="122">
        <f t="shared" si="4"/>
        <v>5.3098024992581356</v>
      </c>
      <c r="AT60" s="122">
        <f t="shared" si="5"/>
        <v>0.67554979069630328</v>
      </c>
      <c r="AU60" s="123">
        <f t="shared" si="6"/>
        <v>464.64412626415969</v>
      </c>
      <c r="AV60" s="126" t="str">
        <f t="shared" si="7"/>
        <v>AAA</v>
      </c>
    </row>
    <row r="61" spans="1:48" x14ac:dyDescent="0.2">
      <c r="A61" s="112">
        <v>60</v>
      </c>
      <c r="B61" s="105" t="s">
        <v>1797</v>
      </c>
      <c r="C61" s="105">
        <v>271669</v>
      </c>
      <c r="D61" s="106" t="s">
        <v>12849</v>
      </c>
      <c r="E61" s="106" t="s">
        <v>12850</v>
      </c>
      <c r="F61" s="105" t="s">
        <v>12851</v>
      </c>
      <c r="G61" s="105" t="s">
        <v>38</v>
      </c>
      <c r="H61" s="105">
        <v>91526497</v>
      </c>
      <c r="I61" s="106" t="s">
        <v>12852</v>
      </c>
      <c r="J61" s="106" t="s">
        <v>12853</v>
      </c>
      <c r="K61" s="105">
        <v>3166808067</v>
      </c>
      <c r="L61" s="105">
        <v>3174692147</v>
      </c>
      <c r="M61" s="105"/>
      <c r="N61" s="105" t="s">
        <v>12854</v>
      </c>
      <c r="O61" s="105">
        <v>8</v>
      </c>
      <c r="P61" s="105" t="s">
        <v>42</v>
      </c>
      <c r="Q61" s="105" t="s">
        <v>43</v>
      </c>
      <c r="R61" s="105" t="s">
        <v>871</v>
      </c>
      <c r="S61" s="105">
        <v>10</v>
      </c>
      <c r="T61" s="105" t="s">
        <v>12855</v>
      </c>
      <c r="U61" s="105" t="s">
        <v>89</v>
      </c>
      <c r="V61" s="105" t="s">
        <v>30</v>
      </c>
      <c r="W61" s="106" t="s">
        <v>47</v>
      </c>
      <c r="X61" s="105" t="s">
        <v>48</v>
      </c>
      <c r="Y61" s="105">
        <v>4390</v>
      </c>
      <c r="Z61" s="106" t="s">
        <v>1356</v>
      </c>
      <c r="AA61" s="105">
        <v>0</v>
      </c>
      <c r="AB61" s="106"/>
      <c r="AC61" s="105">
        <v>0</v>
      </c>
      <c r="AD61" s="105" t="s">
        <v>51</v>
      </c>
      <c r="AE61" s="105" t="s">
        <v>51</v>
      </c>
      <c r="AF61" s="107">
        <v>463720283</v>
      </c>
      <c r="AG61" s="107">
        <v>415396608</v>
      </c>
      <c r="AH61" s="107">
        <v>129679199</v>
      </c>
      <c r="AI61" s="107">
        <v>108122067</v>
      </c>
      <c r="AJ61" s="107">
        <v>334041084</v>
      </c>
      <c r="AK61" s="107">
        <v>428444078</v>
      </c>
      <c r="AL61" s="107">
        <v>296670216</v>
      </c>
      <c r="AM61" s="107">
        <v>71929396</v>
      </c>
      <c r="AN61" s="113">
        <f t="shared" si="0"/>
        <v>307274541</v>
      </c>
      <c r="AO61" s="114">
        <v>187818904</v>
      </c>
      <c r="AP61" s="113">
        <f t="shared" si="1"/>
        <v>131773862</v>
      </c>
      <c r="AQ61" s="122">
        <f t="shared" si="8"/>
        <v>0.66262907244883229</v>
      </c>
      <c r="AR61" s="122">
        <f t="shared" si="3"/>
        <v>2.4689755563689157</v>
      </c>
      <c r="AS61" s="122">
        <f t="shared" si="4"/>
        <v>3.5190611852902967</v>
      </c>
      <c r="AT61" s="122">
        <f t="shared" si="5"/>
        <v>2.5759033567133613</v>
      </c>
      <c r="AU61" s="123">
        <f t="shared" si="6"/>
        <v>41.998496718726827</v>
      </c>
      <c r="AV61" s="126" t="str">
        <f t="shared" si="7"/>
        <v>AAA</v>
      </c>
    </row>
    <row r="62" spans="1:48" x14ac:dyDescent="0.2">
      <c r="A62" s="112">
        <v>61</v>
      </c>
      <c r="B62" s="105" t="s">
        <v>1797</v>
      </c>
      <c r="C62" s="105">
        <v>423637</v>
      </c>
      <c r="D62" s="106"/>
      <c r="E62" s="106" t="s">
        <v>12868</v>
      </c>
      <c r="F62" s="105" t="s">
        <v>12869</v>
      </c>
      <c r="G62" s="105" t="s">
        <v>38</v>
      </c>
      <c r="H62" s="105">
        <v>37934541</v>
      </c>
      <c r="I62" s="106" t="s">
        <v>12870</v>
      </c>
      <c r="J62" s="106" t="s">
        <v>11865</v>
      </c>
      <c r="K62" s="105">
        <v>3176425740</v>
      </c>
      <c r="L62" s="105"/>
      <c r="M62" s="105"/>
      <c r="N62" s="105" t="s">
        <v>12871</v>
      </c>
      <c r="O62" s="105">
        <v>0</v>
      </c>
      <c r="P62" s="105" t="s">
        <v>42</v>
      </c>
      <c r="Q62" s="105" t="s">
        <v>43</v>
      </c>
      <c r="R62" s="105" t="s">
        <v>77</v>
      </c>
      <c r="S62" s="105">
        <v>13</v>
      </c>
      <c r="T62" s="105" t="s">
        <v>12872</v>
      </c>
      <c r="U62" s="105" t="s">
        <v>460</v>
      </c>
      <c r="V62" s="105" t="s">
        <v>30</v>
      </c>
      <c r="W62" s="106" t="s">
        <v>47</v>
      </c>
      <c r="X62" s="105" t="s">
        <v>48</v>
      </c>
      <c r="Y62" s="105">
        <v>4290</v>
      </c>
      <c r="Z62" s="106" t="s">
        <v>169</v>
      </c>
      <c r="AA62" s="105">
        <v>1</v>
      </c>
      <c r="AB62" s="106" t="s">
        <v>12873</v>
      </c>
      <c r="AC62" s="105">
        <v>1</v>
      </c>
      <c r="AD62" s="105" t="s">
        <v>51</v>
      </c>
      <c r="AE62" s="105" t="s">
        <v>51</v>
      </c>
      <c r="AF62" s="107">
        <v>462514745</v>
      </c>
      <c r="AG62" s="107">
        <v>462514745</v>
      </c>
      <c r="AH62" s="107">
        <v>0</v>
      </c>
      <c r="AI62" s="107">
        <v>0</v>
      </c>
      <c r="AJ62" s="107">
        <v>462514745</v>
      </c>
      <c r="AK62" s="107">
        <v>410078700</v>
      </c>
      <c r="AL62" s="107">
        <v>53065000</v>
      </c>
      <c r="AM62" s="107">
        <v>43502587</v>
      </c>
      <c r="AN62" s="113">
        <f t="shared" si="0"/>
        <v>462514745</v>
      </c>
      <c r="AO62" s="114">
        <v>18106817</v>
      </c>
      <c r="AP62" s="113">
        <f t="shared" si="1"/>
        <v>357013700</v>
      </c>
      <c r="AQ62" s="122">
        <f t="shared" si="8"/>
        <v>1</v>
      </c>
      <c r="AR62" s="122">
        <f t="shared" si="3"/>
        <v>25.543680316645382</v>
      </c>
      <c r="AS62" s="122">
        <f t="shared" si="4"/>
        <v>1.2955097941619607</v>
      </c>
      <c r="AT62" s="122" t="e">
        <f t="shared" si="5"/>
        <v>#DIV/0!</v>
      </c>
      <c r="AU62" s="123" t="e">
        <f t="shared" si="6"/>
        <v>#DIV/0!</v>
      </c>
      <c r="AV62" s="126" t="e">
        <f t="shared" si="7"/>
        <v>#DIV/0!</v>
      </c>
    </row>
    <row r="63" spans="1:48" x14ac:dyDescent="0.2">
      <c r="A63" s="112">
        <v>62</v>
      </c>
      <c r="B63" s="105" t="s">
        <v>1797</v>
      </c>
      <c r="C63" s="105">
        <v>250002</v>
      </c>
      <c r="D63" s="106" t="s">
        <v>6168</v>
      </c>
      <c r="E63" s="106" t="s">
        <v>6169</v>
      </c>
      <c r="F63" s="105" t="s">
        <v>6170</v>
      </c>
      <c r="G63" s="105" t="s">
        <v>38</v>
      </c>
      <c r="H63" s="105">
        <v>91232255</v>
      </c>
      <c r="I63" s="106" t="s">
        <v>6171</v>
      </c>
      <c r="J63" s="106" t="s">
        <v>6172</v>
      </c>
      <c r="K63" s="105">
        <v>6434393</v>
      </c>
      <c r="L63" s="105">
        <v>6831994</v>
      </c>
      <c r="M63" s="105">
        <v>3153746144</v>
      </c>
      <c r="N63" s="105" t="s">
        <v>6173</v>
      </c>
      <c r="O63" s="105">
        <v>3</v>
      </c>
      <c r="P63" s="105" t="s">
        <v>42</v>
      </c>
      <c r="Q63" s="105" t="s">
        <v>43</v>
      </c>
      <c r="R63" s="105" t="s">
        <v>593</v>
      </c>
      <c r="S63" s="105">
        <v>12</v>
      </c>
      <c r="T63" s="105" t="s">
        <v>6174</v>
      </c>
      <c r="U63" s="105" t="s">
        <v>89</v>
      </c>
      <c r="V63" s="105" t="s">
        <v>30</v>
      </c>
      <c r="W63" s="106" t="s">
        <v>47</v>
      </c>
      <c r="X63" s="105" t="s">
        <v>48</v>
      </c>
      <c r="Y63" s="105">
        <v>4290</v>
      </c>
      <c r="Z63" s="106" t="s">
        <v>169</v>
      </c>
      <c r="AA63" s="105">
        <v>1</v>
      </c>
      <c r="AB63" s="106" t="s">
        <v>6169</v>
      </c>
      <c r="AC63" s="105">
        <v>1</v>
      </c>
      <c r="AD63" s="105" t="s">
        <v>51</v>
      </c>
      <c r="AE63" s="105" t="s">
        <v>51</v>
      </c>
      <c r="AF63" s="107">
        <v>1360956314</v>
      </c>
      <c r="AG63" s="107">
        <v>762139392</v>
      </c>
      <c r="AH63" s="107">
        <v>782316934</v>
      </c>
      <c r="AI63" s="107">
        <v>3010000</v>
      </c>
      <c r="AJ63" s="107">
        <v>578639380</v>
      </c>
      <c r="AK63" s="107">
        <v>193627421</v>
      </c>
      <c r="AL63" s="107">
        <v>41609518</v>
      </c>
      <c r="AM63" s="107">
        <v>3764709</v>
      </c>
      <c r="AN63" s="113">
        <f t="shared" si="0"/>
        <v>759129392</v>
      </c>
      <c r="AO63" s="114">
        <v>124874671</v>
      </c>
      <c r="AP63" s="113">
        <f t="shared" si="1"/>
        <v>152017903</v>
      </c>
      <c r="AQ63" s="122">
        <f t="shared" si="8"/>
        <v>0.55779115331691687</v>
      </c>
      <c r="AR63" s="122">
        <f t="shared" si="3"/>
        <v>10.898577774831535</v>
      </c>
      <c r="AS63" s="122">
        <f t="shared" si="4"/>
        <v>8.9526054967354725</v>
      </c>
      <c r="AT63" s="122">
        <f t="shared" si="5"/>
        <v>0.73964828684125095</v>
      </c>
      <c r="AU63" s="123">
        <f t="shared" si="6"/>
        <v>103.37661315095545</v>
      </c>
      <c r="AV63" s="126" t="str">
        <f t="shared" si="7"/>
        <v>AAA</v>
      </c>
    </row>
    <row r="64" spans="1:48" x14ac:dyDescent="0.2">
      <c r="A64" s="112">
        <v>63</v>
      </c>
      <c r="B64" s="105" t="s">
        <v>1797</v>
      </c>
      <c r="C64" s="105">
        <v>1111111</v>
      </c>
      <c r="D64" s="109"/>
      <c r="E64" s="109" t="s">
        <v>12986</v>
      </c>
      <c r="F64" s="105" t="s">
        <v>12987</v>
      </c>
      <c r="G64" s="105" t="s">
        <v>38</v>
      </c>
      <c r="H64" s="112">
        <v>63527480</v>
      </c>
      <c r="I64" s="109" t="s">
        <v>12990</v>
      </c>
      <c r="J64" s="106" t="s">
        <v>12991</v>
      </c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05" t="s">
        <v>30</v>
      </c>
      <c r="W64" s="106" t="s">
        <v>47</v>
      </c>
      <c r="X64" s="105" t="s">
        <v>48</v>
      </c>
      <c r="Y64" s="105">
        <v>4111</v>
      </c>
      <c r="Z64" s="106" t="s">
        <v>99</v>
      </c>
      <c r="AA64" s="105">
        <v>1</v>
      </c>
      <c r="AB64" s="109"/>
      <c r="AC64" s="105">
        <v>1</v>
      </c>
      <c r="AD64" s="105" t="s">
        <v>51</v>
      </c>
      <c r="AE64" s="105" t="s">
        <v>51</v>
      </c>
      <c r="AF64" s="107">
        <v>7829894229</v>
      </c>
      <c r="AG64" s="107">
        <v>4127659766</v>
      </c>
      <c r="AH64" s="107">
        <v>7068049438</v>
      </c>
      <c r="AI64" s="107">
        <v>641945640</v>
      </c>
      <c r="AJ64" s="107">
        <v>761844791</v>
      </c>
      <c r="AK64" s="107">
        <v>6168633471</v>
      </c>
      <c r="AL64" s="107">
        <v>109553525</v>
      </c>
      <c r="AM64" s="107">
        <v>244467262</v>
      </c>
      <c r="AN64" s="113">
        <f t="shared" si="0"/>
        <v>3485714126</v>
      </c>
      <c r="AO64" s="114">
        <v>-310109772</v>
      </c>
      <c r="AP64" s="113">
        <f t="shared" si="1"/>
        <v>6059079946</v>
      </c>
      <c r="AQ64" s="122">
        <f t="shared" si="8"/>
        <v>0.44518023156555209</v>
      </c>
      <c r="AR64" s="122">
        <f t="shared" si="3"/>
        <v>-25.248782643972923</v>
      </c>
      <c r="AS64" s="122">
        <f t="shared" si="4"/>
        <v>1.2922579498507907</v>
      </c>
      <c r="AT64" s="122">
        <f t="shared" si="5"/>
        <v>0.1077871338737515</v>
      </c>
      <c r="AU64" s="123">
        <f t="shared" si="6"/>
        <v>-67.343499186716954</v>
      </c>
      <c r="AV64" s="126" t="str">
        <f t="shared" si="7"/>
        <v>D</v>
      </c>
    </row>
    <row r="65" spans="1:48" x14ac:dyDescent="0.2">
      <c r="A65" s="112">
        <v>64</v>
      </c>
      <c r="B65" s="105" t="s">
        <v>1797</v>
      </c>
      <c r="C65" s="112">
        <v>22222222</v>
      </c>
      <c r="D65" s="109"/>
      <c r="E65" s="106" t="s">
        <v>12988</v>
      </c>
      <c r="F65" s="105" t="s">
        <v>12992</v>
      </c>
      <c r="G65" s="105" t="s">
        <v>38</v>
      </c>
      <c r="H65" s="112">
        <v>91250992</v>
      </c>
      <c r="I65" s="109" t="s">
        <v>12993</v>
      </c>
      <c r="J65" s="109" t="s">
        <v>12994</v>
      </c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05" t="s">
        <v>30</v>
      </c>
      <c r="W65" s="106" t="s">
        <v>47</v>
      </c>
      <c r="X65" s="105" t="s">
        <v>48</v>
      </c>
      <c r="Y65" s="105">
        <v>4111</v>
      </c>
      <c r="Z65" s="106" t="s">
        <v>99</v>
      </c>
      <c r="AA65" s="112"/>
      <c r="AB65" s="109"/>
      <c r="AC65" s="105">
        <v>1</v>
      </c>
      <c r="AD65" s="105" t="s">
        <v>51</v>
      </c>
      <c r="AE65" s="105" t="s">
        <v>51</v>
      </c>
      <c r="AF65" s="107">
        <v>844361100</v>
      </c>
      <c r="AG65" s="107">
        <v>721138868</v>
      </c>
      <c r="AH65" s="107">
        <v>695090223</v>
      </c>
      <c r="AI65" s="107">
        <v>686090223</v>
      </c>
      <c r="AJ65" s="107">
        <v>149223428</v>
      </c>
      <c r="AK65" s="107">
        <v>2311800724</v>
      </c>
      <c r="AL65" s="107">
        <v>2154055211</v>
      </c>
      <c r="AM65" s="107">
        <v>79423202</v>
      </c>
      <c r="AN65" s="113">
        <f t="shared" si="0"/>
        <v>35048645</v>
      </c>
      <c r="AO65" s="114">
        <f>295195679-275395453</f>
        <v>19800226</v>
      </c>
      <c r="AP65" s="113">
        <f t="shared" si="1"/>
        <v>157745513</v>
      </c>
      <c r="AQ65" s="122">
        <f t="shared" si="8"/>
        <v>4.1509071178196154E-2</v>
      </c>
      <c r="AR65" s="122">
        <f t="shared" si="3"/>
        <v>42.644013255202239</v>
      </c>
      <c r="AS65" s="122">
        <f t="shared" si="4"/>
        <v>5.3526790330955407</v>
      </c>
      <c r="AT65" s="122">
        <f t="shared" si="5"/>
        <v>0.21468209890214496</v>
      </c>
      <c r="AU65" s="123">
        <f t="shared" si="6"/>
        <v>178.73720202513755</v>
      </c>
      <c r="AV65" s="126" t="str">
        <f t="shared" si="7"/>
        <v>AAA</v>
      </c>
    </row>
    <row r="66" spans="1:48" x14ac:dyDescent="0.2">
      <c r="A66" s="112">
        <v>65</v>
      </c>
      <c r="B66" s="105" t="s">
        <v>35</v>
      </c>
      <c r="C66" s="105">
        <v>162577</v>
      </c>
      <c r="D66" s="106"/>
      <c r="E66" s="106" t="s">
        <v>370</v>
      </c>
      <c r="F66" s="105" t="s">
        <v>371</v>
      </c>
      <c r="G66" s="105" t="s">
        <v>38</v>
      </c>
      <c r="H66" s="105">
        <v>91299523</v>
      </c>
      <c r="I66" s="106" t="s">
        <v>372</v>
      </c>
      <c r="J66" s="106" t="s">
        <v>373</v>
      </c>
      <c r="K66" s="105">
        <v>6322550</v>
      </c>
      <c r="L66" s="105">
        <v>3213390777</v>
      </c>
      <c r="M66" s="105"/>
      <c r="N66" s="105" t="s">
        <v>374</v>
      </c>
      <c r="O66" s="105">
        <v>90</v>
      </c>
      <c r="P66" s="105" t="s">
        <v>42</v>
      </c>
      <c r="Q66" s="105" t="s">
        <v>43</v>
      </c>
      <c r="R66" s="105" t="s">
        <v>167</v>
      </c>
      <c r="S66" s="105">
        <v>13</v>
      </c>
      <c r="T66" s="105" t="s">
        <v>375</v>
      </c>
      <c r="U66" s="105" t="s">
        <v>46</v>
      </c>
      <c r="V66" s="105" t="s">
        <v>30</v>
      </c>
      <c r="W66" s="106" t="s">
        <v>47</v>
      </c>
      <c r="X66" s="105" t="s">
        <v>48</v>
      </c>
      <c r="Y66" s="105">
        <v>4111</v>
      </c>
      <c r="Z66" s="106" t="s">
        <v>99</v>
      </c>
      <c r="AA66" s="105">
        <v>1</v>
      </c>
      <c r="AB66" s="106" t="s">
        <v>376</v>
      </c>
      <c r="AC66" s="105">
        <v>1</v>
      </c>
      <c r="AD66" s="105" t="s">
        <v>51</v>
      </c>
      <c r="AE66" s="105" t="s">
        <v>51</v>
      </c>
      <c r="AF66" s="107">
        <v>14713005934</v>
      </c>
      <c r="AG66" s="107">
        <v>9791560663</v>
      </c>
      <c r="AH66" s="107">
        <v>11571132816</v>
      </c>
      <c r="AI66" s="107">
        <v>7409833232</v>
      </c>
      <c r="AJ66" s="107">
        <v>1609681254</v>
      </c>
      <c r="AK66" s="107">
        <v>3884686640</v>
      </c>
      <c r="AL66" s="107">
        <v>1098007203</v>
      </c>
      <c r="AM66" s="107">
        <v>-276725129</v>
      </c>
      <c r="AN66" s="113">
        <f t="shared" si="0"/>
        <v>2381727431</v>
      </c>
      <c r="AO66" s="114">
        <v>1609381652</v>
      </c>
      <c r="AP66" s="113">
        <f t="shared" si="1"/>
        <v>2786679437</v>
      </c>
      <c r="AQ66" s="122">
        <f t="shared" si="8"/>
        <v>0.16187905052740531</v>
      </c>
      <c r="AR66" s="122">
        <f t="shared" si="3"/>
        <v>9.1420241530130237</v>
      </c>
      <c r="AS66" s="122">
        <f t="shared" si="4"/>
        <v>5.2797626230878167</v>
      </c>
      <c r="AT66" s="122">
        <f t="shared" si="5"/>
        <v>0.13911181209278067</v>
      </c>
      <c r="AU66" s="123">
        <f t="shared" si="6"/>
        <v>69.740997540129783</v>
      </c>
      <c r="AV66" s="126" t="str">
        <f t="shared" si="7"/>
        <v>AAA</v>
      </c>
    </row>
    <row r="67" spans="1:48" x14ac:dyDescent="0.2">
      <c r="A67" s="112">
        <v>66</v>
      </c>
      <c r="B67" s="105" t="s">
        <v>35</v>
      </c>
      <c r="C67" s="105">
        <v>251986</v>
      </c>
      <c r="D67" s="106"/>
      <c r="E67" s="106" t="s">
        <v>510</v>
      </c>
      <c r="F67" s="105" t="s">
        <v>511</v>
      </c>
      <c r="G67" s="105" t="s">
        <v>38</v>
      </c>
      <c r="H67" s="105">
        <v>13544300</v>
      </c>
      <c r="I67" s="106" t="s">
        <v>400</v>
      </c>
      <c r="J67" s="106" t="s">
        <v>192</v>
      </c>
      <c r="K67" s="105">
        <v>3174545035</v>
      </c>
      <c r="L67" s="105">
        <v>3166461618</v>
      </c>
      <c r="M67" s="105">
        <v>6960662</v>
      </c>
      <c r="N67" s="105" t="s">
        <v>193</v>
      </c>
      <c r="O67" s="105">
        <v>98</v>
      </c>
      <c r="P67" s="105" t="s">
        <v>42</v>
      </c>
      <c r="Q67" s="105" t="s">
        <v>43</v>
      </c>
      <c r="R67" s="105" t="s">
        <v>194</v>
      </c>
      <c r="S67" s="105">
        <v>12</v>
      </c>
      <c r="T67" s="105" t="s">
        <v>512</v>
      </c>
      <c r="U67" s="105" t="s">
        <v>89</v>
      </c>
      <c r="V67" s="105" t="s">
        <v>30</v>
      </c>
      <c r="W67" s="106" t="s">
        <v>47</v>
      </c>
      <c r="X67" s="105" t="s">
        <v>48</v>
      </c>
      <c r="Y67" s="105">
        <v>4111</v>
      </c>
      <c r="Z67" s="106" t="s">
        <v>99</v>
      </c>
      <c r="AA67" s="105">
        <v>1</v>
      </c>
      <c r="AB67" s="106" t="s">
        <v>510</v>
      </c>
      <c r="AC67" s="105">
        <v>1</v>
      </c>
      <c r="AD67" s="105" t="s">
        <v>51</v>
      </c>
      <c r="AE67" s="105" t="s">
        <v>51</v>
      </c>
      <c r="AF67" s="107">
        <v>18050950234</v>
      </c>
      <c r="AG67" s="107">
        <v>14044286738</v>
      </c>
      <c r="AH67" s="107">
        <v>14501523819</v>
      </c>
      <c r="AI67" s="107">
        <v>14323301335</v>
      </c>
      <c r="AJ67" s="107">
        <v>3589679789</v>
      </c>
      <c r="AK67" s="107">
        <v>14639261511</v>
      </c>
      <c r="AL67" s="107">
        <v>2514518229</v>
      </c>
      <c r="AM67" s="107">
        <v>418023396</v>
      </c>
      <c r="AN67" s="113">
        <f t="shared" ref="AN67:AN83" si="9">+AG67-AI67</f>
        <v>-279014597</v>
      </c>
      <c r="AO67" s="114">
        <v>1605917350</v>
      </c>
      <c r="AP67" s="113">
        <f t="shared" ref="AP67:AP82" si="10">+AK67-AL67</f>
        <v>12124743282</v>
      </c>
      <c r="AQ67" s="122">
        <f t="shared" ref="AQ67:AQ83" si="11">+AN67/AF67</f>
        <v>-1.5457058680182942E-2</v>
      </c>
      <c r="AR67" s="122">
        <f t="shared" ref="AR67:AR83" si="12">+AF67/AO67</f>
        <v>11.240273500999288</v>
      </c>
      <c r="AS67" s="122">
        <f t="shared" ref="AS67:AS83" si="13">+AF67/AP67</f>
        <v>1.4887696847815206</v>
      </c>
      <c r="AT67" s="122">
        <f t="shared" ref="AT67:AT83" si="14">+AJ67/AH67</f>
        <v>0.24753810936039536</v>
      </c>
      <c r="AU67" s="123">
        <f t="shared" ref="AU67:AU83" si="15">+$AY$2+$AY$3*AQ67+$AY$4*AR67+$AY$5*AS67+$AY$6*AT67</f>
        <v>50.056340604875913</v>
      </c>
      <c r="AV67" s="126" t="str">
        <f t="shared" ref="AV67:AV83" si="16">IF(AU67&gt;=8.15,"AAA",IF(AU67&gt;=7.5,"AA+",IF(AU67&gt;=7.3,"AA",IF(AU67&gt;=7,"AA-",IF(AU67&gt;=6.85,"A+",IF(AU67&gt;=6.65,"A",IF(AU67&gt;=6.4,"A-",IF(AU67&gt;=6.25,"BBB+",IF(AU67&gt;=5.85,"BBB",IF(AU67&gt;=5.65,"BBB-",IF(AU67&gt;=5.25,"BB+",IF(AU67&gt;=4.95,"BB",IF(AU67&gt;=4.75,"BB-",IF(AU67&gt;=4.5,"B+",IF(AU67&gt;=4.15,"B",IF(AU67&gt;=3.75,"B-",IF(AU67&gt;=3.2,"CCC+",IF(AU67&gt;=2.5,"CCC",IF(AU67&gt;=1.75,"CCC-",IF(AU67&gt;=0,"D",IF(AU67&lt;=-1,"D")))))))))))))))))))))</f>
        <v>AAA</v>
      </c>
    </row>
    <row r="68" spans="1:48" x14ac:dyDescent="0.2">
      <c r="A68" s="112">
        <v>67</v>
      </c>
      <c r="B68" s="105" t="s">
        <v>35</v>
      </c>
      <c r="C68" s="105">
        <v>427127</v>
      </c>
      <c r="D68" s="106"/>
      <c r="E68" s="106" t="s">
        <v>723</v>
      </c>
      <c r="F68" s="105" t="s">
        <v>724</v>
      </c>
      <c r="G68" s="105" t="s">
        <v>38</v>
      </c>
      <c r="H68" s="105">
        <v>13847343</v>
      </c>
      <c r="I68" s="106" t="s">
        <v>255</v>
      </c>
      <c r="J68" s="106" t="s">
        <v>725</v>
      </c>
      <c r="K68" s="105">
        <v>6445605</v>
      </c>
      <c r="L68" s="105">
        <v>3214497803</v>
      </c>
      <c r="M68" s="105"/>
      <c r="N68" s="105" t="s">
        <v>726</v>
      </c>
      <c r="O68" s="105">
        <v>20</v>
      </c>
      <c r="P68" s="105" t="s">
        <v>42</v>
      </c>
      <c r="Q68" s="105" t="s">
        <v>43</v>
      </c>
      <c r="R68" s="105" t="s">
        <v>258</v>
      </c>
      <c r="S68" s="105">
        <v>17</v>
      </c>
      <c r="T68" s="105" t="s">
        <v>727</v>
      </c>
      <c r="U68" s="105" t="s">
        <v>260</v>
      </c>
      <c r="V68" s="105" t="s">
        <v>30</v>
      </c>
      <c r="W68" s="106" t="s">
        <v>47</v>
      </c>
      <c r="X68" s="105" t="s">
        <v>48</v>
      </c>
      <c r="Y68" s="105">
        <v>4290</v>
      </c>
      <c r="Z68" s="106" t="s">
        <v>169</v>
      </c>
      <c r="AA68" s="105">
        <v>1</v>
      </c>
      <c r="AB68" s="106" t="s">
        <v>728</v>
      </c>
      <c r="AC68" s="105">
        <v>1</v>
      </c>
      <c r="AD68" s="105" t="s">
        <v>51</v>
      </c>
      <c r="AE68" s="105" t="s">
        <v>51</v>
      </c>
      <c r="AF68" s="107">
        <v>9692739091</v>
      </c>
      <c r="AG68" s="107">
        <v>0</v>
      </c>
      <c r="AH68" s="107">
        <v>9449954163</v>
      </c>
      <c r="AI68" s="107">
        <v>0</v>
      </c>
      <c r="AJ68" s="107">
        <v>242784928</v>
      </c>
      <c r="AK68" s="107">
        <v>0</v>
      </c>
      <c r="AL68" s="107">
        <v>0</v>
      </c>
      <c r="AM68" s="107">
        <v>-57327358</v>
      </c>
      <c r="AN68" s="113">
        <f t="shared" si="9"/>
        <v>0</v>
      </c>
      <c r="AO68" s="113">
        <v>0</v>
      </c>
      <c r="AP68" s="113">
        <f t="shared" si="10"/>
        <v>0</v>
      </c>
      <c r="AQ68" s="122">
        <f t="shared" si="11"/>
        <v>0</v>
      </c>
      <c r="AR68" s="122" t="e">
        <f t="shared" si="12"/>
        <v>#DIV/0!</v>
      </c>
      <c r="AS68" s="122" t="e">
        <f t="shared" si="13"/>
        <v>#DIV/0!</v>
      </c>
      <c r="AT68" s="122">
        <f t="shared" si="14"/>
        <v>2.569165138923013E-2</v>
      </c>
      <c r="AU68" s="123" t="e">
        <f t="shared" si="15"/>
        <v>#DIV/0!</v>
      </c>
      <c r="AV68" s="126" t="e">
        <f t="shared" si="16"/>
        <v>#DIV/0!</v>
      </c>
    </row>
    <row r="69" spans="1:48" x14ac:dyDescent="0.2">
      <c r="A69" s="112">
        <v>68</v>
      </c>
      <c r="B69" s="105" t="s">
        <v>35</v>
      </c>
      <c r="C69" s="105">
        <v>337963</v>
      </c>
      <c r="D69" s="106"/>
      <c r="E69" s="106" t="s">
        <v>1179</v>
      </c>
      <c r="F69" s="105" t="s">
        <v>1180</v>
      </c>
      <c r="G69" s="105" t="s">
        <v>38</v>
      </c>
      <c r="H69" s="105">
        <v>91514658</v>
      </c>
      <c r="I69" s="106" t="s">
        <v>1181</v>
      </c>
      <c r="J69" s="106" t="s">
        <v>1182</v>
      </c>
      <c r="K69" s="105">
        <v>3138257165</v>
      </c>
      <c r="L69" s="105"/>
      <c r="M69" s="105"/>
      <c r="N69" s="105" t="s">
        <v>1183</v>
      </c>
      <c r="O69" s="105">
        <v>11</v>
      </c>
      <c r="P69" s="105" t="s">
        <v>42</v>
      </c>
      <c r="Q69" s="105" t="s">
        <v>43</v>
      </c>
      <c r="R69" s="105" t="s">
        <v>519</v>
      </c>
      <c r="S69" s="105">
        <v>5</v>
      </c>
      <c r="T69" s="105" t="s">
        <v>1184</v>
      </c>
      <c r="U69" s="105" t="s">
        <v>89</v>
      </c>
      <c r="V69" s="105" t="s">
        <v>30</v>
      </c>
      <c r="W69" s="106" t="s">
        <v>47</v>
      </c>
      <c r="X69" s="105" t="s">
        <v>48</v>
      </c>
      <c r="Y69" s="105">
        <v>4111</v>
      </c>
      <c r="Z69" s="106" t="s">
        <v>99</v>
      </c>
      <c r="AA69" s="105">
        <v>0</v>
      </c>
      <c r="AB69" s="106"/>
      <c r="AC69" s="105">
        <v>0</v>
      </c>
      <c r="AD69" s="105" t="s">
        <v>51</v>
      </c>
      <c r="AE69" s="105" t="s">
        <v>51</v>
      </c>
      <c r="AF69" s="107">
        <v>7051527000</v>
      </c>
      <c r="AG69" s="107">
        <v>6833204000</v>
      </c>
      <c r="AH69" s="107">
        <v>6758284000</v>
      </c>
      <c r="AI69" s="107">
        <v>4658835000</v>
      </c>
      <c r="AJ69" s="107">
        <v>383235000</v>
      </c>
      <c r="AK69" s="107">
        <v>8195720000</v>
      </c>
      <c r="AL69" s="107">
        <v>624697000</v>
      </c>
      <c r="AM69" s="107">
        <v>280132000</v>
      </c>
      <c r="AN69" s="113">
        <f t="shared" si="9"/>
        <v>2174369000</v>
      </c>
      <c r="AO69" s="114">
        <v>3103000</v>
      </c>
      <c r="AP69" s="113">
        <f t="shared" si="10"/>
        <v>7571023000</v>
      </c>
      <c r="AQ69" s="122">
        <f t="shared" si="11"/>
        <v>0.30835434651246463</v>
      </c>
      <c r="AR69" s="122">
        <f t="shared" si="12"/>
        <v>2272.4869481147275</v>
      </c>
      <c r="AS69" s="122">
        <f t="shared" si="13"/>
        <v>0.93138364524846906</v>
      </c>
      <c r="AT69" s="122">
        <f t="shared" si="14"/>
        <v>5.670596263785304E-2</v>
      </c>
      <c r="AU69" s="123">
        <f t="shared" si="15"/>
        <v>7419.8986947239728</v>
      </c>
      <c r="AV69" s="126" t="str">
        <f t="shared" si="16"/>
        <v>AAA</v>
      </c>
    </row>
    <row r="70" spans="1:48" x14ac:dyDescent="0.2">
      <c r="A70" s="112">
        <v>69</v>
      </c>
      <c r="B70" s="105" t="s">
        <v>35</v>
      </c>
      <c r="C70" s="105">
        <v>9759</v>
      </c>
      <c r="D70" s="106" t="s">
        <v>1323</v>
      </c>
      <c r="E70" s="106" t="s">
        <v>1324</v>
      </c>
      <c r="F70" s="105" t="s">
        <v>1325</v>
      </c>
      <c r="G70" s="105" t="s">
        <v>38</v>
      </c>
      <c r="H70" s="105">
        <v>13804174</v>
      </c>
      <c r="I70" s="106" t="s">
        <v>1326</v>
      </c>
      <c r="J70" s="106" t="s">
        <v>1327</v>
      </c>
      <c r="K70" s="105">
        <v>6915276</v>
      </c>
      <c r="L70" s="105"/>
      <c r="M70" s="105"/>
      <c r="N70" s="105" t="s">
        <v>1328</v>
      </c>
      <c r="O70" s="105">
        <v>11</v>
      </c>
      <c r="P70" s="105" t="s">
        <v>42</v>
      </c>
      <c r="Q70" s="105" t="s">
        <v>43</v>
      </c>
      <c r="R70" s="105" t="s">
        <v>167</v>
      </c>
      <c r="S70" s="105">
        <v>13</v>
      </c>
      <c r="T70" s="105" t="s">
        <v>1329</v>
      </c>
      <c r="U70" s="105" t="s">
        <v>89</v>
      </c>
      <c r="V70" s="105" t="s">
        <v>30</v>
      </c>
      <c r="W70" s="106" t="s">
        <v>47</v>
      </c>
      <c r="X70" s="105" t="s">
        <v>48</v>
      </c>
      <c r="Y70" s="105">
        <v>4111</v>
      </c>
      <c r="Z70" s="106" t="s">
        <v>99</v>
      </c>
      <c r="AA70" s="105">
        <v>2</v>
      </c>
      <c r="AB70" s="106" t="s">
        <v>1330</v>
      </c>
      <c r="AC70" s="105">
        <v>2</v>
      </c>
      <c r="AD70" s="105" t="s">
        <v>51</v>
      </c>
      <c r="AE70" s="105" t="s">
        <v>51</v>
      </c>
      <c r="AF70" s="107">
        <v>7461154101</v>
      </c>
      <c r="AG70" s="107">
        <v>5890415056.4099998</v>
      </c>
      <c r="AH70" s="107">
        <v>1177251146</v>
      </c>
      <c r="AI70" s="107">
        <v>1146879146.3099999</v>
      </c>
      <c r="AJ70" s="107">
        <v>6283902955</v>
      </c>
      <c r="AK70" s="107">
        <v>1045273031</v>
      </c>
      <c r="AL70" s="107">
        <v>360749757</v>
      </c>
      <c r="AM70" s="107">
        <v>50045243</v>
      </c>
      <c r="AN70" s="113">
        <f t="shared" si="9"/>
        <v>4743535910.1000004</v>
      </c>
      <c r="AO70" s="114">
        <v>4135063898.3099999</v>
      </c>
      <c r="AP70" s="113">
        <f t="shared" si="10"/>
        <v>684523274</v>
      </c>
      <c r="AQ70" s="122">
        <f t="shared" si="11"/>
        <v>0.63576436646231926</v>
      </c>
      <c r="AR70" s="122">
        <f t="shared" si="12"/>
        <v>1.8043624680260377</v>
      </c>
      <c r="AS70" s="122">
        <f t="shared" si="13"/>
        <v>10.899781474778607</v>
      </c>
      <c r="AT70" s="122">
        <f t="shared" si="14"/>
        <v>5.3377760355987798</v>
      </c>
      <c r="AU70" s="123">
        <f t="shared" si="15"/>
        <v>92.15403223764865</v>
      </c>
      <c r="AV70" s="126" t="str">
        <f t="shared" si="16"/>
        <v>AAA</v>
      </c>
    </row>
    <row r="71" spans="1:48" x14ac:dyDescent="0.2">
      <c r="A71" s="112">
        <v>70</v>
      </c>
      <c r="B71" s="105" t="s">
        <v>35</v>
      </c>
      <c r="C71" s="105">
        <v>57646</v>
      </c>
      <c r="D71" s="106"/>
      <c r="E71" s="106" t="s">
        <v>1460</v>
      </c>
      <c r="F71" s="105" t="s">
        <v>1461</v>
      </c>
      <c r="G71" s="105" t="s">
        <v>38</v>
      </c>
      <c r="H71" s="105">
        <v>91518218</v>
      </c>
      <c r="I71" s="106" t="s">
        <v>1462</v>
      </c>
      <c r="J71" s="106" t="s">
        <v>1463</v>
      </c>
      <c r="K71" s="105">
        <v>6345900</v>
      </c>
      <c r="L71" s="105">
        <v>3134330751</v>
      </c>
      <c r="M71" s="105"/>
      <c r="N71" s="105" t="s">
        <v>1464</v>
      </c>
      <c r="O71" s="105">
        <v>20</v>
      </c>
      <c r="P71" s="105" t="s">
        <v>42</v>
      </c>
      <c r="Q71" s="105" t="s">
        <v>43</v>
      </c>
      <c r="R71" s="105" t="s">
        <v>202</v>
      </c>
      <c r="S71" s="105">
        <v>12</v>
      </c>
      <c r="T71" s="105" t="s">
        <v>1465</v>
      </c>
      <c r="U71" s="105" t="s">
        <v>46</v>
      </c>
      <c r="V71" s="105" t="s">
        <v>30</v>
      </c>
      <c r="W71" s="106" t="s">
        <v>47</v>
      </c>
      <c r="X71" s="105" t="s">
        <v>48</v>
      </c>
      <c r="Y71" s="105">
        <v>4112</v>
      </c>
      <c r="Z71" s="106" t="s">
        <v>1466</v>
      </c>
      <c r="AA71" s="105">
        <v>1</v>
      </c>
      <c r="AB71" s="106" t="s">
        <v>1460</v>
      </c>
      <c r="AC71" s="105">
        <v>1</v>
      </c>
      <c r="AD71" s="105" t="s">
        <v>51</v>
      </c>
      <c r="AE71" s="105" t="s">
        <v>51</v>
      </c>
      <c r="AF71" s="107">
        <v>7128878722</v>
      </c>
      <c r="AG71" s="107">
        <v>6920001757</v>
      </c>
      <c r="AH71" s="107">
        <v>2852411493</v>
      </c>
      <c r="AI71" s="107">
        <v>1311283115</v>
      </c>
      <c r="AJ71" s="107">
        <v>4276467229</v>
      </c>
      <c r="AK71" s="107">
        <v>5563143641</v>
      </c>
      <c r="AL71" s="107">
        <v>312251059</v>
      </c>
      <c r="AM71" s="107">
        <v>336264738</v>
      </c>
      <c r="AN71" s="113">
        <f t="shared" si="9"/>
        <v>5608718642</v>
      </c>
      <c r="AO71" s="114">
        <v>1214584548</v>
      </c>
      <c r="AP71" s="113">
        <f t="shared" si="10"/>
        <v>5250892582</v>
      </c>
      <c r="AQ71" s="122">
        <f t="shared" si="11"/>
        <v>0.7867602831692555</v>
      </c>
      <c r="AR71" s="122">
        <f t="shared" si="12"/>
        <v>5.8693968515726578</v>
      </c>
      <c r="AS71" s="122">
        <f t="shared" si="13"/>
        <v>1.3576508394854077</v>
      </c>
      <c r="AT71" s="122">
        <f t="shared" si="14"/>
        <v>1.4992462481288986</v>
      </c>
      <c r="AU71" s="123">
        <f t="shared" si="15"/>
        <v>38.243003395594464</v>
      </c>
      <c r="AV71" s="126" t="str">
        <f t="shared" si="16"/>
        <v>AAA</v>
      </c>
    </row>
    <row r="72" spans="1:48" x14ac:dyDescent="0.2">
      <c r="A72" s="112">
        <v>71</v>
      </c>
      <c r="B72" s="105" t="s">
        <v>1797</v>
      </c>
      <c r="C72" s="105">
        <v>31854</v>
      </c>
      <c r="D72" s="106"/>
      <c r="E72" s="106" t="s">
        <v>2154</v>
      </c>
      <c r="F72" s="105" t="s">
        <v>2155</v>
      </c>
      <c r="G72" s="105" t="s">
        <v>38</v>
      </c>
      <c r="H72" s="105">
        <v>63298705</v>
      </c>
      <c r="I72" s="106" t="s">
        <v>2156</v>
      </c>
      <c r="J72" s="106" t="s">
        <v>2157</v>
      </c>
      <c r="K72" s="105">
        <v>6434378</v>
      </c>
      <c r="L72" s="105">
        <v>3152579581</v>
      </c>
      <c r="M72" s="105">
        <v>3164900602</v>
      </c>
      <c r="N72" s="105" t="s">
        <v>2158</v>
      </c>
      <c r="O72" s="105">
        <v>96</v>
      </c>
      <c r="P72" s="105" t="s">
        <v>42</v>
      </c>
      <c r="Q72" s="105" t="s">
        <v>43</v>
      </c>
      <c r="R72" s="105" t="s">
        <v>77</v>
      </c>
      <c r="S72" s="105">
        <v>13</v>
      </c>
      <c r="T72" s="105" t="s">
        <v>2159</v>
      </c>
      <c r="U72" s="105" t="s">
        <v>1252</v>
      </c>
      <c r="V72" s="105" t="s">
        <v>30</v>
      </c>
      <c r="W72" s="106" t="s">
        <v>110</v>
      </c>
      <c r="X72" s="105" t="s">
        <v>48</v>
      </c>
      <c r="Y72" s="105">
        <v>4290</v>
      </c>
      <c r="Z72" s="106" t="s">
        <v>169</v>
      </c>
      <c r="AA72" s="105">
        <v>1</v>
      </c>
      <c r="AB72" s="106" t="s">
        <v>2160</v>
      </c>
      <c r="AC72" s="105">
        <v>1</v>
      </c>
      <c r="AD72" s="105" t="s">
        <v>51</v>
      </c>
      <c r="AE72" s="105" t="s">
        <v>51</v>
      </c>
      <c r="AF72" s="107">
        <v>3027193898</v>
      </c>
      <c r="AG72" s="107">
        <v>2279718315</v>
      </c>
      <c r="AH72" s="107">
        <v>1429665223</v>
      </c>
      <c r="AI72" s="107">
        <v>1147615966</v>
      </c>
      <c r="AJ72" s="107">
        <v>1597528675</v>
      </c>
      <c r="AK72" s="107">
        <v>3099043470</v>
      </c>
      <c r="AL72" s="107">
        <v>327946260</v>
      </c>
      <c r="AM72" s="107">
        <v>122020422</v>
      </c>
      <c r="AN72" s="113">
        <f t="shared" si="9"/>
        <v>1132102349</v>
      </c>
      <c r="AO72" s="114">
        <v>261556403</v>
      </c>
      <c r="AP72" s="113">
        <f t="shared" si="10"/>
        <v>2771097210</v>
      </c>
      <c r="AQ72" s="122">
        <f t="shared" si="11"/>
        <v>0.37397748117421714</v>
      </c>
      <c r="AR72" s="122">
        <f t="shared" si="12"/>
        <v>11.573770946834744</v>
      </c>
      <c r="AS72" s="122">
        <f t="shared" si="13"/>
        <v>1.0924170711427335</v>
      </c>
      <c r="AT72" s="122">
        <f t="shared" si="14"/>
        <v>1.1174145172586323</v>
      </c>
      <c r="AU72" s="123">
        <f t="shared" si="15"/>
        <v>51.948113524384851</v>
      </c>
      <c r="AV72" s="126" t="str">
        <f t="shared" si="16"/>
        <v>AAA</v>
      </c>
    </row>
    <row r="73" spans="1:48" x14ac:dyDescent="0.2">
      <c r="A73" s="112">
        <v>72</v>
      </c>
      <c r="B73" s="105" t="s">
        <v>1797</v>
      </c>
      <c r="C73" s="105">
        <v>27659</v>
      </c>
      <c r="D73" s="106"/>
      <c r="E73" s="106" t="s">
        <v>2196</v>
      </c>
      <c r="F73" s="105" t="s">
        <v>2197</v>
      </c>
      <c r="G73" s="105" t="s">
        <v>38</v>
      </c>
      <c r="H73" s="105">
        <v>13922930</v>
      </c>
      <c r="I73" s="106" t="s">
        <v>2198</v>
      </c>
      <c r="J73" s="106" t="s">
        <v>2199</v>
      </c>
      <c r="K73" s="105">
        <v>6439607</v>
      </c>
      <c r="L73" s="105">
        <v>6439607</v>
      </c>
      <c r="M73" s="105">
        <v>3126831417</v>
      </c>
      <c r="N73" s="105" t="s">
        <v>2200</v>
      </c>
      <c r="O73" s="105">
        <v>12</v>
      </c>
      <c r="P73" s="105" t="s">
        <v>42</v>
      </c>
      <c r="Q73" s="105" t="s">
        <v>43</v>
      </c>
      <c r="R73" s="105" t="s">
        <v>202</v>
      </c>
      <c r="S73" s="105">
        <v>12</v>
      </c>
      <c r="T73" s="105" t="s">
        <v>2201</v>
      </c>
      <c r="U73" s="105" t="s">
        <v>67</v>
      </c>
      <c r="V73" s="105" t="s">
        <v>30</v>
      </c>
      <c r="W73" s="106" t="s">
        <v>47</v>
      </c>
      <c r="X73" s="105" t="s">
        <v>48</v>
      </c>
      <c r="Y73" s="105">
        <v>4112</v>
      </c>
      <c r="Z73" s="106" t="s">
        <v>1466</v>
      </c>
      <c r="AA73" s="105">
        <v>1</v>
      </c>
      <c r="AB73" s="106" t="s">
        <v>2202</v>
      </c>
      <c r="AC73" s="105">
        <v>1</v>
      </c>
      <c r="AD73" s="105" t="s">
        <v>187</v>
      </c>
      <c r="AE73" s="105" t="s">
        <v>51</v>
      </c>
      <c r="AF73" s="107">
        <v>3010070986</v>
      </c>
      <c r="AG73" s="107">
        <v>2047119012.9100001</v>
      </c>
      <c r="AH73" s="107">
        <v>786518300</v>
      </c>
      <c r="AI73" s="107">
        <v>77736652</v>
      </c>
      <c r="AJ73" s="107">
        <v>2223552686</v>
      </c>
      <c r="AK73" s="107">
        <v>220368871</v>
      </c>
      <c r="AL73" s="107">
        <v>32893918.530000001</v>
      </c>
      <c r="AM73" s="107">
        <v>19332654</v>
      </c>
      <c r="AN73" s="113">
        <f t="shared" si="9"/>
        <v>1969382360.9100001</v>
      </c>
      <c r="AO73" s="114">
        <v>1186226918.04</v>
      </c>
      <c r="AP73" s="113">
        <f>+AK73-AL73</f>
        <v>187474952.47</v>
      </c>
      <c r="AQ73" s="122">
        <f t="shared" si="11"/>
        <v>0.65426442435068877</v>
      </c>
      <c r="AR73" s="122">
        <f t="shared" si="12"/>
        <v>2.5375170131643392</v>
      </c>
      <c r="AS73" s="122">
        <f t="shared" si="13"/>
        <v>16.055856776289492</v>
      </c>
      <c r="AT73" s="122">
        <f t="shared" si="14"/>
        <v>2.8270832172627136</v>
      </c>
      <c r="AU73" s="123">
        <f t="shared" si="15"/>
        <v>126.67807500144751</v>
      </c>
      <c r="AV73" s="126" t="str">
        <f t="shared" si="16"/>
        <v>AAA</v>
      </c>
    </row>
    <row r="74" spans="1:48" x14ac:dyDescent="0.2">
      <c r="A74" s="112">
        <v>73</v>
      </c>
      <c r="B74" s="105" t="s">
        <v>1797</v>
      </c>
      <c r="C74" s="112"/>
      <c r="D74" s="109"/>
      <c r="E74" s="109" t="s">
        <v>2373</v>
      </c>
      <c r="F74" s="105" t="s">
        <v>2374</v>
      </c>
      <c r="G74" s="105" t="s">
        <v>38</v>
      </c>
      <c r="H74" s="112"/>
      <c r="I74" s="109"/>
      <c r="J74" s="109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09"/>
      <c r="X74" s="112"/>
      <c r="Y74" s="105">
        <v>4111</v>
      </c>
      <c r="Z74" s="106" t="s">
        <v>99</v>
      </c>
      <c r="AA74" s="112"/>
      <c r="AB74" s="109"/>
      <c r="AC74" s="105">
        <v>1</v>
      </c>
      <c r="AD74" s="105" t="s">
        <v>187</v>
      </c>
      <c r="AE74" s="105" t="s">
        <v>51</v>
      </c>
      <c r="AF74" s="107">
        <v>2944645906</v>
      </c>
      <c r="AG74" s="107">
        <v>1170488014</v>
      </c>
      <c r="AH74" s="107">
        <v>788444040</v>
      </c>
      <c r="AI74" s="107">
        <v>184244062</v>
      </c>
      <c r="AJ74" s="107">
        <v>2156201865</v>
      </c>
      <c r="AK74" s="107">
        <v>998812364</v>
      </c>
      <c r="AL74" s="107">
        <v>438206484</v>
      </c>
      <c r="AM74" s="107">
        <v>39186870</v>
      </c>
      <c r="AN74" s="113">
        <f t="shared" si="9"/>
        <v>986243952</v>
      </c>
      <c r="AO74" s="114">
        <v>1557014995</v>
      </c>
      <c r="AP74" s="113">
        <f t="shared" si="10"/>
        <v>560605880</v>
      </c>
      <c r="AQ74" s="122">
        <f t="shared" si="11"/>
        <v>0.33492786008342562</v>
      </c>
      <c r="AR74" s="122">
        <f t="shared" si="12"/>
        <v>1.8912122975411678</v>
      </c>
      <c r="AS74" s="122">
        <f t="shared" si="13"/>
        <v>5.2526133083013686</v>
      </c>
      <c r="AT74" s="122">
        <f t="shared" si="14"/>
        <v>2.7347557411937569</v>
      </c>
      <c r="AU74" s="123">
        <f t="shared" si="15"/>
        <v>49.781533812170117</v>
      </c>
      <c r="AV74" s="126" t="str">
        <f t="shared" si="16"/>
        <v>AAA</v>
      </c>
    </row>
    <row r="75" spans="1:48" x14ac:dyDescent="0.2">
      <c r="A75" s="112">
        <v>74</v>
      </c>
      <c r="B75" s="105" t="s">
        <v>1797</v>
      </c>
      <c r="C75" s="105">
        <v>192769</v>
      </c>
      <c r="D75" s="106" t="s">
        <v>4006</v>
      </c>
      <c r="E75" s="106" t="s">
        <v>4006</v>
      </c>
      <c r="F75" s="105" t="s">
        <v>4007</v>
      </c>
      <c r="G75" s="105" t="s">
        <v>38</v>
      </c>
      <c r="H75" s="105">
        <v>63501902</v>
      </c>
      <c r="I75" s="106" t="s">
        <v>4008</v>
      </c>
      <c r="J75" s="106" t="s">
        <v>4009</v>
      </c>
      <c r="K75" s="105">
        <v>6857357</v>
      </c>
      <c r="L75" s="105"/>
      <c r="M75" s="105"/>
      <c r="N75" s="105" t="s">
        <v>4010</v>
      </c>
      <c r="O75" s="105">
        <v>50</v>
      </c>
      <c r="P75" s="105" t="s">
        <v>42</v>
      </c>
      <c r="Q75" s="105" t="s">
        <v>43</v>
      </c>
      <c r="R75" s="105" t="s">
        <v>3369</v>
      </c>
      <c r="S75" s="105">
        <v>12</v>
      </c>
      <c r="T75" s="105" t="s">
        <v>654</v>
      </c>
      <c r="U75" s="105" t="s">
        <v>67</v>
      </c>
      <c r="V75" s="105" t="s">
        <v>30</v>
      </c>
      <c r="W75" s="106" t="s">
        <v>47</v>
      </c>
      <c r="X75" s="105" t="s">
        <v>48</v>
      </c>
      <c r="Y75" s="105">
        <v>4290</v>
      </c>
      <c r="Z75" s="106" t="s">
        <v>169</v>
      </c>
      <c r="AA75" s="105">
        <v>1</v>
      </c>
      <c r="AB75" s="106" t="s">
        <v>4006</v>
      </c>
      <c r="AC75" s="105">
        <v>1</v>
      </c>
      <c r="AD75" s="105" t="s">
        <v>51</v>
      </c>
      <c r="AE75" s="105" t="s">
        <v>51</v>
      </c>
      <c r="AF75" s="107">
        <v>2035629388</v>
      </c>
      <c r="AG75" s="107">
        <v>2012487072</v>
      </c>
      <c r="AH75" s="107">
        <v>374255387</v>
      </c>
      <c r="AI75" s="107">
        <v>315476587</v>
      </c>
      <c r="AJ75" s="107">
        <v>1661374001</v>
      </c>
      <c r="AK75" s="107">
        <v>4853997975</v>
      </c>
      <c r="AL75" s="107">
        <v>1024830567</v>
      </c>
      <c r="AM75" s="107">
        <v>222210496</v>
      </c>
      <c r="AN75" s="113">
        <f t="shared" si="9"/>
        <v>1697010485</v>
      </c>
      <c r="AO75" s="114">
        <v>957225178</v>
      </c>
      <c r="AP75" s="113">
        <f t="shared" si="10"/>
        <v>3829167408</v>
      </c>
      <c r="AQ75" s="122">
        <f t="shared" si="11"/>
        <v>0.83365395243547147</v>
      </c>
      <c r="AR75" s="122">
        <f t="shared" si="12"/>
        <v>2.1265940708467239</v>
      </c>
      <c r="AS75" s="122">
        <f t="shared" si="13"/>
        <v>0.53161148915743617</v>
      </c>
      <c r="AT75" s="122">
        <f t="shared" si="14"/>
        <v>4.4391451899127912</v>
      </c>
      <c r="AU75" s="123">
        <f t="shared" si="15"/>
        <v>23.884998255483417</v>
      </c>
      <c r="AV75" s="126" t="str">
        <f t="shared" si="16"/>
        <v>AAA</v>
      </c>
    </row>
    <row r="76" spans="1:48" x14ac:dyDescent="0.2">
      <c r="A76" s="112">
        <v>75</v>
      </c>
      <c r="B76" s="105" t="s">
        <v>1797</v>
      </c>
      <c r="C76" s="105">
        <v>337676</v>
      </c>
      <c r="D76" s="106"/>
      <c r="E76" s="106" t="s">
        <v>6566</v>
      </c>
      <c r="F76" s="105" t="s">
        <v>6567</v>
      </c>
      <c r="G76" s="105" t="s">
        <v>38</v>
      </c>
      <c r="H76" s="105">
        <v>91485734</v>
      </c>
      <c r="I76" s="106" t="s">
        <v>6568</v>
      </c>
      <c r="J76" s="106" t="s">
        <v>6569</v>
      </c>
      <c r="K76" s="105">
        <v>7013282</v>
      </c>
      <c r="L76" s="105">
        <v>3006976289</v>
      </c>
      <c r="M76" s="105">
        <v>3012766260</v>
      </c>
      <c r="N76" s="105" t="s">
        <v>6570</v>
      </c>
      <c r="O76" s="105">
        <v>46</v>
      </c>
      <c r="P76" s="105" t="s">
        <v>42</v>
      </c>
      <c r="Q76" s="105" t="s">
        <v>43</v>
      </c>
      <c r="R76" s="105" t="s">
        <v>871</v>
      </c>
      <c r="S76" s="105">
        <v>10</v>
      </c>
      <c r="T76" s="105" t="s">
        <v>6571</v>
      </c>
      <c r="U76" s="105" t="s">
        <v>1845</v>
      </c>
      <c r="V76" s="105" t="s">
        <v>30</v>
      </c>
      <c r="W76" s="106" t="s">
        <v>47</v>
      </c>
      <c r="X76" s="105" t="s">
        <v>48</v>
      </c>
      <c r="Y76" s="105">
        <v>4290</v>
      </c>
      <c r="Z76" s="106" t="s">
        <v>169</v>
      </c>
      <c r="AA76" s="105">
        <v>1</v>
      </c>
      <c r="AB76" s="106" t="s">
        <v>6572</v>
      </c>
      <c r="AC76" s="105">
        <v>1</v>
      </c>
      <c r="AD76" s="105" t="s">
        <v>51</v>
      </c>
      <c r="AE76" s="105" t="s">
        <v>51</v>
      </c>
      <c r="AF76" s="107">
        <v>1257379790.51</v>
      </c>
      <c r="AG76" s="107">
        <v>1042251791</v>
      </c>
      <c r="AH76" s="107">
        <v>527715733.06</v>
      </c>
      <c r="AI76" s="107">
        <v>527715733.06</v>
      </c>
      <c r="AJ76" s="107">
        <v>798048727</v>
      </c>
      <c r="AK76" s="107">
        <v>4074820054</v>
      </c>
      <c r="AL76" s="107">
        <v>264699988</v>
      </c>
      <c r="AM76" s="107">
        <v>378832913</v>
      </c>
      <c r="AN76" s="113">
        <f t="shared" si="9"/>
        <v>514536057.94</v>
      </c>
      <c r="AO76" s="114">
        <v>143956529.75999999</v>
      </c>
      <c r="AP76" s="113">
        <f t="shared" si="10"/>
        <v>3810120066</v>
      </c>
      <c r="AQ76" s="122">
        <f t="shared" si="11"/>
        <v>0.40921292184225533</v>
      </c>
      <c r="AR76" s="122">
        <f t="shared" si="12"/>
        <v>8.7344408246452314</v>
      </c>
      <c r="AS76" s="122">
        <f t="shared" si="13"/>
        <v>0.33001054264151897</v>
      </c>
      <c r="AT76" s="122">
        <f t="shared" si="14"/>
        <v>1.5122701049151093</v>
      </c>
      <c r="AU76" s="123">
        <f t="shared" si="15"/>
        <v>38.214268312340522</v>
      </c>
      <c r="AV76" s="126" t="str">
        <f t="shared" si="16"/>
        <v>AAA</v>
      </c>
    </row>
    <row r="77" spans="1:48" x14ac:dyDescent="0.2">
      <c r="A77" s="112">
        <v>76</v>
      </c>
      <c r="B77" s="105" t="s">
        <v>1797</v>
      </c>
      <c r="C77" s="105">
        <v>115760</v>
      </c>
      <c r="D77" s="106"/>
      <c r="E77" s="106" t="s">
        <v>7015</v>
      </c>
      <c r="F77" s="105" t="s">
        <v>7016</v>
      </c>
      <c r="G77" s="105" t="s">
        <v>38</v>
      </c>
      <c r="H77" s="105">
        <v>13831613</v>
      </c>
      <c r="I77" s="106" t="s">
        <v>7017</v>
      </c>
      <c r="J77" s="106" t="s">
        <v>7018</v>
      </c>
      <c r="K77" s="105">
        <v>3153774914</v>
      </c>
      <c r="L77" s="105">
        <v>3163431821</v>
      </c>
      <c r="M77" s="105">
        <v>3163186797</v>
      </c>
      <c r="N77" s="105" t="s">
        <v>7019</v>
      </c>
      <c r="O77" s="105">
        <v>19</v>
      </c>
      <c r="P77" s="105" t="s">
        <v>42</v>
      </c>
      <c r="Q77" s="105" t="s">
        <v>43</v>
      </c>
      <c r="R77" s="105" t="s">
        <v>641</v>
      </c>
      <c r="S77" s="105">
        <v>1</v>
      </c>
      <c r="T77" s="105" t="s">
        <v>7020</v>
      </c>
      <c r="U77" s="105" t="s">
        <v>1549</v>
      </c>
      <c r="V77" s="105" t="s">
        <v>30</v>
      </c>
      <c r="W77" s="106" t="s">
        <v>47</v>
      </c>
      <c r="X77" s="105" t="s">
        <v>48</v>
      </c>
      <c r="Y77" s="105">
        <v>4290</v>
      </c>
      <c r="Z77" s="106" t="s">
        <v>169</v>
      </c>
      <c r="AA77" s="105">
        <v>1</v>
      </c>
      <c r="AB77" s="106" t="s">
        <v>7021</v>
      </c>
      <c r="AC77" s="105">
        <v>1</v>
      </c>
      <c r="AD77" s="105" t="s">
        <v>51</v>
      </c>
      <c r="AE77" s="105" t="s">
        <v>51</v>
      </c>
      <c r="AF77" s="107">
        <v>1035977086</v>
      </c>
      <c r="AG77" s="107">
        <v>442507707</v>
      </c>
      <c r="AH77" s="107">
        <v>562340495</v>
      </c>
      <c r="AI77" s="107">
        <v>379289120</v>
      </c>
      <c r="AJ77" s="107">
        <v>473636591</v>
      </c>
      <c r="AK77" s="107">
        <v>1134947353</v>
      </c>
      <c r="AL77" s="107">
        <v>231002766</v>
      </c>
      <c r="AM77" s="107">
        <v>-173349445</v>
      </c>
      <c r="AN77" s="113">
        <f t="shared" si="9"/>
        <v>63218587</v>
      </c>
      <c r="AO77" s="114">
        <v>306144662</v>
      </c>
      <c r="AP77" s="113">
        <f t="shared" si="10"/>
        <v>903944587</v>
      </c>
      <c r="AQ77" s="122">
        <f t="shared" si="11"/>
        <v>6.10231518190162E-2</v>
      </c>
      <c r="AR77" s="122">
        <f t="shared" si="12"/>
        <v>3.3839462665529019</v>
      </c>
      <c r="AS77" s="122">
        <f t="shared" si="13"/>
        <v>1.1460626026183616</v>
      </c>
      <c r="AT77" s="122">
        <f t="shared" si="14"/>
        <v>0.84225944105270245</v>
      </c>
      <c r="AU77" s="123">
        <f t="shared" si="15"/>
        <v>23.267889807595935</v>
      </c>
      <c r="AV77" s="126" t="str">
        <f t="shared" si="16"/>
        <v>AAA</v>
      </c>
    </row>
    <row r="78" spans="1:48" x14ac:dyDescent="0.2">
      <c r="A78" s="112">
        <v>77</v>
      </c>
      <c r="B78" s="105" t="s">
        <v>1797</v>
      </c>
      <c r="C78" s="105">
        <v>286703</v>
      </c>
      <c r="D78" s="106"/>
      <c r="E78" s="106" t="s">
        <v>7110</v>
      </c>
      <c r="F78" s="105" t="s">
        <v>7111</v>
      </c>
      <c r="G78" s="105" t="s">
        <v>38</v>
      </c>
      <c r="H78" s="105">
        <v>91291293</v>
      </c>
      <c r="I78" s="106" t="s">
        <v>7112</v>
      </c>
      <c r="J78" s="106" t="s">
        <v>7113</v>
      </c>
      <c r="K78" s="105">
        <v>6522202</v>
      </c>
      <c r="L78" s="105">
        <v>3124485837</v>
      </c>
      <c r="M78" s="105"/>
      <c r="N78" s="105" t="s">
        <v>7114</v>
      </c>
      <c r="O78" s="105">
        <v>20</v>
      </c>
      <c r="P78" s="105" t="s">
        <v>42</v>
      </c>
      <c r="Q78" s="105" t="s">
        <v>43</v>
      </c>
      <c r="R78" s="105" t="s">
        <v>65</v>
      </c>
      <c r="S78" s="105">
        <v>15</v>
      </c>
      <c r="T78" s="105" t="s">
        <v>7115</v>
      </c>
      <c r="U78" s="105" t="s">
        <v>705</v>
      </c>
      <c r="V78" s="105" t="s">
        <v>30</v>
      </c>
      <c r="W78" s="106" t="s">
        <v>47</v>
      </c>
      <c r="X78" s="105" t="s">
        <v>48</v>
      </c>
      <c r="Y78" s="105">
        <v>4290</v>
      </c>
      <c r="Z78" s="106" t="s">
        <v>169</v>
      </c>
      <c r="AA78" s="105">
        <v>1</v>
      </c>
      <c r="AB78" s="106" t="s">
        <v>7116</v>
      </c>
      <c r="AC78" s="105">
        <v>1</v>
      </c>
      <c r="AD78" s="105" t="s">
        <v>51</v>
      </c>
      <c r="AE78" s="105" t="s">
        <v>51</v>
      </c>
      <c r="AF78" s="107">
        <v>1021866835</v>
      </c>
      <c r="AG78" s="107">
        <v>569237247</v>
      </c>
      <c r="AH78" s="107">
        <v>78202281</v>
      </c>
      <c r="AI78" s="107">
        <v>42645736</v>
      </c>
      <c r="AJ78" s="107">
        <v>943664554</v>
      </c>
      <c r="AK78" s="107">
        <v>1165298951</v>
      </c>
      <c r="AL78" s="107">
        <v>8152209</v>
      </c>
      <c r="AM78" s="107">
        <v>53292235</v>
      </c>
      <c r="AN78" s="113">
        <f t="shared" si="9"/>
        <v>526591511</v>
      </c>
      <c r="AO78" s="114">
        <v>441335087</v>
      </c>
      <c r="AP78" s="113">
        <f t="shared" si="10"/>
        <v>1157146742</v>
      </c>
      <c r="AQ78" s="122">
        <f t="shared" si="11"/>
        <v>0.51532302738839741</v>
      </c>
      <c r="AR78" s="122">
        <f t="shared" si="12"/>
        <v>2.3153990360163683</v>
      </c>
      <c r="AS78" s="122">
        <f t="shared" si="13"/>
        <v>0.88309183088898158</v>
      </c>
      <c r="AT78" s="122">
        <f t="shared" si="14"/>
        <v>12.06696968340348</v>
      </c>
      <c r="AU78" s="123">
        <f t="shared" si="15"/>
        <v>32.783415188228858</v>
      </c>
      <c r="AV78" s="126" t="str">
        <f t="shared" si="16"/>
        <v>AAA</v>
      </c>
    </row>
    <row r="79" spans="1:48" x14ac:dyDescent="0.2">
      <c r="A79" s="112">
        <v>78</v>
      </c>
      <c r="B79" s="105" t="s">
        <v>1797</v>
      </c>
      <c r="C79" s="105">
        <v>284373</v>
      </c>
      <c r="D79" s="106"/>
      <c r="E79" s="106" t="s">
        <v>8560</v>
      </c>
      <c r="F79" s="105" t="s">
        <v>8561</v>
      </c>
      <c r="G79" s="105" t="s">
        <v>38</v>
      </c>
      <c r="H79" s="105">
        <v>13747750</v>
      </c>
      <c r="I79" s="106" t="s">
        <v>8562</v>
      </c>
      <c r="J79" s="106" t="s">
        <v>8563</v>
      </c>
      <c r="K79" s="105">
        <v>7005342</v>
      </c>
      <c r="L79" s="105">
        <v>3166152203</v>
      </c>
      <c r="M79" s="105">
        <v>3002583441</v>
      </c>
      <c r="N79" s="105" t="s">
        <v>8564</v>
      </c>
      <c r="O79" s="105">
        <v>15</v>
      </c>
      <c r="P79" s="105" t="s">
        <v>42</v>
      </c>
      <c r="Q79" s="105" t="s">
        <v>43</v>
      </c>
      <c r="R79" s="105" t="s">
        <v>8565</v>
      </c>
      <c r="S79" s="105">
        <v>6</v>
      </c>
      <c r="T79" s="105" t="s">
        <v>3356</v>
      </c>
      <c r="U79" s="105" t="s">
        <v>705</v>
      </c>
      <c r="V79" s="105" t="s">
        <v>30</v>
      </c>
      <c r="W79" s="106" t="s">
        <v>47</v>
      </c>
      <c r="X79" s="105" t="s">
        <v>48</v>
      </c>
      <c r="Y79" s="105">
        <v>4290</v>
      </c>
      <c r="Z79" s="106" t="s">
        <v>169</v>
      </c>
      <c r="AA79" s="105">
        <v>1</v>
      </c>
      <c r="AB79" s="106" t="s">
        <v>8566</v>
      </c>
      <c r="AC79" s="105">
        <v>1</v>
      </c>
      <c r="AD79" s="105" t="s">
        <v>51</v>
      </c>
      <c r="AE79" s="105" t="s">
        <v>51</v>
      </c>
      <c r="AF79" s="107">
        <v>820092277</v>
      </c>
      <c r="AG79" s="107">
        <v>665864804</v>
      </c>
      <c r="AH79" s="107">
        <v>190509365</v>
      </c>
      <c r="AI79" s="107">
        <v>130998903</v>
      </c>
      <c r="AJ79" s="107">
        <v>629582912</v>
      </c>
      <c r="AK79" s="107">
        <v>1853612149</v>
      </c>
      <c r="AL79" s="107">
        <v>533591195</v>
      </c>
      <c r="AM79" s="107">
        <v>112494232</v>
      </c>
      <c r="AN79" s="113">
        <f t="shared" si="9"/>
        <v>534865901</v>
      </c>
      <c r="AO79" s="114">
        <v>447088680</v>
      </c>
      <c r="AP79" s="113">
        <f t="shared" si="10"/>
        <v>1320020954</v>
      </c>
      <c r="AQ79" s="122">
        <f t="shared" si="11"/>
        <v>0.65220209481377667</v>
      </c>
      <c r="AR79" s="122">
        <f t="shared" si="12"/>
        <v>1.8342944334891234</v>
      </c>
      <c r="AS79" s="122">
        <f t="shared" si="13"/>
        <v>0.62127216580533162</v>
      </c>
      <c r="AT79" s="122">
        <f t="shared" si="14"/>
        <v>3.3047347147474877</v>
      </c>
      <c r="AU79" s="123">
        <f t="shared" si="15"/>
        <v>21.153165999849605</v>
      </c>
      <c r="AV79" s="126" t="str">
        <f t="shared" si="16"/>
        <v>AAA</v>
      </c>
    </row>
    <row r="80" spans="1:48" x14ac:dyDescent="0.2">
      <c r="A80" s="112">
        <v>79</v>
      </c>
      <c r="B80" s="105" t="s">
        <v>1797</v>
      </c>
      <c r="C80" s="105">
        <v>297366</v>
      </c>
      <c r="D80" s="106"/>
      <c r="E80" s="106" t="s">
        <v>9521</v>
      </c>
      <c r="F80" s="105" t="s">
        <v>9522</v>
      </c>
      <c r="G80" s="105" t="s">
        <v>38</v>
      </c>
      <c r="H80" s="105">
        <v>79461101</v>
      </c>
      <c r="I80" s="106" t="s">
        <v>9523</v>
      </c>
      <c r="J80" s="106" t="s">
        <v>9524</v>
      </c>
      <c r="K80" s="105">
        <v>3104127080</v>
      </c>
      <c r="L80" s="105">
        <v>3153754974</v>
      </c>
      <c r="M80" s="105"/>
      <c r="N80" s="105" t="s">
        <v>9525</v>
      </c>
      <c r="O80" s="105">
        <v>37</v>
      </c>
      <c r="P80" s="105" t="s">
        <v>42</v>
      </c>
      <c r="Q80" s="105" t="s">
        <v>43</v>
      </c>
      <c r="R80" s="105" t="s">
        <v>65</v>
      </c>
      <c r="S80" s="105">
        <v>15</v>
      </c>
      <c r="T80" s="105" t="s">
        <v>9526</v>
      </c>
      <c r="U80" s="105" t="s">
        <v>705</v>
      </c>
      <c r="V80" s="105" t="s">
        <v>30</v>
      </c>
      <c r="W80" s="106" t="s">
        <v>47</v>
      </c>
      <c r="X80" s="105" t="s">
        <v>48</v>
      </c>
      <c r="Y80" s="105">
        <v>4290</v>
      </c>
      <c r="Z80" s="106" t="s">
        <v>169</v>
      </c>
      <c r="AA80" s="105">
        <v>0</v>
      </c>
      <c r="AB80" s="106"/>
      <c r="AC80" s="105">
        <v>0</v>
      </c>
      <c r="AD80" s="105" t="s">
        <v>51</v>
      </c>
      <c r="AE80" s="105" t="s">
        <v>51</v>
      </c>
      <c r="AF80" s="107">
        <v>713320364</v>
      </c>
      <c r="AG80" s="107">
        <v>713320364</v>
      </c>
      <c r="AH80" s="107">
        <v>153416476</v>
      </c>
      <c r="AI80" s="107">
        <v>86554003</v>
      </c>
      <c r="AJ80" s="107">
        <v>559903888</v>
      </c>
      <c r="AK80" s="107">
        <v>2059752130</v>
      </c>
      <c r="AL80" s="107">
        <v>123585128</v>
      </c>
      <c r="AM80" s="107">
        <v>88184168</v>
      </c>
      <c r="AN80" s="113">
        <f t="shared" si="9"/>
        <v>626766361</v>
      </c>
      <c r="AO80" s="114">
        <v>427037270</v>
      </c>
      <c r="AP80" s="113">
        <f t="shared" si="10"/>
        <v>1936167002</v>
      </c>
      <c r="AQ80" s="122">
        <f t="shared" si="11"/>
        <v>0.87866040650425059</v>
      </c>
      <c r="AR80" s="122">
        <f t="shared" si="12"/>
        <v>1.6703936965501864</v>
      </c>
      <c r="AS80" s="122">
        <f t="shared" si="13"/>
        <v>0.36841882092978673</v>
      </c>
      <c r="AT80" s="122">
        <f t="shared" si="14"/>
        <v>3.6495681728473546</v>
      </c>
      <c r="AU80" s="123">
        <f t="shared" si="15"/>
        <v>20.767316775559379</v>
      </c>
      <c r="AV80" s="126" t="str">
        <f t="shared" si="16"/>
        <v>AAA</v>
      </c>
    </row>
    <row r="81" spans="1:48" x14ac:dyDescent="0.2">
      <c r="A81" s="112">
        <v>80</v>
      </c>
      <c r="B81" s="105" t="s">
        <v>1797</v>
      </c>
      <c r="C81" s="105">
        <v>153849</v>
      </c>
      <c r="D81" s="106"/>
      <c r="E81" s="106" t="s">
        <v>10397</v>
      </c>
      <c r="F81" s="105" t="s">
        <v>10398</v>
      </c>
      <c r="G81" s="105" t="s">
        <v>38</v>
      </c>
      <c r="H81" s="105">
        <v>13924799</v>
      </c>
      <c r="I81" s="106" t="s">
        <v>10399</v>
      </c>
      <c r="J81" s="106" t="s">
        <v>10400</v>
      </c>
      <c r="K81" s="105">
        <v>6396353</v>
      </c>
      <c r="L81" s="105">
        <v>3166264424</v>
      </c>
      <c r="M81" s="105"/>
      <c r="N81" s="105" t="s">
        <v>10401</v>
      </c>
      <c r="O81" s="105">
        <v>22</v>
      </c>
      <c r="P81" s="105" t="s">
        <v>42</v>
      </c>
      <c r="Q81" s="105" t="s">
        <v>43</v>
      </c>
      <c r="R81" s="105" t="s">
        <v>1758</v>
      </c>
      <c r="S81" s="105">
        <v>6</v>
      </c>
      <c r="T81" s="105" t="s">
        <v>2880</v>
      </c>
      <c r="U81" s="105" t="s">
        <v>46</v>
      </c>
      <c r="V81" s="105" t="s">
        <v>30</v>
      </c>
      <c r="W81" s="106" t="s">
        <v>47</v>
      </c>
      <c r="X81" s="105" t="s">
        <v>48</v>
      </c>
      <c r="Y81" s="105">
        <v>4112</v>
      </c>
      <c r="Z81" s="106" t="s">
        <v>1466</v>
      </c>
      <c r="AA81" s="105">
        <v>0</v>
      </c>
      <c r="AB81" s="106"/>
      <c r="AC81" s="105">
        <v>0</v>
      </c>
      <c r="AD81" s="105" t="s">
        <v>51</v>
      </c>
      <c r="AE81" s="105" t="s">
        <v>51</v>
      </c>
      <c r="AF81" s="107">
        <v>637342483</v>
      </c>
      <c r="AG81" s="107">
        <v>585007458</v>
      </c>
      <c r="AH81" s="107">
        <v>278828239</v>
      </c>
      <c r="AI81" s="107">
        <v>129776063</v>
      </c>
      <c r="AJ81" s="107">
        <v>358514244</v>
      </c>
      <c r="AK81" s="107">
        <v>2233777701</v>
      </c>
      <c r="AL81" s="107">
        <v>191564108.58000001</v>
      </c>
      <c r="AM81" s="107">
        <v>303153758</v>
      </c>
      <c r="AN81" s="113">
        <f t="shared" si="9"/>
        <v>455231395</v>
      </c>
      <c r="AO81" s="114">
        <v>304134043.69999999</v>
      </c>
      <c r="AP81" s="113">
        <f t="shared" si="10"/>
        <v>2042213592.4200001</v>
      </c>
      <c r="AQ81" s="122">
        <f t="shared" si="11"/>
        <v>0.71426494724971912</v>
      </c>
      <c r="AR81" s="122">
        <f t="shared" si="12"/>
        <v>2.0955973071816953</v>
      </c>
      <c r="AS81" s="122">
        <f t="shared" si="13"/>
        <v>0.31208414505005638</v>
      </c>
      <c r="AT81" s="122">
        <f t="shared" si="14"/>
        <v>1.2857888615794042</v>
      </c>
      <c r="AU81" s="123">
        <f t="shared" si="15"/>
        <v>18.214509034765236</v>
      </c>
      <c r="AV81" s="126" t="str">
        <f t="shared" si="16"/>
        <v>AAA</v>
      </c>
    </row>
    <row r="82" spans="1:48" x14ac:dyDescent="0.2">
      <c r="A82" s="112">
        <v>81</v>
      </c>
      <c r="B82" s="112" t="s">
        <v>1797</v>
      </c>
      <c r="C82" s="105">
        <v>220930</v>
      </c>
      <c r="D82" s="109" t="s">
        <v>3892</v>
      </c>
      <c r="E82" s="109" t="s">
        <v>3893</v>
      </c>
      <c r="F82" s="112" t="s">
        <v>3894</v>
      </c>
      <c r="G82" s="112" t="s">
        <v>38</v>
      </c>
      <c r="H82" s="112">
        <v>91514279</v>
      </c>
      <c r="I82" s="109" t="s">
        <v>3895</v>
      </c>
      <c r="J82" s="109" t="s">
        <v>3896</v>
      </c>
      <c r="K82" s="112">
        <v>3222170318</v>
      </c>
      <c r="L82" s="112">
        <v>3182821873</v>
      </c>
      <c r="M82" s="112">
        <v>3222170318</v>
      </c>
      <c r="N82" s="112" t="s">
        <v>3897</v>
      </c>
      <c r="O82" s="112">
        <v>32</v>
      </c>
      <c r="P82" s="112" t="s">
        <v>42</v>
      </c>
      <c r="Q82" s="112" t="s">
        <v>43</v>
      </c>
      <c r="R82" s="112" t="s">
        <v>633</v>
      </c>
      <c r="S82" s="112">
        <v>3</v>
      </c>
      <c r="T82" s="112" t="s">
        <v>3898</v>
      </c>
      <c r="U82" s="112" t="s">
        <v>666</v>
      </c>
      <c r="V82" s="112" t="s">
        <v>30</v>
      </c>
      <c r="W82" s="109" t="s">
        <v>47</v>
      </c>
      <c r="X82" s="112" t="s">
        <v>48</v>
      </c>
      <c r="Y82" s="112">
        <v>4390</v>
      </c>
      <c r="Z82" s="109" t="s">
        <v>1356</v>
      </c>
      <c r="AA82" s="112">
        <v>1</v>
      </c>
      <c r="AB82" s="109" t="s">
        <v>3893</v>
      </c>
      <c r="AC82" s="112">
        <v>1</v>
      </c>
      <c r="AD82" s="112" t="s">
        <v>51</v>
      </c>
      <c r="AE82" s="112" t="s">
        <v>51</v>
      </c>
      <c r="AF82" s="119">
        <v>2098113986</v>
      </c>
      <c r="AG82" s="119">
        <v>1520168079.3199999</v>
      </c>
      <c r="AH82" s="119">
        <v>1063693936.04</v>
      </c>
      <c r="AI82" s="119">
        <v>190340796.03999999</v>
      </c>
      <c r="AJ82" s="119">
        <v>1034420049.28</v>
      </c>
      <c r="AK82" s="119">
        <v>2246890000</v>
      </c>
      <c r="AL82" s="119">
        <v>21475806</v>
      </c>
      <c r="AM82" s="119">
        <v>213353385</v>
      </c>
      <c r="AN82" s="113">
        <f t="shared" si="9"/>
        <v>1329827283.28</v>
      </c>
      <c r="AO82" s="114">
        <v>570665664.11000001</v>
      </c>
      <c r="AP82" s="113">
        <f t="shared" si="10"/>
        <v>2225414194</v>
      </c>
      <c r="AQ82" s="122">
        <f t="shared" si="11"/>
        <v>0.63382032251511811</v>
      </c>
      <c r="AR82" s="122">
        <f t="shared" si="12"/>
        <v>3.6766080701073562</v>
      </c>
      <c r="AS82" s="122">
        <f t="shared" si="13"/>
        <v>0.94279707195936036</v>
      </c>
      <c r="AT82" s="122">
        <f t="shared" si="14"/>
        <v>0.97247903201461972</v>
      </c>
      <c r="AU82" s="123">
        <f t="shared" si="15"/>
        <v>26.750302931431406</v>
      </c>
      <c r="AV82" s="126" t="str">
        <f t="shared" si="16"/>
        <v>AAA</v>
      </c>
    </row>
    <row r="83" spans="1:48" x14ac:dyDescent="0.2">
      <c r="A83" s="112">
        <v>82</v>
      </c>
      <c r="B83" s="105" t="s">
        <v>35</v>
      </c>
      <c r="C83" s="105">
        <v>396564</v>
      </c>
      <c r="D83" s="106"/>
      <c r="E83" s="106" t="s">
        <v>398</v>
      </c>
      <c r="F83" s="105" t="s">
        <v>399</v>
      </c>
      <c r="G83" s="105" t="s">
        <v>38</v>
      </c>
      <c r="H83" s="105">
        <v>13544300</v>
      </c>
      <c r="I83" s="106" t="s">
        <v>400</v>
      </c>
      <c r="J83" s="106" t="s">
        <v>192</v>
      </c>
      <c r="K83" s="105">
        <v>3174545035</v>
      </c>
      <c r="L83" s="105">
        <v>3166461618</v>
      </c>
      <c r="M83" s="105"/>
      <c r="N83" s="105" t="s">
        <v>401</v>
      </c>
      <c r="O83" s="105">
        <v>85</v>
      </c>
      <c r="P83" s="105" t="s">
        <v>42</v>
      </c>
      <c r="Q83" s="105" t="s">
        <v>43</v>
      </c>
      <c r="R83" s="105" t="s">
        <v>194</v>
      </c>
      <c r="S83" s="105">
        <v>12</v>
      </c>
      <c r="T83" s="105" t="s">
        <v>402</v>
      </c>
      <c r="U83" s="105" t="s">
        <v>67</v>
      </c>
      <c r="V83" s="105" t="s">
        <v>30</v>
      </c>
      <c r="W83" s="106" t="s">
        <v>47</v>
      </c>
      <c r="X83" s="105" t="s">
        <v>48</v>
      </c>
      <c r="Y83" s="105">
        <v>4111</v>
      </c>
      <c r="Z83" s="106" t="s">
        <v>99</v>
      </c>
      <c r="AA83" s="105">
        <v>1</v>
      </c>
      <c r="AB83" s="106" t="s">
        <v>403</v>
      </c>
      <c r="AC83" s="105">
        <v>1</v>
      </c>
      <c r="AD83" s="105" t="s">
        <v>51</v>
      </c>
      <c r="AE83" s="105" t="s">
        <v>51</v>
      </c>
      <c r="AF83" s="107">
        <v>19566137030</v>
      </c>
      <c r="AG83" s="107">
        <v>6628871477</v>
      </c>
      <c r="AH83" s="107">
        <v>16411278539</v>
      </c>
      <c r="AI83" s="107">
        <v>932169173</v>
      </c>
      <c r="AJ83" s="107">
        <v>3154858491</v>
      </c>
      <c r="AK83" s="107">
        <v>0</v>
      </c>
      <c r="AL83" s="107">
        <v>0</v>
      </c>
      <c r="AM83" s="107">
        <v>38032281</v>
      </c>
      <c r="AN83" s="113">
        <f t="shared" si="9"/>
        <v>5696702304</v>
      </c>
      <c r="AO83" s="114">
        <v>1105671</v>
      </c>
      <c r="AP83" s="113">
        <f>+AK83-AL83</f>
        <v>0</v>
      </c>
      <c r="AQ83" s="122">
        <f t="shared" si="11"/>
        <v>0.29115109923156868</v>
      </c>
      <c r="AR83" s="122">
        <f t="shared" si="12"/>
        <v>17696.165523017244</v>
      </c>
      <c r="AS83" s="122" t="e">
        <f t="shared" si="13"/>
        <v>#DIV/0!</v>
      </c>
      <c r="AT83" s="122">
        <f t="shared" si="14"/>
        <v>0.19223721561380783</v>
      </c>
      <c r="AU83" s="123" t="e">
        <f t="shared" si="15"/>
        <v>#DIV/0!</v>
      </c>
      <c r="AV83" s="126" t="e">
        <f t="shared" si="16"/>
        <v>#DIV/0!</v>
      </c>
    </row>
    <row r="86" spans="1:48" ht="17.25" customHeight="1" x14ac:dyDescent="0.2"/>
    <row r="87" spans="1:48" ht="17.25" customHeight="1" x14ac:dyDescent="0.2"/>
    <row r="88" spans="1:48" ht="17.25" customHeight="1" x14ac:dyDescent="0.2"/>
    <row r="89" spans="1:48" x14ac:dyDescent="0.2">
      <c r="F89" s="177"/>
      <c r="G89" s="178"/>
    </row>
  </sheetData>
  <autoFilter ref="B1:AM1" xr:uid="{00000000-0009-0000-0000-000006000000}"/>
  <mergeCells count="1">
    <mergeCell ref="F89:G89"/>
  </mergeCells>
  <conditionalFormatting sqref="J72:J73">
    <cfRule type="uniqueValues" dxfId="8" priority="3"/>
  </conditionalFormatting>
  <conditionalFormatting sqref="E1:E1048576">
    <cfRule type="duplicateValues" dxfId="7" priority="1"/>
    <cfRule type="duplicateValues" dxfId="6" priority="2"/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87"/>
  <sheetViews>
    <sheetView topLeftCell="AT1" zoomScale="98" zoomScaleNormal="115" workbookViewId="0">
      <selection activeCell="AZ5" sqref="AZ5"/>
    </sheetView>
  </sheetViews>
  <sheetFormatPr baseColWidth="10" defaultColWidth="11.42578125" defaultRowHeight="15.75" x14ac:dyDescent="0.25"/>
  <cols>
    <col min="1" max="1" width="7.140625" style="138" bestFit="1" customWidth="1"/>
    <col min="2" max="2" width="18.42578125" style="138" hidden="1" customWidth="1"/>
    <col min="3" max="3" width="13.5703125" style="138" hidden="1" customWidth="1"/>
    <col min="4" max="4" width="54.140625" style="158" hidden="1" customWidth="1"/>
    <col min="5" max="5" width="65.85546875" style="158" customWidth="1"/>
    <col min="6" max="6" width="16.5703125" style="138" customWidth="1"/>
    <col min="7" max="7" width="11.140625" style="138" hidden="1" customWidth="1"/>
    <col min="8" max="8" width="16.140625" style="138" hidden="1" customWidth="1"/>
    <col min="9" max="9" width="38.28515625" style="158" hidden="1" customWidth="1"/>
    <col min="10" max="10" width="69.28515625" style="158" hidden="1" customWidth="1"/>
    <col min="11" max="13" width="11" style="138" hidden="1" customWidth="1"/>
    <col min="14" max="14" width="40.140625" style="138" hidden="1" customWidth="1"/>
    <col min="15" max="15" width="3" style="138" hidden="1" customWidth="1"/>
    <col min="16" max="16" width="11.85546875" style="138" hidden="1" customWidth="1"/>
    <col min="17" max="17" width="15.28515625" style="138" hidden="1" customWidth="1"/>
    <col min="18" max="18" width="21" style="138" hidden="1" customWidth="1"/>
    <col min="19" max="19" width="3" style="138" hidden="1" customWidth="1"/>
    <col min="20" max="21" width="22.85546875" style="138" hidden="1" customWidth="1"/>
    <col min="22" max="22" width="7.7109375" style="138" hidden="1" customWidth="1"/>
    <col min="23" max="23" width="44" style="158" hidden="1" customWidth="1"/>
    <col min="24" max="24" width="10.28515625" style="138" hidden="1" customWidth="1"/>
    <col min="25" max="25" width="5" style="138" hidden="1" customWidth="1"/>
    <col min="26" max="26" width="82.42578125" style="158" hidden="1" customWidth="1"/>
    <col min="27" max="27" width="2" style="138" hidden="1" customWidth="1"/>
    <col min="28" max="28" width="74.7109375" style="158" hidden="1" customWidth="1"/>
    <col min="29" max="29" width="2" style="138" hidden="1" customWidth="1"/>
    <col min="30" max="31" width="3.5703125" style="138" hidden="1" customWidth="1"/>
    <col min="32" max="32" width="17.42578125" style="138" bestFit="1" customWidth="1"/>
    <col min="33" max="33" width="20.5703125" style="138" bestFit="1" customWidth="1"/>
    <col min="34" max="34" width="17.42578125" style="138" bestFit="1" customWidth="1"/>
    <col min="35" max="35" width="19.85546875" style="138" bestFit="1" customWidth="1"/>
    <col min="36" max="36" width="17.42578125" style="138" bestFit="1" customWidth="1"/>
    <col min="37" max="37" width="20.5703125" style="138" customWidth="1"/>
    <col min="38" max="38" width="18.7109375" style="138" customWidth="1"/>
    <col min="39" max="39" width="17.140625" style="138" bestFit="1" customWidth="1"/>
    <col min="40" max="40" width="20.140625" style="138" bestFit="1" customWidth="1"/>
    <col min="41" max="41" width="19.140625" style="159" customWidth="1"/>
    <col min="42" max="42" width="17.42578125" style="138" bestFit="1" customWidth="1"/>
    <col min="43" max="47" width="11.5703125" style="138" bestFit="1" customWidth="1"/>
    <col min="48" max="48" width="17.42578125" style="137" bestFit="1" customWidth="1"/>
    <col min="49" max="50" width="11.42578125" style="138"/>
    <col min="51" max="51" width="11.5703125" style="138" bestFit="1" customWidth="1"/>
    <col min="52" max="52" width="11.42578125" style="138"/>
    <col min="53" max="54" width="11.5703125" style="138" bestFit="1" customWidth="1"/>
    <col min="55" max="55" width="11.42578125" style="138"/>
    <col min="56" max="57" width="11.5703125" style="138" bestFit="1" customWidth="1"/>
    <col min="58" max="65" width="11.42578125" style="138"/>
    <col min="66" max="66" width="22.85546875" style="138" bestFit="1" customWidth="1"/>
    <col min="67" max="67" width="11.5703125" style="138" bestFit="1" customWidth="1"/>
    <col min="68" max="16384" width="11.42578125" style="138"/>
  </cols>
  <sheetData>
    <row r="1" spans="1:67" ht="25.5" customHeight="1" x14ac:dyDescent="0.25">
      <c r="A1" s="171" t="s">
        <v>13002</v>
      </c>
      <c r="B1" s="171" t="s">
        <v>12989</v>
      </c>
      <c r="C1" s="171" t="s">
        <v>1</v>
      </c>
      <c r="D1" s="172" t="s">
        <v>2</v>
      </c>
      <c r="E1" s="171" t="s">
        <v>3</v>
      </c>
      <c r="F1" s="171" t="s">
        <v>4</v>
      </c>
      <c r="G1" s="171" t="s">
        <v>5</v>
      </c>
      <c r="H1" s="171" t="s">
        <v>6</v>
      </c>
      <c r="I1" s="172" t="s">
        <v>7</v>
      </c>
      <c r="J1" s="172" t="s">
        <v>8</v>
      </c>
      <c r="K1" s="171" t="s">
        <v>9</v>
      </c>
      <c r="L1" s="171" t="s">
        <v>10</v>
      </c>
      <c r="M1" s="171" t="s">
        <v>11</v>
      </c>
      <c r="N1" s="171" t="s">
        <v>12</v>
      </c>
      <c r="O1" s="171" t="s">
        <v>13</v>
      </c>
      <c r="P1" s="171" t="s">
        <v>14</v>
      </c>
      <c r="Q1" s="171" t="s">
        <v>15</v>
      </c>
      <c r="R1" s="171" t="s">
        <v>16</v>
      </c>
      <c r="S1" s="171" t="s">
        <v>17</v>
      </c>
      <c r="T1" s="171" t="s">
        <v>18</v>
      </c>
      <c r="U1" s="171" t="s">
        <v>19</v>
      </c>
      <c r="V1" s="171" t="s">
        <v>20</v>
      </c>
      <c r="W1" s="172" t="s">
        <v>21</v>
      </c>
      <c r="X1" s="171" t="s">
        <v>22</v>
      </c>
      <c r="Y1" s="171" t="s">
        <v>23</v>
      </c>
      <c r="Z1" s="172" t="s">
        <v>24</v>
      </c>
      <c r="AA1" s="171" t="s">
        <v>25</v>
      </c>
      <c r="AB1" s="172" t="s">
        <v>26</v>
      </c>
      <c r="AC1" s="171" t="s">
        <v>27</v>
      </c>
      <c r="AD1" s="171" t="s">
        <v>28</v>
      </c>
      <c r="AE1" s="171" t="s">
        <v>29</v>
      </c>
      <c r="AF1" s="173" t="s">
        <v>30</v>
      </c>
      <c r="AG1" s="173" t="s">
        <v>12999</v>
      </c>
      <c r="AH1" s="173" t="s">
        <v>31</v>
      </c>
      <c r="AI1" s="173" t="s">
        <v>13000</v>
      </c>
      <c r="AJ1" s="173" t="s">
        <v>32</v>
      </c>
      <c r="AK1" s="173" t="s">
        <v>33</v>
      </c>
      <c r="AL1" s="173" t="s">
        <v>13001</v>
      </c>
      <c r="AM1" s="173" t="s">
        <v>34</v>
      </c>
      <c r="AN1" s="174" t="s">
        <v>12996</v>
      </c>
      <c r="AO1" s="175" t="s">
        <v>12997</v>
      </c>
      <c r="AP1" s="176" t="s">
        <v>12998</v>
      </c>
      <c r="AQ1" s="160" t="s">
        <v>13003</v>
      </c>
      <c r="AR1" s="160" t="s">
        <v>13004</v>
      </c>
      <c r="AS1" s="160" t="s">
        <v>13005</v>
      </c>
      <c r="AT1" s="160" t="s">
        <v>13006</v>
      </c>
      <c r="AU1" s="160" t="s">
        <v>13007</v>
      </c>
      <c r="AV1" s="161" t="s">
        <v>13008</v>
      </c>
    </row>
    <row r="2" spans="1:67" s="143" customFormat="1" x14ac:dyDescent="0.25">
      <c r="A2" s="139">
        <v>1</v>
      </c>
      <c r="B2" s="140" t="s">
        <v>35</v>
      </c>
      <c r="C2" s="140">
        <v>244157</v>
      </c>
      <c r="D2" s="141"/>
      <c r="E2" s="141" t="s">
        <v>335</v>
      </c>
      <c r="F2" s="140" t="s">
        <v>336</v>
      </c>
      <c r="G2" s="140" t="s">
        <v>38</v>
      </c>
      <c r="H2" s="166">
        <v>13541216</v>
      </c>
      <c r="I2" s="141" t="s">
        <v>337</v>
      </c>
      <c r="J2" s="141" t="s">
        <v>338</v>
      </c>
      <c r="K2" s="140">
        <v>6471718</v>
      </c>
      <c r="L2" s="140">
        <v>3112762949</v>
      </c>
      <c r="M2" s="140"/>
      <c r="N2" s="140" t="s">
        <v>339</v>
      </c>
      <c r="O2" s="140">
        <v>2</v>
      </c>
      <c r="P2" s="140" t="s">
        <v>42</v>
      </c>
      <c r="Q2" s="140" t="s">
        <v>43</v>
      </c>
      <c r="R2" s="140"/>
      <c r="S2" s="140"/>
      <c r="T2" s="140" t="s">
        <v>340</v>
      </c>
      <c r="U2" s="140" t="s">
        <v>46</v>
      </c>
      <c r="V2" s="140" t="s">
        <v>30</v>
      </c>
      <c r="W2" s="141" t="s">
        <v>47</v>
      </c>
      <c r="X2" s="140" t="s">
        <v>48</v>
      </c>
      <c r="Y2" s="140">
        <v>4290</v>
      </c>
      <c r="Z2" s="141" t="s">
        <v>169</v>
      </c>
      <c r="AA2" s="140">
        <v>1</v>
      </c>
      <c r="AB2" s="141" t="s">
        <v>341</v>
      </c>
      <c r="AC2" s="140">
        <v>1</v>
      </c>
      <c r="AD2" s="140" t="s">
        <v>187</v>
      </c>
      <c r="AE2" s="140" t="s">
        <v>51</v>
      </c>
      <c r="AF2" s="152">
        <v>21632097299</v>
      </c>
      <c r="AG2" s="152">
        <v>3338097276</v>
      </c>
      <c r="AH2" s="152">
        <v>5229987018</v>
      </c>
      <c r="AI2" s="152">
        <v>600819033</v>
      </c>
      <c r="AJ2" s="152">
        <v>16402110281</v>
      </c>
      <c r="AK2" s="152">
        <v>471600000</v>
      </c>
      <c r="AL2" s="152">
        <v>249184768</v>
      </c>
      <c r="AM2" s="152">
        <v>19857810</v>
      </c>
      <c r="AN2" s="168">
        <f>+AG2-AI2</f>
        <v>2737278243</v>
      </c>
      <c r="AO2" s="169">
        <v>2136869128</v>
      </c>
      <c r="AP2" s="168">
        <f>+AK2-AL2</f>
        <v>222415232</v>
      </c>
      <c r="AQ2" s="162">
        <f>+AN2/AF2</f>
        <v>0.12653781115927848</v>
      </c>
      <c r="AR2" s="162">
        <f>+AO2/AF2</f>
        <v>9.8782337119886307E-2</v>
      </c>
      <c r="AS2" s="162">
        <f>+AP2/AF2</f>
        <v>1.0281722984404371E-2</v>
      </c>
      <c r="AT2" s="162">
        <f>+AJ2/AH2</f>
        <v>3.1361665381862331</v>
      </c>
      <c r="AU2" s="163">
        <f>+$AY$2+$AY$3*AQ2+$AY$4*AR2+$AY$5*AS2+$AY$6*AT2</f>
        <v>7.7641865037664388</v>
      </c>
      <c r="AV2" s="165" t="str">
        <f>IF(AU2&gt;=8.15,"AAA",IF(AU2&gt;=7.5,"AA+",IF(AU2&gt;=7.3,"AA",IF(AU2&gt;=7,"AA-",IF(AU2&gt;=6.85,"A+",IF(AU2&gt;=6.65,"A",IF(AU2&gt;=6.4,"A-",IF(AU2&gt;=6.25,"BBB+",IF(AU2&gt;=5.85,"BBB",IF(AU2&gt;=5.65,"BBB-",IF(AU2&gt;=5.25,"BB+",IF(AU2&gt;=4.95,"BB",IF(AU2&gt;=4.75,"BB-",IF(AU2&gt;=4.5,"B+",IF(AU2&gt;=4.15,"B",IF(AU2&gt;=3.75,"B-",IF(AU2&gt;=3.2,"CCC+",IF(AU2&gt;=2.5,"CCC",IF(AU2&gt;=1.75,"CCC-",IF(AU2&gt;=0,"D",IF(AU2&lt;=-1,"D")))))))))))))))))))))</f>
        <v>AA+</v>
      </c>
      <c r="AX2" s="143" t="s">
        <v>12968</v>
      </c>
      <c r="AY2" s="143">
        <v>3.25</v>
      </c>
      <c r="BA2" s="144">
        <v>8.15</v>
      </c>
      <c r="BB2" s="144"/>
      <c r="BC2" s="145" t="str">
        <f>IF(BA2&gt;=8.15,"AAA",IF(BA2&lt;8.15&gt;=7.5,"AA+",IF(BA2&lt;7.5&gt;=7.3,"AA",IF(BA2&lt;7.3&gt;=7,"AA-"))))</f>
        <v>AAA</v>
      </c>
      <c r="BD2" s="143">
        <f ca="1">COUNTIF($AV$2:$AV$83,"AAA")</f>
        <v>62</v>
      </c>
      <c r="BE2" s="146">
        <f ca="1">+BD2/$BD$22</f>
        <v>0.77500000000000002</v>
      </c>
      <c r="BN2" s="147" t="s">
        <v>13044</v>
      </c>
      <c r="BO2" s="147"/>
    </row>
    <row r="3" spans="1:67" s="143" customFormat="1" x14ac:dyDescent="0.25">
      <c r="A3" s="139">
        <v>2</v>
      </c>
      <c r="B3" s="140" t="s">
        <v>35</v>
      </c>
      <c r="C3" s="140">
        <v>295903</v>
      </c>
      <c r="D3" s="141"/>
      <c r="E3" s="141" t="s">
        <v>538</v>
      </c>
      <c r="F3" s="140" t="s">
        <v>539</v>
      </c>
      <c r="G3" s="140" t="s">
        <v>38</v>
      </c>
      <c r="H3" s="166">
        <v>13544300</v>
      </c>
      <c r="I3" s="141" t="s">
        <v>400</v>
      </c>
      <c r="J3" s="141" t="s">
        <v>192</v>
      </c>
      <c r="K3" s="140">
        <v>3174545035</v>
      </c>
      <c r="L3" s="140">
        <v>3166461618</v>
      </c>
      <c r="M3" s="140"/>
      <c r="N3" s="140" t="s">
        <v>193</v>
      </c>
      <c r="O3" s="140">
        <v>1</v>
      </c>
      <c r="P3" s="140" t="s">
        <v>42</v>
      </c>
      <c r="Q3" s="140" t="s">
        <v>43</v>
      </c>
      <c r="R3" s="140" t="s">
        <v>194</v>
      </c>
      <c r="S3" s="140">
        <v>12</v>
      </c>
      <c r="T3" s="140" t="s">
        <v>540</v>
      </c>
      <c r="U3" s="140" t="s">
        <v>67</v>
      </c>
      <c r="V3" s="140" t="s">
        <v>30</v>
      </c>
      <c r="W3" s="141" t="s">
        <v>47</v>
      </c>
      <c r="X3" s="140" t="s">
        <v>48</v>
      </c>
      <c r="Y3" s="140">
        <v>4111</v>
      </c>
      <c r="Z3" s="141" t="s">
        <v>99</v>
      </c>
      <c r="AA3" s="140">
        <v>1</v>
      </c>
      <c r="AB3" s="141" t="s">
        <v>541</v>
      </c>
      <c r="AC3" s="140">
        <v>1</v>
      </c>
      <c r="AD3" s="140" t="s">
        <v>51</v>
      </c>
      <c r="AE3" s="140" t="s">
        <v>51</v>
      </c>
      <c r="AF3" s="152">
        <v>17620447719</v>
      </c>
      <c r="AG3" s="152">
        <v>17587727052</v>
      </c>
      <c r="AH3" s="152">
        <v>3385124544</v>
      </c>
      <c r="AI3" s="152">
        <v>3390034553</v>
      </c>
      <c r="AJ3" s="152">
        <v>14235323175</v>
      </c>
      <c r="AK3" s="152">
        <v>22289634399</v>
      </c>
      <c r="AL3" s="152">
        <v>7742655</v>
      </c>
      <c r="AM3" s="152">
        <v>-230325999</v>
      </c>
      <c r="AN3" s="168">
        <f t="shared" ref="AN3:AN66" si="0">+AG3-AI3</f>
        <v>14197692499</v>
      </c>
      <c r="AO3" s="169">
        <v>10418832674</v>
      </c>
      <c r="AP3" s="168">
        <f t="shared" ref="AP3:AP66" si="1">+AK3-AL3</f>
        <v>22281891744</v>
      </c>
      <c r="AQ3" s="162">
        <f t="shared" ref="AQ3:AQ66" si="2">+AN3/AF3</f>
        <v>0.80575095056697865</v>
      </c>
      <c r="AR3" s="162">
        <f t="shared" ref="AR3:AR66" si="3">+AO3/AF3</f>
        <v>0.59129216465739676</v>
      </c>
      <c r="AS3" s="162">
        <f t="shared" ref="AS3:AS66" si="4">+AP3/AF3</f>
        <v>1.2645474223662092</v>
      </c>
      <c r="AT3" s="162">
        <f t="shared" ref="AT3:AT66" si="5">+AJ3/AH3</f>
        <v>4.2052583265308661</v>
      </c>
      <c r="AU3" s="163">
        <f t="shared" ref="AU3:AU66" si="6">+$AY$2+$AY$3*AQ3+$AY$4*AR3+$AY$5*AS3+$AY$6*AT3</f>
        <v>23.376618613660828</v>
      </c>
      <c r="AV3" s="165" t="str">
        <f t="shared" ref="AV3:AV66" si="7">IF(AU3&gt;=8.15,"AAA",IF(AU3&gt;=7.5,"AA+",IF(AU3&gt;=7.3,"AA",IF(AU3&gt;=7,"AA-",IF(AU3&gt;=6.85,"A+",IF(AU3&gt;=6.65,"A",IF(AU3&gt;=6.4,"A-",IF(AU3&gt;=6.25,"BBB+",IF(AU3&gt;=5.85,"BBB",IF(AU3&gt;=5.65,"BBB-",IF(AU3&gt;=5.25,"BB+",IF(AU3&gt;=4.95,"BB",IF(AU3&gt;=4.75,"BB-",IF(AU3&gt;=4.5,"B+",IF(AU3&gt;=4.15,"B",IF(AU3&gt;=3.75,"B-",IF(AU3&gt;=3.2,"CCC+",IF(AU3&gt;=2.5,"CCC",IF(AU3&gt;=1.75,"CCC-",IF(AU3&gt;=0,"D",IF(AU3&lt;=-1,"D")))))))))))))))))))))</f>
        <v>AAA</v>
      </c>
      <c r="AX3" s="143" t="s">
        <v>13003</v>
      </c>
      <c r="AY3" s="143">
        <v>6.56</v>
      </c>
      <c r="BA3" s="144">
        <v>7.5</v>
      </c>
      <c r="BB3" s="144">
        <v>8.14</v>
      </c>
      <c r="BC3" s="145" t="s">
        <v>13013</v>
      </c>
      <c r="BD3" s="143">
        <f ca="1">COUNTIF($AV$2:$AV$83,"A+")</f>
        <v>1</v>
      </c>
      <c r="BE3" s="146">
        <f t="shared" ref="BE3:BE21" ca="1" si="8">+BD3/$BD$22</f>
        <v>1.2500000000000001E-2</v>
      </c>
      <c r="BN3" s="148" t="s">
        <v>13031</v>
      </c>
      <c r="BO3" s="149">
        <v>0.05</v>
      </c>
    </row>
    <row r="4" spans="1:67" s="143" customFormat="1" x14ac:dyDescent="0.25">
      <c r="A4" s="139">
        <v>3</v>
      </c>
      <c r="B4" s="140" t="s">
        <v>35</v>
      </c>
      <c r="C4" s="140">
        <v>189643</v>
      </c>
      <c r="D4" s="141" t="s">
        <v>1151</v>
      </c>
      <c r="E4" s="141" t="s">
        <v>1152</v>
      </c>
      <c r="F4" s="140" t="s">
        <v>1153</v>
      </c>
      <c r="G4" s="140" t="s">
        <v>38</v>
      </c>
      <c r="H4" s="166">
        <v>2915904</v>
      </c>
      <c r="I4" s="141" t="s">
        <v>1154</v>
      </c>
      <c r="J4" s="141" t="s">
        <v>1155</v>
      </c>
      <c r="K4" s="140">
        <v>6436272</v>
      </c>
      <c r="L4" s="140">
        <v>3213353507</v>
      </c>
      <c r="M4" s="140"/>
      <c r="N4" s="140" t="s">
        <v>1156</v>
      </c>
      <c r="O4" s="140">
        <v>8</v>
      </c>
      <c r="P4" s="140" t="s">
        <v>42</v>
      </c>
      <c r="Q4" s="140" t="s">
        <v>43</v>
      </c>
      <c r="R4" s="140" t="s">
        <v>97</v>
      </c>
      <c r="S4" s="140">
        <v>12</v>
      </c>
      <c r="T4" s="140" t="s">
        <v>1157</v>
      </c>
      <c r="U4" s="140" t="s">
        <v>109</v>
      </c>
      <c r="V4" s="140" t="s">
        <v>30</v>
      </c>
      <c r="W4" s="141" t="s">
        <v>47</v>
      </c>
      <c r="X4" s="140" t="s">
        <v>48</v>
      </c>
      <c r="Y4" s="140">
        <v>4111</v>
      </c>
      <c r="Z4" s="141" t="s">
        <v>99</v>
      </c>
      <c r="AA4" s="140">
        <v>1</v>
      </c>
      <c r="AB4" s="141" t="s">
        <v>1152</v>
      </c>
      <c r="AC4" s="140">
        <v>1</v>
      </c>
      <c r="AD4" s="140" t="s">
        <v>51</v>
      </c>
      <c r="AE4" s="140" t="s">
        <v>51</v>
      </c>
      <c r="AF4" s="152">
        <v>7977389058</v>
      </c>
      <c r="AG4" s="152">
        <v>7968248320</v>
      </c>
      <c r="AH4" s="152">
        <v>7221781076</v>
      </c>
      <c r="AI4" s="152">
        <v>7221781075</v>
      </c>
      <c r="AJ4" s="152">
        <v>755607982</v>
      </c>
      <c r="AK4" s="152">
        <v>3639964113</v>
      </c>
      <c r="AL4" s="152">
        <v>154444477</v>
      </c>
      <c r="AM4" s="152">
        <v>72211195</v>
      </c>
      <c r="AN4" s="168">
        <f t="shared" si="0"/>
        <v>746467245</v>
      </c>
      <c r="AO4" s="169">
        <v>583396787</v>
      </c>
      <c r="AP4" s="168">
        <f t="shared" si="1"/>
        <v>3485519636</v>
      </c>
      <c r="AQ4" s="162">
        <f t="shared" si="2"/>
        <v>9.3572876986790177E-2</v>
      </c>
      <c r="AR4" s="162">
        <f t="shared" si="3"/>
        <v>7.3131294306744338E-2</v>
      </c>
      <c r="AS4" s="162">
        <f t="shared" si="4"/>
        <v>0.43692486484717719</v>
      </c>
      <c r="AT4" s="162">
        <f t="shared" si="5"/>
        <v>0.10462903458969379</v>
      </c>
      <c r="AU4" s="163">
        <f t="shared" si="6"/>
        <v>7.1482416705655378</v>
      </c>
      <c r="AV4" s="165" t="str">
        <f t="shared" si="7"/>
        <v>AA-</v>
      </c>
      <c r="AX4" s="143" t="s">
        <v>13004</v>
      </c>
      <c r="AY4" s="143">
        <v>3.26</v>
      </c>
      <c r="BA4" s="144">
        <v>7.3</v>
      </c>
      <c r="BB4" s="144">
        <v>7.49</v>
      </c>
      <c r="BC4" s="145" t="s">
        <v>13009</v>
      </c>
      <c r="BD4" s="143">
        <f ca="1">COUNTIF($AV$2:$AV$83,"AA")</f>
        <v>0</v>
      </c>
      <c r="BE4" s="146">
        <f t="shared" ca="1" si="8"/>
        <v>0</v>
      </c>
      <c r="BF4" s="142"/>
      <c r="BN4" s="148" t="s">
        <v>13032</v>
      </c>
      <c r="BO4" s="149">
        <v>4.3368779060672644E-2</v>
      </c>
    </row>
    <row r="5" spans="1:67" s="143" customFormat="1" ht="14.25" customHeight="1" x14ac:dyDescent="0.25">
      <c r="A5" s="139">
        <v>4</v>
      </c>
      <c r="B5" s="140" t="s">
        <v>35</v>
      </c>
      <c r="C5" s="140">
        <v>236214</v>
      </c>
      <c r="D5" s="141"/>
      <c r="E5" s="141" t="s">
        <v>1453</v>
      </c>
      <c r="F5" s="140" t="s">
        <v>1454</v>
      </c>
      <c r="G5" s="140" t="s">
        <v>38</v>
      </c>
      <c r="H5" s="166">
        <v>13842515</v>
      </c>
      <c r="I5" s="141" t="s">
        <v>1455</v>
      </c>
      <c r="J5" s="141" t="s">
        <v>1456</v>
      </c>
      <c r="K5" s="140">
        <v>6914186</v>
      </c>
      <c r="L5" s="140">
        <v>3164112425</v>
      </c>
      <c r="M5" s="140">
        <v>6914055</v>
      </c>
      <c r="N5" s="140" t="s">
        <v>1457</v>
      </c>
      <c r="O5" s="140">
        <v>4</v>
      </c>
      <c r="P5" s="140" t="s">
        <v>42</v>
      </c>
      <c r="Q5" s="140" t="s">
        <v>43</v>
      </c>
      <c r="R5" s="140" t="s">
        <v>77</v>
      </c>
      <c r="S5" s="140">
        <v>13</v>
      </c>
      <c r="T5" s="140" t="s">
        <v>1458</v>
      </c>
      <c r="U5" s="140" t="s">
        <v>1459</v>
      </c>
      <c r="V5" s="140" t="s">
        <v>30</v>
      </c>
      <c r="W5" s="141" t="s">
        <v>47</v>
      </c>
      <c r="X5" s="140" t="s">
        <v>48</v>
      </c>
      <c r="Y5" s="140">
        <v>4111</v>
      </c>
      <c r="Z5" s="141" t="s">
        <v>99</v>
      </c>
      <c r="AA5" s="140">
        <v>1</v>
      </c>
      <c r="AB5" s="141" t="s">
        <v>1453</v>
      </c>
      <c r="AC5" s="140">
        <v>1</v>
      </c>
      <c r="AD5" s="140"/>
      <c r="AE5" s="140" t="s">
        <v>51</v>
      </c>
      <c r="AF5" s="152">
        <v>7149581000</v>
      </c>
      <c r="AG5" s="152">
        <v>7023451000</v>
      </c>
      <c r="AH5" s="152">
        <v>7017075000</v>
      </c>
      <c r="AI5" s="152">
        <v>7017075000</v>
      </c>
      <c r="AJ5" s="152">
        <v>132506000</v>
      </c>
      <c r="AK5" s="152">
        <v>1615000000</v>
      </c>
      <c r="AL5" s="152">
        <v>250528000</v>
      </c>
      <c r="AM5" s="152">
        <v>-47731000</v>
      </c>
      <c r="AN5" s="168">
        <f t="shared" si="0"/>
        <v>6376000</v>
      </c>
      <c r="AO5" s="169">
        <v>120370000</v>
      </c>
      <c r="AP5" s="168">
        <f t="shared" si="1"/>
        <v>1364472000</v>
      </c>
      <c r="AQ5" s="162">
        <f t="shared" si="2"/>
        <v>8.9180051250555806E-4</v>
      </c>
      <c r="AR5" s="162">
        <f t="shared" si="3"/>
        <v>1.6835951645278235E-2</v>
      </c>
      <c r="AS5" s="162">
        <f t="shared" si="4"/>
        <v>0.19084642862288015</v>
      </c>
      <c r="AT5" s="162">
        <f t="shared" si="5"/>
        <v>1.8883366644933966E-2</v>
      </c>
      <c r="AU5" s="163">
        <f t="shared" si="6"/>
        <v>4.6130509490485787</v>
      </c>
      <c r="AV5" s="165" t="str">
        <f t="shared" si="7"/>
        <v>B+</v>
      </c>
      <c r="AX5" s="143" t="s">
        <v>13005</v>
      </c>
      <c r="AY5" s="143">
        <v>6.72</v>
      </c>
      <c r="BA5" s="144">
        <v>7</v>
      </c>
      <c r="BB5" s="144">
        <v>7.29</v>
      </c>
      <c r="BC5" s="145" t="s">
        <v>13014</v>
      </c>
      <c r="BD5" s="143">
        <f ca="1">COUNTIF($AV$2:$AV$83,"AA-")</f>
        <v>2</v>
      </c>
      <c r="BE5" s="146">
        <f t="shared" ca="1" si="8"/>
        <v>2.5000000000000001E-2</v>
      </c>
      <c r="BN5" s="148" t="s">
        <v>13033</v>
      </c>
      <c r="BO5" s="149">
        <v>0</v>
      </c>
    </row>
    <row r="6" spans="1:67" s="143" customFormat="1" x14ac:dyDescent="0.25">
      <c r="A6" s="139">
        <v>5</v>
      </c>
      <c r="B6" s="140" t="s">
        <v>35</v>
      </c>
      <c r="C6" s="140">
        <v>208076</v>
      </c>
      <c r="D6" s="141"/>
      <c r="E6" s="141" t="s">
        <v>1582</v>
      </c>
      <c r="F6" s="140" t="s">
        <v>1583</v>
      </c>
      <c r="G6" s="140" t="s">
        <v>38</v>
      </c>
      <c r="H6" s="166">
        <v>53069872</v>
      </c>
      <c r="I6" s="141" t="s">
        <v>1584</v>
      </c>
      <c r="J6" s="141" t="s">
        <v>1585</v>
      </c>
      <c r="K6" s="140">
        <v>6960883</v>
      </c>
      <c r="L6" s="140">
        <v>3208655611</v>
      </c>
      <c r="M6" s="140"/>
      <c r="N6" s="140" t="s">
        <v>1586</v>
      </c>
      <c r="O6" s="140">
        <v>0</v>
      </c>
      <c r="P6" s="140" t="s">
        <v>42</v>
      </c>
      <c r="Q6" s="140" t="s">
        <v>43</v>
      </c>
      <c r="R6" s="140" t="s">
        <v>65</v>
      </c>
      <c r="S6" s="140">
        <v>15</v>
      </c>
      <c r="T6" s="140" t="s">
        <v>1587</v>
      </c>
      <c r="U6" s="140" t="s">
        <v>89</v>
      </c>
      <c r="V6" s="140" t="s">
        <v>30</v>
      </c>
      <c r="W6" s="141" t="s">
        <v>47</v>
      </c>
      <c r="X6" s="140" t="s">
        <v>48</v>
      </c>
      <c r="Y6" s="140">
        <v>4290</v>
      </c>
      <c r="Z6" s="141" t="s">
        <v>169</v>
      </c>
      <c r="AA6" s="140">
        <v>1</v>
      </c>
      <c r="AB6" s="141" t="s">
        <v>1582</v>
      </c>
      <c r="AC6" s="140">
        <v>1</v>
      </c>
      <c r="AD6" s="140" t="s">
        <v>51</v>
      </c>
      <c r="AE6" s="140" t="s">
        <v>51</v>
      </c>
      <c r="AF6" s="152">
        <v>6847206561</v>
      </c>
      <c r="AG6" s="152">
        <v>3159013466</v>
      </c>
      <c r="AH6" s="152">
        <v>102206824</v>
      </c>
      <c r="AI6" s="152">
        <v>13520585</v>
      </c>
      <c r="AJ6" s="152">
        <v>6744999737</v>
      </c>
      <c r="AK6" s="152">
        <v>70950063</v>
      </c>
      <c r="AL6" s="152">
        <v>76950736</v>
      </c>
      <c r="AM6" s="152">
        <v>-21852815</v>
      </c>
      <c r="AN6" s="168">
        <f t="shared" si="0"/>
        <v>3145492881</v>
      </c>
      <c r="AO6" s="169">
        <v>6381375552</v>
      </c>
      <c r="AP6" s="168">
        <f t="shared" si="1"/>
        <v>-6000673</v>
      </c>
      <c r="AQ6" s="162">
        <f t="shared" si="2"/>
        <v>0.45938337816708374</v>
      </c>
      <c r="AR6" s="162">
        <f t="shared" si="3"/>
        <v>0.93196772948938644</v>
      </c>
      <c r="AS6" s="162">
        <f t="shared" si="4"/>
        <v>-8.7636804097284771E-4</v>
      </c>
      <c r="AT6" s="162">
        <f t="shared" si="5"/>
        <v>65.993634016061392</v>
      </c>
      <c r="AU6" s="163">
        <f t="shared" si="6"/>
        <v>78.589196282540598</v>
      </c>
      <c r="AV6" s="165" t="str">
        <f t="shared" si="7"/>
        <v>AAA</v>
      </c>
      <c r="AX6" s="143" t="s">
        <v>13006</v>
      </c>
      <c r="AY6" s="143">
        <v>1.05</v>
      </c>
      <c r="BA6" s="144">
        <v>6.85</v>
      </c>
      <c r="BB6" s="144">
        <v>6.99</v>
      </c>
      <c r="BC6" s="145" t="s">
        <v>13015</v>
      </c>
      <c r="BD6" s="143">
        <f ca="1">COUNTIF($AV$2:$AV$83,"A+")</f>
        <v>1</v>
      </c>
      <c r="BE6" s="146">
        <f t="shared" ca="1" si="8"/>
        <v>1.2500000000000001E-2</v>
      </c>
      <c r="BN6" s="148" t="s">
        <v>13034</v>
      </c>
      <c r="BO6" s="149">
        <v>0</v>
      </c>
    </row>
    <row r="7" spans="1:67" s="143" customFormat="1" x14ac:dyDescent="0.25">
      <c r="A7" s="139">
        <v>6</v>
      </c>
      <c r="B7" s="140" t="s">
        <v>1797</v>
      </c>
      <c r="C7" s="140">
        <v>230841</v>
      </c>
      <c r="D7" s="141" t="s">
        <v>2181</v>
      </c>
      <c r="E7" s="141" t="s">
        <v>2182</v>
      </c>
      <c r="F7" s="140" t="s">
        <v>2183</v>
      </c>
      <c r="G7" s="140" t="s">
        <v>38</v>
      </c>
      <c r="H7" s="166">
        <v>63271458</v>
      </c>
      <c r="I7" s="141" t="s">
        <v>2184</v>
      </c>
      <c r="J7" s="141" t="s">
        <v>2185</v>
      </c>
      <c r="K7" s="140">
        <v>6474599</v>
      </c>
      <c r="L7" s="140">
        <v>3153777561</v>
      </c>
      <c r="M7" s="140">
        <v>3167438106</v>
      </c>
      <c r="N7" s="140" t="s">
        <v>2186</v>
      </c>
      <c r="O7" s="140">
        <v>1</v>
      </c>
      <c r="P7" s="140" t="s">
        <v>42</v>
      </c>
      <c r="Q7" s="140" t="s">
        <v>43</v>
      </c>
      <c r="R7" s="140" t="s">
        <v>97</v>
      </c>
      <c r="S7" s="140">
        <v>12</v>
      </c>
      <c r="T7" s="140" t="s">
        <v>2187</v>
      </c>
      <c r="U7" s="140" t="s">
        <v>89</v>
      </c>
      <c r="V7" s="140" t="s">
        <v>30</v>
      </c>
      <c r="W7" s="141" t="s">
        <v>47</v>
      </c>
      <c r="X7" s="140" t="s">
        <v>48</v>
      </c>
      <c r="Y7" s="140">
        <v>4290</v>
      </c>
      <c r="Z7" s="141" t="s">
        <v>169</v>
      </c>
      <c r="AA7" s="140">
        <v>1</v>
      </c>
      <c r="AB7" s="141" t="s">
        <v>2188</v>
      </c>
      <c r="AC7" s="140">
        <v>1</v>
      </c>
      <c r="AD7" s="140" t="s">
        <v>51</v>
      </c>
      <c r="AE7" s="140" t="s">
        <v>51</v>
      </c>
      <c r="AF7" s="152">
        <v>3023323826</v>
      </c>
      <c r="AG7" s="152">
        <v>1004228446</v>
      </c>
      <c r="AH7" s="152">
        <v>2480232824</v>
      </c>
      <c r="AI7" s="152">
        <v>2480280219</v>
      </c>
      <c r="AJ7" s="152">
        <v>543091002</v>
      </c>
      <c r="AK7" s="152">
        <v>898262522</v>
      </c>
      <c r="AL7" s="152">
        <v>45471949</v>
      </c>
      <c r="AM7" s="152">
        <v>19475762</v>
      </c>
      <c r="AN7" s="168">
        <f t="shared" si="0"/>
        <v>-1476051773</v>
      </c>
      <c r="AO7" s="169">
        <v>123615240</v>
      </c>
      <c r="AP7" s="168">
        <f t="shared" si="1"/>
        <v>852790573</v>
      </c>
      <c r="AQ7" s="162">
        <f t="shared" si="2"/>
        <v>-0.48822152635660143</v>
      </c>
      <c r="AR7" s="162">
        <f t="shared" si="3"/>
        <v>4.0887198035795193E-2</v>
      </c>
      <c r="AS7" s="162">
        <f t="shared" si="4"/>
        <v>0.28207053629722562</v>
      </c>
      <c r="AT7" s="162">
        <f t="shared" si="5"/>
        <v>0.21896775042438515</v>
      </c>
      <c r="AU7" s="163">
        <f t="shared" si="6"/>
        <v>2.3059891945603477</v>
      </c>
      <c r="AV7" s="165" t="str">
        <f t="shared" si="7"/>
        <v>CCC-</v>
      </c>
      <c r="BA7" s="144">
        <v>6.65</v>
      </c>
      <c r="BB7" s="144">
        <v>6.84</v>
      </c>
      <c r="BC7" s="145" t="s">
        <v>13010</v>
      </c>
      <c r="BD7" s="143">
        <f ca="1">COUNTIF($AV$2:$AV$83,"A")</f>
        <v>0</v>
      </c>
      <c r="BE7" s="146">
        <f t="shared" ca="1" si="8"/>
        <v>0</v>
      </c>
      <c r="BN7" s="148" t="s">
        <v>13035</v>
      </c>
      <c r="BO7" s="149">
        <v>0.19395107616166701</v>
      </c>
    </row>
    <row r="8" spans="1:67" s="143" customFormat="1" x14ac:dyDescent="0.25">
      <c r="A8" s="139">
        <v>7</v>
      </c>
      <c r="B8" s="140" t="s">
        <v>1797</v>
      </c>
      <c r="C8" s="140">
        <v>310545</v>
      </c>
      <c r="D8" s="141"/>
      <c r="E8" s="141" t="s">
        <v>2215</v>
      </c>
      <c r="F8" s="140" t="s">
        <v>2216</v>
      </c>
      <c r="G8" s="140" t="s">
        <v>38</v>
      </c>
      <c r="H8" s="166">
        <v>13836426</v>
      </c>
      <c r="I8" s="141" t="s">
        <v>2217</v>
      </c>
      <c r="J8" s="141" t="s">
        <v>2218</v>
      </c>
      <c r="K8" s="140">
        <v>6322068</v>
      </c>
      <c r="L8" s="140">
        <v>3167523728</v>
      </c>
      <c r="M8" s="140"/>
      <c r="N8" s="140" t="s">
        <v>2219</v>
      </c>
      <c r="O8" s="140">
        <v>7</v>
      </c>
      <c r="P8" s="140" t="s">
        <v>42</v>
      </c>
      <c r="Q8" s="140" t="s">
        <v>43</v>
      </c>
      <c r="R8" s="140" t="s">
        <v>276</v>
      </c>
      <c r="S8" s="140">
        <v>13</v>
      </c>
      <c r="T8" s="140" t="s">
        <v>2220</v>
      </c>
      <c r="U8" s="140" t="s">
        <v>46</v>
      </c>
      <c r="V8" s="140" t="s">
        <v>30</v>
      </c>
      <c r="W8" s="141" t="s">
        <v>47</v>
      </c>
      <c r="X8" s="140" t="s">
        <v>48</v>
      </c>
      <c r="Y8" s="140">
        <v>4111</v>
      </c>
      <c r="Z8" s="141" t="s">
        <v>99</v>
      </c>
      <c r="AA8" s="140">
        <v>0</v>
      </c>
      <c r="AB8" s="141"/>
      <c r="AC8" s="140">
        <v>0</v>
      </c>
      <c r="AD8" s="140" t="s">
        <v>51</v>
      </c>
      <c r="AE8" s="140" t="s">
        <v>51</v>
      </c>
      <c r="AF8" s="152">
        <v>3004359929</v>
      </c>
      <c r="AG8" s="152">
        <v>347582279</v>
      </c>
      <c r="AH8" s="152">
        <v>2453078578</v>
      </c>
      <c r="AI8" s="152">
        <v>1485267674</v>
      </c>
      <c r="AJ8" s="152">
        <v>551311884</v>
      </c>
      <c r="AK8" s="152">
        <v>0</v>
      </c>
      <c r="AL8" s="152">
        <v>1237723</v>
      </c>
      <c r="AM8" s="152">
        <v>5880112</v>
      </c>
      <c r="AN8" s="168">
        <f t="shared" si="0"/>
        <v>-1137685395</v>
      </c>
      <c r="AO8" s="169">
        <v>313844928</v>
      </c>
      <c r="AP8" s="168">
        <f t="shared" si="1"/>
        <v>-1237723</v>
      </c>
      <c r="AQ8" s="162">
        <f t="shared" si="2"/>
        <v>-0.37867812841541865</v>
      </c>
      <c r="AR8" s="162">
        <f t="shared" si="3"/>
        <v>0.10446315868167738</v>
      </c>
      <c r="AS8" s="162">
        <f t="shared" si="4"/>
        <v>-4.1197560520385971E-4</v>
      </c>
      <c r="AT8" s="162">
        <f t="shared" si="5"/>
        <v>0.22474285534280997</v>
      </c>
      <c r="AU8" s="163">
        <f t="shared" si="6"/>
        <v>1.3396328969401023</v>
      </c>
      <c r="AV8" s="165" t="str">
        <f t="shared" si="7"/>
        <v>D</v>
      </c>
      <c r="BA8" s="144">
        <v>6.4</v>
      </c>
      <c r="BB8" s="144">
        <v>6.64</v>
      </c>
      <c r="BC8" s="145" t="s">
        <v>13016</v>
      </c>
      <c r="BD8" s="143">
        <f ca="1">COUNTIF($AV$2:$AV$83,"A-")</f>
        <v>1</v>
      </c>
      <c r="BE8" s="146">
        <f t="shared" ca="1" si="8"/>
        <v>1.2500000000000001E-2</v>
      </c>
      <c r="BN8" s="148" t="s">
        <v>13036</v>
      </c>
      <c r="BO8" s="149">
        <v>3.7617019944268762E-2</v>
      </c>
    </row>
    <row r="9" spans="1:67" s="143" customFormat="1" x14ac:dyDescent="0.25">
      <c r="A9" s="139">
        <v>8</v>
      </c>
      <c r="B9" s="140" t="s">
        <v>1797</v>
      </c>
      <c r="C9" s="140">
        <v>388601</v>
      </c>
      <c r="D9" s="141"/>
      <c r="E9" s="141" t="s">
        <v>2528</v>
      </c>
      <c r="F9" s="140" t="s">
        <v>2529</v>
      </c>
      <c r="G9" s="140" t="s">
        <v>38</v>
      </c>
      <c r="H9" s="166">
        <v>63330718</v>
      </c>
      <c r="I9" s="141" t="s">
        <v>1748</v>
      </c>
      <c r="J9" s="141" t="s">
        <v>2530</v>
      </c>
      <c r="K9" s="140">
        <v>3168268967</v>
      </c>
      <c r="L9" s="140">
        <v>6420507</v>
      </c>
      <c r="M9" s="140"/>
      <c r="N9" s="140" t="s">
        <v>2531</v>
      </c>
      <c r="O9" s="140">
        <v>2</v>
      </c>
      <c r="P9" s="140" t="s">
        <v>42</v>
      </c>
      <c r="Q9" s="140" t="s">
        <v>43</v>
      </c>
      <c r="R9" s="140" t="s">
        <v>284</v>
      </c>
      <c r="S9" s="140">
        <v>4</v>
      </c>
      <c r="T9" s="140" t="s">
        <v>2532</v>
      </c>
      <c r="U9" s="140" t="s">
        <v>1726</v>
      </c>
      <c r="V9" s="140" t="s">
        <v>30</v>
      </c>
      <c r="W9" s="141" t="s">
        <v>47</v>
      </c>
      <c r="X9" s="140" t="s">
        <v>48</v>
      </c>
      <c r="Y9" s="140">
        <v>4290</v>
      </c>
      <c r="Z9" s="141" t="s">
        <v>169</v>
      </c>
      <c r="AA9" s="140">
        <v>1</v>
      </c>
      <c r="AB9" s="141" t="s">
        <v>1749</v>
      </c>
      <c r="AC9" s="140">
        <v>1</v>
      </c>
      <c r="AD9" s="140" t="s">
        <v>51</v>
      </c>
      <c r="AE9" s="140" t="s">
        <v>51</v>
      </c>
      <c r="AF9" s="152">
        <v>2829890480</v>
      </c>
      <c r="AG9" s="152">
        <v>2829890000</v>
      </c>
      <c r="AH9" s="152">
        <v>1856334000</v>
      </c>
      <c r="AI9" s="152">
        <v>833134000</v>
      </c>
      <c r="AJ9" s="152">
        <v>973556480</v>
      </c>
      <c r="AK9" s="152">
        <v>1376429000</v>
      </c>
      <c r="AL9" s="152">
        <v>59863000</v>
      </c>
      <c r="AM9" s="152">
        <v>306920480</v>
      </c>
      <c r="AN9" s="168">
        <f t="shared" si="0"/>
        <v>1996756000</v>
      </c>
      <c r="AO9" s="169">
        <v>923556000</v>
      </c>
      <c r="AP9" s="168">
        <f t="shared" si="1"/>
        <v>1316566000</v>
      </c>
      <c r="AQ9" s="162">
        <f t="shared" si="2"/>
        <v>0.70559479743541176</v>
      </c>
      <c r="AR9" s="162">
        <f t="shared" si="3"/>
        <v>0.32635750624525933</v>
      </c>
      <c r="AS9" s="162">
        <f t="shared" si="4"/>
        <v>0.46523567230064677</v>
      </c>
      <c r="AT9" s="162">
        <f t="shared" si="5"/>
        <v>0.52445113864207626</v>
      </c>
      <c r="AU9" s="163">
        <f t="shared" si="6"/>
        <v>12.619684754970372</v>
      </c>
      <c r="AV9" s="165" t="str">
        <f t="shared" si="7"/>
        <v>AAA</v>
      </c>
      <c r="BA9" s="150">
        <v>6.25</v>
      </c>
      <c r="BB9" s="150">
        <v>6.39</v>
      </c>
      <c r="BC9" s="151" t="s">
        <v>13017</v>
      </c>
      <c r="BD9" s="143">
        <f ca="1">COUNTIF($AV$2:$AV$83,"BBB+")</f>
        <v>0</v>
      </c>
      <c r="BE9" s="146">
        <f t="shared" ca="1" si="8"/>
        <v>0</v>
      </c>
      <c r="BN9" s="148" t="s">
        <v>13037</v>
      </c>
      <c r="BO9" s="149">
        <v>19.085699234246899</v>
      </c>
    </row>
    <row r="10" spans="1:67" s="143" customFormat="1" x14ac:dyDescent="0.25">
      <c r="A10" s="139">
        <v>9</v>
      </c>
      <c r="B10" s="140" t="s">
        <v>1797</v>
      </c>
      <c r="C10" s="140">
        <v>15329</v>
      </c>
      <c r="D10" s="141" t="s">
        <v>2796</v>
      </c>
      <c r="E10" s="141" t="s">
        <v>2797</v>
      </c>
      <c r="F10" s="140" t="s">
        <v>2798</v>
      </c>
      <c r="G10" s="140" t="s">
        <v>38</v>
      </c>
      <c r="H10" s="166">
        <v>13841364</v>
      </c>
      <c r="I10" s="141" t="s">
        <v>2799</v>
      </c>
      <c r="J10" s="141" t="s">
        <v>2800</v>
      </c>
      <c r="K10" s="140">
        <v>6432822</v>
      </c>
      <c r="L10" s="140">
        <v>6577282</v>
      </c>
      <c r="M10" s="140">
        <v>3102770819</v>
      </c>
      <c r="N10" s="140" t="s">
        <v>2801</v>
      </c>
      <c r="O10" s="140">
        <v>3</v>
      </c>
      <c r="P10" s="140" t="s">
        <v>42</v>
      </c>
      <c r="Q10" s="140" t="s">
        <v>43</v>
      </c>
      <c r="R10" s="140" t="s">
        <v>2802</v>
      </c>
      <c r="S10" s="140">
        <v>12</v>
      </c>
      <c r="T10" s="140" t="s">
        <v>2803</v>
      </c>
      <c r="U10" s="140" t="s">
        <v>46</v>
      </c>
      <c r="V10" s="140" t="s">
        <v>30</v>
      </c>
      <c r="W10" s="141" t="s">
        <v>110</v>
      </c>
      <c r="X10" s="140" t="s">
        <v>48</v>
      </c>
      <c r="Y10" s="140">
        <v>4290</v>
      </c>
      <c r="Z10" s="141" t="s">
        <v>169</v>
      </c>
      <c r="AA10" s="140">
        <v>1</v>
      </c>
      <c r="AB10" s="141" t="s">
        <v>2797</v>
      </c>
      <c r="AC10" s="140">
        <v>1</v>
      </c>
      <c r="AD10" s="140" t="s">
        <v>51</v>
      </c>
      <c r="AE10" s="140" t="s">
        <v>51</v>
      </c>
      <c r="AF10" s="152">
        <v>2666592000</v>
      </c>
      <c r="AG10" s="152">
        <v>2024690000</v>
      </c>
      <c r="AH10" s="152">
        <v>1164734000</v>
      </c>
      <c r="AI10" s="152">
        <v>168751000</v>
      </c>
      <c r="AJ10" s="152">
        <v>1501858000</v>
      </c>
      <c r="AK10" s="152">
        <v>176935000</v>
      </c>
      <c r="AL10" s="152">
        <v>88935000</v>
      </c>
      <c r="AM10" s="152">
        <v>11090000</v>
      </c>
      <c r="AN10" s="168">
        <f t="shared" si="0"/>
        <v>1855939000</v>
      </c>
      <c r="AO10" s="169">
        <v>1044689000</v>
      </c>
      <c r="AP10" s="168">
        <f t="shared" si="1"/>
        <v>88000000</v>
      </c>
      <c r="AQ10" s="162">
        <f t="shared" si="2"/>
        <v>0.69599661290516135</v>
      </c>
      <c r="AR10" s="162">
        <f t="shared" si="3"/>
        <v>0.39176934454164719</v>
      </c>
      <c r="AS10" s="162">
        <f t="shared" si="4"/>
        <v>3.3000924025872722E-2</v>
      </c>
      <c r="AT10" s="162">
        <f t="shared" si="5"/>
        <v>1.2894429114287038</v>
      </c>
      <c r="AU10" s="163">
        <f t="shared" si="6"/>
        <v>10.668587110317631</v>
      </c>
      <c r="AV10" s="165" t="str">
        <f t="shared" si="7"/>
        <v>AAA</v>
      </c>
      <c r="BA10" s="150">
        <v>5.85</v>
      </c>
      <c r="BB10" s="150">
        <v>6.24</v>
      </c>
      <c r="BC10" s="151" t="s">
        <v>13018</v>
      </c>
      <c r="BD10" s="143">
        <f ca="1">COUNTIF($AV$2:$AV$83,"BBB")</f>
        <v>2</v>
      </c>
      <c r="BE10" s="146">
        <f t="shared" ca="1" si="8"/>
        <v>2.5000000000000001E-2</v>
      </c>
      <c r="BN10" s="148" t="s">
        <v>13038</v>
      </c>
      <c r="BO10" s="149">
        <v>4.3382735933977923</v>
      </c>
    </row>
    <row r="11" spans="1:67" s="143" customFormat="1" x14ac:dyDescent="0.25">
      <c r="A11" s="139">
        <v>10</v>
      </c>
      <c r="B11" s="140" t="s">
        <v>1797</v>
      </c>
      <c r="C11" s="140">
        <v>35143</v>
      </c>
      <c r="D11" s="141" t="s">
        <v>2818</v>
      </c>
      <c r="E11" s="141" t="s">
        <v>2819</v>
      </c>
      <c r="F11" s="140" t="s">
        <v>2820</v>
      </c>
      <c r="G11" s="140" t="s">
        <v>38</v>
      </c>
      <c r="H11" s="166">
        <v>13849572</v>
      </c>
      <c r="I11" s="141" t="s">
        <v>2821</v>
      </c>
      <c r="J11" s="141" t="s">
        <v>2822</v>
      </c>
      <c r="K11" s="140">
        <v>6717755</v>
      </c>
      <c r="L11" s="140">
        <v>3157966958</v>
      </c>
      <c r="M11" s="140">
        <v>3157966958</v>
      </c>
      <c r="N11" s="140" t="s">
        <v>2823</v>
      </c>
      <c r="O11" s="140">
        <v>1</v>
      </c>
      <c r="P11" s="140" t="s">
        <v>42</v>
      </c>
      <c r="Q11" s="140" t="s">
        <v>43</v>
      </c>
      <c r="R11" s="140" t="s">
        <v>249</v>
      </c>
      <c r="S11" s="140">
        <v>3</v>
      </c>
      <c r="T11" s="140" t="s">
        <v>2824</v>
      </c>
      <c r="U11" s="140" t="s">
        <v>109</v>
      </c>
      <c r="V11" s="140" t="s">
        <v>30</v>
      </c>
      <c r="W11" s="141" t="s">
        <v>110</v>
      </c>
      <c r="X11" s="140" t="s">
        <v>48</v>
      </c>
      <c r="Y11" s="140">
        <v>4111</v>
      </c>
      <c r="Z11" s="141" t="s">
        <v>99</v>
      </c>
      <c r="AA11" s="140">
        <v>1</v>
      </c>
      <c r="AB11" s="141" t="s">
        <v>2825</v>
      </c>
      <c r="AC11" s="140">
        <v>1</v>
      </c>
      <c r="AD11" s="140" t="s">
        <v>51</v>
      </c>
      <c r="AE11" s="140" t="s">
        <v>51</v>
      </c>
      <c r="AF11" s="152">
        <v>2656008383</v>
      </c>
      <c r="AG11" s="152">
        <v>66880098</v>
      </c>
      <c r="AH11" s="152">
        <v>525430282</v>
      </c>
      <c r="AI11" s="152">
        <v>23511700</v>
      </c>
      <c r="AJ11" s="152">
        <v>2130578101</v>
      </c>
      <c r="AK11" s="152">
        <v>6000000</v>
      </c>
      <c r="AL11" s="152">
        <v>43454543</v>
      </c>
      <c r="AM11" s="152">
        <v>-41411199</v>
      </c>
      <c r="AN11" s="168">
        <f t="shared" si="0"/>
        <v>43368398</v>
      </c>
      <c r="AO11" s="169">
        <v>1089794424</v>
      </c>
      <c r="AP11" s="168">
        <f t="shared" si="1"/>
        <v>-37454543</v>
      </c>
      <c r="AQ11" s="162">
        <f t="shared" si="2"/>
        <v>1.6328411565860634E-2</v>
      </c>
      <c r="AR11" s="162">
        <f t="shared" si="3"/>
        <v>0.41031287061265276</v>
      </c>
      <c r="AS11" s="162">
        <f t="shared" si="4"/>
        <v>-1.410181656041859E-2</v>
      </c>
      <c r="AT11" s="162">
        <f t="shared" si="5"/>
        <v>4.0549206507286915</v>
      </c>
      <c r="AU11" s="163">
        <f t="shared" si="6"/>
        <v>8.8576368140484085</v>
      </c>
      <c r="AV11" s="165" t="str">
        <f t="shared" si="7"/>
        <v>AAA</v>
      </c>
      <c r="BA11" s="150">
        <v>5.65</v>
      </c>
      <c r="BB11" s="150">
        <v>5.84</v>
      </c>
      <c r="BC11" s="151" t="s">
        <v>13019</v>
      </c>
      <c r="BD11" s="143">
        <f ca="1">COUNTIF($AV$2:$AV$83,"BBB-")</f>
        <v>0</v>
      </c>
      <c r="BE11" s="146">
        <f t="shared" ca="1" si="8"/>
        <v>0</v>
      </c>
      <c r="BN11" s="148" t="s">
        <v>13039</v>
      </c>
      <c r="BO11" s="149">
        <v>0.86585365853658536</v>
      </c>
    </row>
    <row r="12" spans="1:67" s="143" customFormat="1" x14ac:dyDescent="0.25">
      <c r="A12" s="139">
        <v>11</v>
      </c>
      <c r="B12" s="140" t="s">
        <v>1797</v>
      </c>
      <c r="C12" s="140">
        <v>153861</v>
      </c>
      <c r="D12" s="141"/>
      <c r="E12" s="141" t="s">
        <v>2875</v>
      </c>
      <c r="F12" s="140" t="s">
        <v>2876</v>
      </c>
      <c r="G12" s="140" t="s">
        <v>38</v>
      </c>
      <c r="H12" s="166">
        <v>60334309</v>
      </c>
      <c r="I12" s="141" t="s">
        <v>2877</v>
      </c>
      <c r="J12" s="141" t="s">
        <v>2878</v>
      </c>
      <c r="K12" s="140">
        <v>6909792</v>
      </c>
      <c r="L12" s="140">
        <v>6308271</v>
      </c>
      <c r="M12" s="140">
        <v>3182825227</v>
      </c>
      <c r="N12" s="140" t="s">
        <v>2879</v>
      </c>
      <c r="O12" s="140">
        <v>10</v>
      </c>
      <c r="P12" s="140" t="s">
        <v>42</v>
      </c>
      <c r="Q12" s="140" t="s">
        <v>43</v>
      </c>
      <c r="R12" s="140" t="s">
        <v>65</v>
      </c>
      <c r="S12" s="140">
        <v>15</v>
      </c>
      <c r="T12" s="140" t="s">
        <v>2880</v>
      </c>
      <c r="U12" s="140" t="s">
        <v>460</v>
      </c>
      <c r="V12" s="140" t="s">
        <v>30</v>
      </c>
      <c r="W12" s="141" t="s">
        <v>110</v>
      </c>
      <c r="X12" s="140" t="s">
        <v>48</v>
      </c>
      <c r="Y12" s="140">
        <v>4390</v>
      </c>
      <c r="Z12" s="141" t="s">
        <v>1356</v>
      </c>
      <c r="AA12" s="140">
        <v>0</v>
      </c>
      <c r="AB12" s="141"/>
      <c r="AC12" s="140">
        <v>0</v>
      </c>
      <c r="AD12" s="140" t="s">
        <v>51</v>
      </c>
      <c r="AE12" s="140" t="s">
        <v>51</v>
      </c>
      <c r="AF12" s="152">
        <v>2638206148</v>
      </c>
      <c r="AG12" s="152">
        <v>922162723</v>
      </c>
      <c r="AH12" s="152">
        <v>159490054</v>
      </c>
      <c r="AI12" s="152">
        <v>86931026</v>
      </c>
      <c r="AJ12" s="152">
        <v>2478716094</v>
      </c>
      <c r="AK12" s="152">
        <v>4664643821</v>
      </c>
      <c r="AL12" s="152">
        <v>353309193</v>
      </c>
      <c r="AM12" s="152">
        <v>330574830</v>
      </c>
      <c r="AN12" s="168">
        <f t="shared" si="0"/>
        <v>835231697</v>
      </c>
      <c r="AO12" s="169">
        <v>390007889</v>
      </c>
      <c r="AP12" s="168">
        <f t="shared" si="1"/>
        <v>4311334628</v>
      </c>
      <c r="AQ12" s="162">
        <f t="shared" si="2"/>
        <v>0.3165907628686187</v>
      </c>
      <c r="AR12" s="162">
        <f t="shared" si="3"/>
        <v>0.1478307103846534</v>
      </c>
      <c r="AS12" s="162">
        <f t="shared" si="4"/>
        <v>1.6341917144224622</v>
      </c>
      <c r="AT12" s="162">
        <f t="shared" si="5"/>
        <v>15.541508901865441</v>
      </c>
      <c r="AU12" s="163">
        <f t="shared" si="6"/>
        <v>33.10911618814977</v>
      </c>
      <c r="AV12" s="165" t="str">
        <f t="shared" si="7"/>
        <v>AAA</v>
      </c>
      <c r="BA12" s="150">
        <v>5.25</v>
      </c>
      <c r="BB12" s="150">
        <v>5.64</v>
      </c>
      <c r="BC12" s="151" t="s">
        <v>13020</v>
      </c>
      <c r="BD12" s="143">
        <f ca="1">COUNTIF($AV$2:$AV$83,"BB+")</f>
        <v>2</v>
      </c>
      <c r="BE12" s="146">
        <f t="shared" ca="1" si="8"/>
        <v>2.5000000000000001E-2</v>
      </c>
      <c r="BN12" s="148" t="s">
        <v>13040</v>
      </c>
      <c r="BO12" s="149">
        <v>0</v>
      </c>
    </row>
    <row r="13" spans="1:67" s="143" customFormat="1" x14ac:dyDescent="0.25">
      <c r="A13" s="139">
        <v>12</v>
      </c>
      <c r="B13" s="140" t="s">
        <v>1797</v>
      </c>
      <c r="C13" s="140">
        <v>38765</v>
      </c>
      <c r="D13" s="141"/>
      <c r="E13" s="141" t="s">
        <v>3121</v>
      </c>
      <c r="F13" s="140" t="s">
        <v>3122</v>
      </c>
      <c r="G13" s="140" t="s">
        <v>38</v>
      </c>
      <c r="H13" s="166">
        <v>1098690370</v>
      </c>
      <c r="I13" s="141" t="s">
        <v>3123</v>
      </c>
      <c r="J13" s="141" t="s">
        <v>3124</v>
      </c>
      <c r="K13" s="140">
        <v>3175702420</v>
      </c>
      <c r="L13" s="140">
        <v>6436247</v>
      </c>
      <c r="M13" s="140"/>
      <c r="N13" s="140" t="s">
        <v>3125</v>
      </c>
      <c r="O13" s="140">
        <v>9</v>
      </c>
      <c r="P13" s="140" t="s">
        <v>42</v>
      </c>
      <c r="Q13" s="140" t="s">
        <v>43</v>
      </c>
      <c r="R13" s="140" t="s">
        <v>97</v>
      </c>
      <c r="S13" s="140">
        <v>12</v>
      </c>
      <c r="T13" s="140" t="s">
        <v>1917</v>
      </c>
      <c r="U13" s="140" t="s">
        <v>3126</v>
      </c>
      <c r="V13" s="140" t="s">
        <v>30</v>
      </c>
      <c r="W13" s="141" t="s">
        <v>110</v>
      </c>
      <c r="X13" s="140" t="s">
        <v>48</v>
      </c>
      <c r="Y13" s="140">
        <v>4290</v>
      </c>
      <c r="Z13" s="141" t="s">
        <v>169</v>
      </c>
      <c r="AA13" s="140">
        <v>1</v>
      </c>
      <c r="AB13" s="141" t="s">
        <v>3127</v>
      </c>
      <c r="AC13" s="140">
        <v>1</v>
      </c>
      <c r="AD13" s="140" t="s">
        <v>51</v>
      </c>
      <c r="AE13" s="140" t="s">
        <v>51</v>
      </c>
      <c r="AF13" s="152">
        <v>2474512912</v>
      </c>
      <c r="AG13" s="152">
        <v>1567990248</v>
      </c>
      <c r="AH13" s="152">
        <v>914444745</v>
      </c>
      <c r="AI13" s="152">
        <v>535157600</v>
      </c>
      <c r="AJ13" s="152">
        <v>1560068167</v>
      </c>
      <c r="AK13" s="152">
        <v>1787466894</v>
      </c>
      <c r="AL13" s="152">
        <v>716237305</v>
      </c>
      <c r="AM13" s="152">
        <v>9901612</v>
      </c>
      <c r="AN13" s="168">
        <f t="shared" si="0"/>
        <v>1032832648</v>
      </c>
      <c r="AO13" s="169">
        <v>9901612</v>
      </c>
      <c r="AP13" s="168">
        <f t="shared" si="1"/>
        <v>1071229589</v>
      </c>
      <c r="AQ13" s="162">
        <f t="shared" si="2"/>
        <v>0.41738826376348281</v>
      </c>
      <c r="AR13" s="162">
        <f t="shared" si="3"/>
        <v>4.0014388092229122E-3</v>
      </c>
      <c r="AS13" s="162">
        <f t="shared" si="4"/>
        <v>0.43290523310876139</v>
      </c>
      <c r="AT13" s="162">
        <f t="shared" si="5"/>
        <v>1.706027811445294</v>
      </c>
      <c r="AU13" s="163">
        <f>+$AY$2+$AY$3*AQ13+$AY$4*AR13+$AY$5*AS13+$AY$6*AT13</f>
        <v>10.70156406931495</v>
      </c>
      <c r="AV13" s="165" t="str">
        <f t="shared" si="7"/>
        <v>AAA</v>
      </c>
      <c r="BA13" s="150">
        <v>4.95</v>
      </c>
      <c r="BB13" s="150">
        <v>5.24</v>
      </c>
      <c r="BC13" s="151" t="s">
        <v>13021</v>
      </c>
      <c r="BD13" s="143">
        <f ca="1">COUNTIF($AV$2:$AV$83,"BB")</f>
        <v>2</v>
      </c>
      <c r="BE13" s="146">
        <f t="shared" ca="1" si="8"/>
        <v>2.5000000000000001E-2</v>
      </c>
      <c r="BF13" s="142"/>
      <c r="BN13" s="148" t="s">
        <v>13041</v>
      </c>
      <c r="BO13" s="149">
        <v>0.86585365853658536</v>
      </c>
    </row>
    <row r="14" spans="1:67" x14ac:dyDescent="0.25">
      <c r="A14" s="139">
        <v>13</v>
      </c>
      <c r="B14" s="140" t="s">
        <v>1797</v>
      </c>
      <c r="C14" s="140">
        <v>168807</v>
      </c>
      <c r="D14" s="141"/>
      <c r="E14" s="141" t="s">
        <v>3273</v>
      </c>
      <c r="F14" s="140" t="s">
        <v>3274</v>
      </c>
      <c r="G14" s="140" t="s">
        <v>38</v>
      </c>
      <c r="H14" s="166">
        <v>91247388</v>
      </c>
      <c r="I14" s="141" t="s">
        <v>1997</v>
      </c>
      <c r="J14" s="141" t="s">
        <v>3275</v>
      </c>
      <c r="K14" s="140">
        <v>3174387034</v>
      </c>
      <c r="L14" s="140"/>
      <c r="M14" s="140"/>
      <c r="N14" s="140" t="s">
        <v>3276</v>
      </c>
      <c r="O14" s="140">
        <v>6</v>
      </c>
      <c r="P14" s="140" t="s">
        <v>42</v>
      </c>
      <c r="Q14" s="140" t="s">
        <v>43</v>
      </c>
      <c r="R14" s="140" t="s">
        <v>202</v>
      </c>
      <c r="S14" s="140">
        <v>12</v>
      </c>
      <c r="T14" s="140" t="s">
        <v>3277</v>
      </c>
      <c r="U14" s="140" t="s">
        <v>1763</v>
      </c>
      <c r="V14" s="140" t="s">
        <v>30</v>
      </c>
      <c r="W14" s="141" t="s">
        <v>110</v>
      </c>
      <c r="X14" s="140" t="s">
        <v>48</v>
      </c>
      <c r="Y14" s="140">
        <v>4290</v>
      </c>
      <c r="Z14" s="141" t="s">
        <v>169</v>
      </c>
      <c r="AA14" s="140">
        <v>1</v>
      </c>
      <c r="AB14" s="141" t="s">
        <v>3273</v>
      </c>
      <c r="AC14" s="140">
        <v>1</v>
      </c>
      <c r="AD14" s="140" t="s">
        <v>51</v>
      </c>
      <c r="AE14" s="140" t="s">
        <v>51</v>
      </c>
      <c r="AF14" s="152">
        <v>2367963000</v>
      </c>
      <c r="AG14" s="152">
        <v>141749000</v>
      </c>
      <c r="AH14" s="152">
        <v>444574000</v>
      </c>
      <c r="AI14" s="152">
        <v>236551000</v>
      </c>
      <c r="AJ14" s="152">
        <v>1959636000</v>
      </c>
      <c r="AK14" s="152">
        <v>347089000</v>
      </c>
      <c r="AL14" s="152">
        <v>0</v>
      </c>
      <c r="AM14" s="152">
        <v>0</v>
      </c>
      <c r="AN14" s="168">
        <f t="shared" si="0"/>
        <v>-94802000</v>
      </c>
      <c r="AO14" s="152">
        <v>0</v>
      </c>
      <c r="AP14" s="168">
        <f t="shared" si="1"/>
        <v>347089000</v>
      </c>
      <c r="AQ14" s="162">
        <f t="shared" si="2"/>
        <v>-4.0035253929221019E-2</v>
      </c>
      <c r="AR14" s="162">
        <f t="shared" si="3"/>
        <v>0</v>
      </c>
      <c r="AS14" s="162">
        <f t="shared" si="4"/>
        <v>0.146577036887823</v>
      </c>
      <c r="AT14" s="162">
        <f t="shared" si="5"/>
        <v>4.407896098287349</v>
      </c>
      <c r="AU14" s="163">
        <f>+$AY$2+$AY$3*AQ14+$AY$4*AR14+$AY$5*AS14+$AY$6*AT14</f>
        <v>8.6006573253121985</v>
      </c>
      <c r="AV14" s="165" t="str">
        <f t="shared" si="7"/>
        <v>AAA</v>
      </c>
      <c r="BA14" s="150">
        <v>4.75</v>
      </c>
      <c r="BB14" s="150">
        <v>4.9400000000000004</v>
      </c>
      <c r="BC14" s="153" t="s">
        <v>13022</v>
      </c>
      <c r="BD14" s="143">
        <f ca="1">COUNTIF($AV$2:$AV$83,"BB-")</f>
        <v>0</v>
      </c>
      <c r="BE14" s="146">
        <f t="shared" ca="1" si="8"/>
        <v>0</v>
      </c>
      <c r="BN14" s="148" t="s">
        <v>13042</v>
      </c>
      <c r="BO14" s="149">
        <v>1</v>
      </c>
    </row>
    <row r="15" spans="1:67" x14ac:dyDescent="0.25">
      <c r="A15" s="139">
        <v>14</v>
      </c>
      <c r="B15" s="140" t="s">
        <v>1797</v>
      </c>
      <c r="C15" s="140">
        <v>308960</v>
      </c>
      <c r="D15" s="141"/>
      <c r="E15" s="141" t="s">
        <v>3289</v>
      </c>
      <c r="F15" s="140" t="s">
        <v>3290</v>
      </c>
      <c r="G15" s="140" t="s">
        <v>38</v>
      </c>
      <c r="H15" s="166">
        <v>1128401160</v>
      </c>
      <c r="I15" s="141" t="s">
        <v>3291</v>
      </c>
      <c r="J15" s="141" t="s">
        <v>3292</v>
      </c>
      <c r="K15" s="140">
        <v>3134192851</v>
      </c>
      <c r="L15" s="140"/>
      <c r="M15" s="140"/>
      <c r="N15" s="140" t="s">
        <v>3293</v>
      </c>
      <c r="O15" s="140">
        <v>5</v>
      </c>
      <c r="P15" s="140" t="s">
        <v>42</v>
      </c>
      <c r="Q15" s="140" t="s">
        <v>43</v>
      </c>
      <c r="R15" s="140" t="s">
        <v>863</v>
      </c>
      <c r="S15" s="140">
        <v>12</v>
      </c>
      <c r="T15" s="140" t="s">
        <v>3294</v>
      </c>
      <c r="U15" s="140" t="s">
        <v>109</v>
      </c>
      <c r="V15" s="140" t="s">
        <v>30</v>
      </c>
      <c r="W15" s="141" t="s">
        <v>47</v>
      </c>
      <c r="X15" s="140" t="s">
        <v>48</v>
      </c>
      <c r="Y15" s="140">
        <v>4290</v>
      </c>
      <c r="Z15" s="141" t="s">
        <v>169</v>
      </c>
      <c r="AA15" s="140">
        <v>1</v>
      </c>
      <c r="AB15" s="141" t="s">
        <v>3295</v>
      </c>
      <c r="AC15" s="140">
        <v>1</v>
      </c>
      <c r="AD15" s="140" t="s">
        <v>51</v>
      </c>
      <c r="AE15" s="140" t="s">
        <v>51</v>
      </c>
      <c r="AF15" s="152">
        <v>2395884000</v>
      </c>
      <c r="AG15" s="152">
        <v>907550000</v>
      </c>
      <c r="AH15" s="152">
        <v>728826000</v>
      </c>
      <c r="AI15" s="152">
        <v>282335000</v>
      </c>
      <c r="AJ15" s="152">
        <v>1667058000</v>
      </c>
      <c r="AK15" s="152">
        <v>3528147000</v>
      </c>
      <c r="AL15" s="152">
        <v>0</v>
      </c>
      <c r="AM15" s="152">
        <v>294706000</v>
      </c>
      <c r="AN15" s="168">
        <f t="shared" si="0"/>
        <v>625215000</v>
      </c>
      <c r="AO15" s="169">
        <v>278481000</v>
      </c>
      <c r="AP15" s="168">
        <f t="shared" si="1"/>
        <v>3528147000</v>
      </c>
      <c r="AQ15" s="162">
        <f t="shared" si="2"/>
        <v>0.26095378574254846</v>
      </c>
      <c r="AR15" s="162">
        <f t="shared" si="3"/>
        <v>0.1162330897489194</v>
      </c>
      <c r="AS15" s="162">
        <f t="shared" si="4"/>
        <v>1.4725867362526734</v>
      </c>
      <c r="AT15" s="162">
        <f t="shared" si="5"/>
        <v>2.2873196071490316</v>
      </c>
      <c r="AU15" s="163">
        <f t="shared" si="6"/>
        <v>17.638245162177043</v>
      </c>
      <c r="AV15" s="165" t="str">
        <f t="shared" si="7"/>
        <v>AAA</v>
      </c>
      <c r="BA15" s="150">
        <v>4.5</v>
      </c>
      <c r="BB15" s="150">
        <v>4.74</v>
      </c>
      <c r="BC15" s="153" t="s">
        <v>13023</v>
      </c>
      <c r="BD15" s="143">
        <f ca="1">COUNTIF($AV$2:$AV$83,"B+")</f>
        <v>1</v>
      </c>
      <c r="BE15" s="146">
        <f t="shared" ca="1" si="8"/>
        <v>1.2500000000000001E-2</v>
      </c>
      <c r="BN15" s="148" t="s">
        <v>13043</v>
      </c>
      <c r="BO15" s="149">
        <v>20</v>
      </c>
    </row>
    <row r="16" spans="1:67" x14ac:dyDescent="0.25">
      <c r="A16" s="139">
        <v>15</v>
      </c>
      <c r="B16" s="140" t="s">
        <v>1797</v>
      </c>
      <c r="C16" s="140">
        <v>226216</v>
      </c>
      <c r="D16" s="141"/>
      <c r="E16" s="141" t="s">
        <v>3385</v>
      </c>
      <c r="F16" s="140" t="s">
        <v>3386</v>
      </c>
      <c r="G16" s="140" t="s">
        <v>38</v>
      </c>
      <c r="H16" s="166">
        <v>91493575</v>
      </c>
      <c r="I16" s="141" t="s">
        <v>3387</v>
      </c>
      <c r="J16" s="141" t="s">
        <v>3388</v>
      </c>
      <c r="K16" s="140">
        <v>3102207711</v>
      </c>
      <c r="L16" s="140"/>
      <c r="M16" s="140"/>
      <c r="N16" s="140" t="s">
        <v>3389</v>
      </c>
      <c r="O16" s="140">
        <v>1</v>
      </c>
      <c r="P16" s="140" t="s">
        <v>42</v>
      </c>
      <c r="Q16" s="140" t="s">
        <v>43</v>
      </c>
      <c r="R16" s="140" t="s">
        <v>676</v>
      </c>
      <c r="S16" s="140">
        <v>16</v>
      </c>
      <c r="T16" s="140" t="s">
        <v>3390</v>
      </c>
      <c r="U16" s="140" t="s">
        <v>89</v>
      </c>
      <c r="V16" s="140" t="s">
        <v>30</v>
      </c>
      <c r="W16" s="141" t="s">
        <v>47</v>
      </c>
      <c r="X16" s="140" t="s">
        <v>48</v>
      </c>
      <c r="Y16" s="140">
        <v>4111</v>
      </c>
      <c r="Z16" s="141" t="s">
        <v>99</v>
      </c>
      <c r="AA16" s="140">
        <v>1</v>
      </c>
      <c r="AB16" s="141" t="s">
        <v>3385</v>
      </c>
      <c r="AC16" s="140">
        <v>1</v>
      </c>
      <c r="AD16" s="140" t="s">
        <v>51</v>
      </c>
      <c r="AE16" s="140" t="s">
        <v>51</v>
      </c>
      <c r="AF16" s="152">
        <v>2321048616</v>
      </c>
      <c r="AG16" s="152">
        <v>2163407149</v>
      </c>
      <c r="AH16" s="152">
        <v>1894515890</v>
      </c>
      <c r="AI16" s="152">
        <v>1880806890</v>
      </c>
      <c r="AJ16" s="152">
        <v>426532726</v>
      </c>
      <c r="AK16" s="152">
        <v>5660697329</v>
      </c>
      <c r="AL16" s="152">
        <v>98035452</v>
      </c>
      <c r="AM16" s="152">
        <v>499174238</v>
      </c>
      <c r="AN16" s="168">
        <f t="shared" si="0"/>
        <v>282600259</v>
      </c>
      <c r="AO16" s="169">
        <v>31045512</v>
      </c>
      <c r="AP16" s="168">
        <f t="shared" si="1"/>
        <v>5562661877</v>
      </c>
      <c r="AQ16" s="162">
        <f t="shared" si="2"/>
        <v>0.12175542427328459</v>
      </c>
      <c r="AR16" s="162">
        <f t="shared" si="3"/>
        <v>1.3375640555734055E-2</v>
      </c>
      <c r="AS16" s="162">
        <f t="shared" si="4"/>
        <v>2.3966158393469859</v>
      </c>
      <c r="AT16" s="162">
        <f t="shared" si="5"/>
        <v>0.22514074875349818</v>
      </c>
      <c r="AU16" s="163">
        <f t="shared" si="6"/>
        <v>20.43397639804736</v>
      </c>
      <c r="AV16" s="165" t="str">
        <f t="shared" si="7"/>
        <v>AAA</v>
      </c>
      <c r="BA16" s="154">
        <v>4.1500000000000004</v>
      </c>
      <c r="BB16" s="154">
        <v>4.49</v>
      </c>
      <c r="BC16" s="153" t="s">
        <v>13024</v>
      </c>
      <c r="BD16" s="143">
        <f ca="1">COUNTIF($AV$2:$AV$83,"B")</f>
        <v>0</v>
      </c>
      <c r="BE16" s="146">
        <f t="shared" ca="1" si="8"/>
        <v>0</v>
      </c>
      <c r="BF16" s="142"/>
    </row>
    <row r="17" spans="1:58" x14ac:dyDescent="0.25">
      <c r="A17" s="139">
        <v>16</v>
      </c>
      <c r="B17" s="140" t="s">
        <v>1797</v>
      </c>
      <c r="C17" s="140">
        <v>196895</v>
      </c>
      <c r="D17" s="141"/>
      <c r="E17" s="141" t="s">
        <v>3548</v>
      </c>
      <c r="F17" s="140" t="s">
        <v>3549</v>
      </c>
      <c r="G17" s="140" t="s">
        <v>38</v>
      </c>
      <c r="H17" s="166">
        <v>85455878</v>
      </c>
      <c r="I17" s="141" t="s">
        <v>1919</v>
      </c>
      <c r="J17" s="141" t="s">
        <v>3550</v>
      </c>
      <c r="K17" s="140">
        <v>6334435</v>
      </c>
      <c r="L17" s="140">
        <v>3144119640</v>
      </c>
      <c r="M17" s="140"/>
      <c r="N17" s="140" t="s">
        <v>3551</v>
      </c>
      <c r="O17" s="140">
        <v>0</v>
      </c>
      <c r="P17" s="140" t="s">
        <v>42</v>
      </c>
      <c r="Q17" s="140" t="s">
        <v>43</v>
      </c>
      <c r="R17" s="140" t="s">
        <v>65</v>
      </c>
      <c r="S17" s="140">
        <v>15</v>
      </c>
      <c r="T17" s="140" t="s">
        <v>3552</v>
      </c>
      <c r="U17" s="140" t="s">
        <v>46</v>
      </c>
      <c r="V17" s="140" t="s">
        <v>30</v>
      </c>
      <c r="W17" s="141" t="s">
        <v>47</v>
      </c>
      <c r="X17" s="140" t="s">
        <v>48</v>
      </c>
      <c r="Y17" s="140">
        <v>4290</v>
      </c>
      <c r="Z17" s="141" t="s">
        <v>169</v>
      </c>
      <c r="AA17" s="140">
        <v>1</v>
      </c>
      <c r="AB17" s="141" t="s">
        <v>3548</v>
      </c>
      <c r="AC17" s="140">
        <v>1</v>
      </c>
      <c r="AD17" s="140" t="s">
        <v>51</v>
      </c>
      <c r="AE17" s="140" t="s">
        <v>51</v>
      </c>
      <c r="AF17" s="152">
        <v>2266030717</v>
      </c>
      <c r="AG17" s="152">
        <v>2266030716</v>
      </c>
      <c r="AH17" s="152">
        <v>1399047149</v>
      </c>
      <c r="AI17" s="152">
        <v>138864931</v>
      </c>
      <c r="AJ17" s="152">
        <v>866983568</v>
      </c>
      <c r="AK17" s="152">
        <v>3137899640</v>
      </c>
      <c r="AL17" s="152">
        <v>1125589924</v>
      </c>
      <c r="AM17" s="152">
        <v>125530189</v>
      </c>
      <c r="AN17" s="168">
        <f t="shared" si="0"/>
        <v>2127165785</v>
      </c>
      <c r="AO17" s="169">
        <v>616356545</v>
      </c>
      <c r="AP17" s="168">
        <f t="shared" si="1"/>
        <v>2012309716</v>
      </c>
      <c r="AQ17" s="162">
        <f t="shared" si="2"/>
        <v>0.93871886600732257</v>
      </c>
      <c r="AR17" s="162">
        <f t="shared" si="3"/>
        <v>0.27199831863532503</v>
      </c>
      <c r="AS17" s="162">
        <f t="shared" si="4"/>
        <v>0.88803285008602995</v>
      </c>
      <c r="AT17" s="162">
        <f t="shared" si="5"/>
        <v>0.61969574693726071</v>
      </c>
      <c r="AU17" s="163">
        <f t="shared" si="6"/>
        <v>16.91297156662144</v>
      </c>
      <c r="AV17" s="165" t="str">
        <f t="shared" si="7"/>
        <v>AAA</v>
      </c>
      <c r="BA17" s="154">
        <v>3.75</v>
      </c>
      <c r="BB17" s="154">
        <v>4.1139999999999999</v>
      </c>
      <c r="BC17" s="153" t="s">
        <v>13025</v>
      </c>
      <c r="BD17" s="143">
        <f ca="1">COUNTIF($AV$2:$AV$83,"B-")</f>
        <v>1</v>
      </c>
      <c r="BE17" s="146">
        <f t="shared" ca="1" si="8"/>
        <v>1.2500000000000001E-2</v>
      </c>
    </row>
    <row r="18" spans="1:58" x14ac:dyDescent="0.25">
      <c r="A18" s="139">
        <v>17</v>
      </c>
      <c r="B18" s="140" t="s">
        <v>1797</v>
      </c>
      <c r="C18" s="140">
        <v>265677</v>
      </c>
      <c r="D18" s="141"/>
      <c r="E18" s="141" t="s">
        <v>3574</v>
      </c>
      <c r="F18" s="140" t="s">
        <v>3575</v>
      </c>
      <c r="G18" s="140" t="s">
        <v>38</v>
      </c>
      <c r="H18" s="166">
        <v>13842701</v>
      </c>
      <c r="I18" s="141" t="s">
        <v>3576</v>
      </c>
      <c r="J18" s="141" t="s">
        <v>3577</v>
      </c>
      <c r="K18" s="140">
        <v>3175010446</v>
      </c>
      <c r="L18" s="140">
        <v>3003220569</v>
      </c>
      <c r="M18" s="140"/>
      <c r="N18" s="140" t="s">
        <v>3578</v>
      </c>
      <c r="O18" s="140">
        <v>0</v>
      </c>
      <c r="P18" s="140" t="s">
        <v>42</v>
      </c>
      <c r="Q18" s="140" t="s">
        <v>43</v>
      </c>
      <c r="R18" s="140" t="s">
        <v>276</v>
      </c>
      <c r="S18" s="140">
        <v>13</v>
      </c>
      <c r="T18" s="140" t="s">
        <v>3579</v>
      </c>
      <c r="U18" s="140" t="s">
        <v>46</v>
      </c>
      <c r="V18" s="140" t="s">
        <v>30</v>
      </c>
      <c r="W18" s="141" t="s">
        <v>47</v>
      </c>
      <c r="X18" s="140" t="s">
        <v>48</v>
      </c>
      <c r="Y18" s="140">
        <v>4111</v>
      </c>
      <c r="Z18" s="141" t="s">
        <v>99</v>
      </c>
      <c r="AA18" s="140">
        <v>1</v>
      </c>
      <c r="AB18" s="141" t="s">
        <v>3580</v>
      </c>
      <c r="AC18" s="140">
        <v>1</v>
      </c>
      <c r="AD18" s="140" t="s">
        <v>51</v>
      </c>
      <c r="AE18" s="140" t="s">
        <v>51</v>
      </c>
      <c r="AF18" s="152">
        <v>2257582625</v>
      </c>
      <c r="AG18" s="152">
        <v>2190735448</v>
      </c>
      <c r="AH18" s="152">
        <v>593679917</v>
      </c>
      <c r="AI18" s="152">
        <v>593679917</v>
      </c>
      <c r="AJ18" s="152">
        <v>1663902708</v>
      </c>
      <c r="AK18" s="152">
        <v>0</v>
      </c>
      <c r="AL18" s="152">
        <v>63750957</v>
      </c>
      <c r="AM18" s="152">
        <v>-71551317</v>
      </c>
      <c r="AN18" s="168">
        <f t="shared" si="0"/>
        <v>1597055531</v>
      </c>
      <c r="AO18" s="169">
        <v>235454025</v>
      </c>
      <c r="AP18" s="168">
        <f t="shared" si="1"/>
        <v>-63750957</v>
      </c>
      <c r="AQ18" s="162">
        <f t="shared" si="2"/>
        <v>0.7074184188496756</v>
      </c>
      <c r="AR18" s="162">
        <f t="shared" si="3"/>
        <v>0.10429475421746745</v>
      </c>
      <c r="AS18" s="162">
        <f t="shared" si="4"/>
        <v>-2.8238593039313455E-2</v>
      </c>
      <c r="AT18" s="162">
        <f t="shared" si="5"/>
        <v>2.8026932701514982</v>
      </c>
      <c r="AU18" s="163">
        <f t="shared" si="6"/>
        <v>10.983730314837702</v>
      </c>
      <c r="AV18" s="165" t="str">
        <f t="shared" si="7"/>
        <v>AAA</v>
      </c>
      <c r="BA18" s="155">
        <v>3.2</v>
      </c>
      <c r="BB18" s="156">
        <v>3.74</v>
      </c>
      <c r="BC18" s="156" t="s">
        <v>13026</v>
      </c>
      <c r="BD18" s="143">
        <f ca="1">COUNTIF($AV$2:$AV$83,"CCC+")</f>
        <v>2</v>
      </c>
      <c r="BE18" s="146">
        <f t="shared" ca="1" si="8"/>
        <v>2.5000000000000001E-2</v>
      </c>
    </row>
    <row r="19" spans="1:58" x14ac:dyDescent="0.25">
      <c r="A19" s="139">
        <v>18</v>
      </c>
      <c r="B19" s="140" t="s">
        <v>1797</v>
      </c>
      <c r="C19" s="140">
        <v>329958</v>
      </c>
      <c r="D19" s="141"/>
      <c r="E19" s="141" t="s">
        <v>3842</v>
      </c>
      <c r="F19" s="140" t="s">
        <v>3843</v>
      </c>
      <c r="G19" s="140" t="s">
        <v>38</v>
      </c>
      <c r="H19" s="166">
        <v>13350048</v>
      </c>
      <c r="I19" s="141" t="s">
        <v>3844</v>
      </c>
      <c r="J19" s="141" t="s">
        <v>3845</v>
      </c>
      <c r="K19" s="140">
        <v>3162816471</v>
      </c>
      <c r="L19" s="140">
        <v>3012213658</v>
      </c>
      <c r="M19" s="140">
        <v>3165281923</v>
      </c>
      <c r="N19" s="140" t="s">
        <v>3846</v>
      </c>
      <c r="O19" s="140">
        <v>1</v>
      </c>
      <c r="P19" s="140" t="s">
        <v>42</v>
      </c>
      <c r="Q19" s="140" t="s">
        <v>43</v>
      </c>
      <c r="R19" s="140" t="s">
        <v>276</v>
      </c>
      <c r="S19" s="140">
        <v>13</v>
      </c>
      <c r="T19" s="140" t="s">
        <v>3847</v>
      </c>
      <c r="U19" s="140" t="s">
        <v>3848</v>
      </c>
      <c r="V19" s="140" t="s">
        <v>30</v>
      </c>
      <c r="W19" s="141" t="s">
        <v>47</v>
      </c>
      <c r="X19" s="140" t="s">
        <v>48</v>
      </c>
      <c r="Y19" s="140">
        <v>4111</v>
      </c>
      <c r="Z19" s="141" t="s">
        <v>99</v>
      </c>
      <c r="AA19" s="140">
        <v>0</v>
      </c>
      <c r="AB19" s="141"/>
      <c r="AC19" s="140">
        <v>0</v>
      </c>
      <c r="AD19" s="140" t="s">
        <v>51</v>
      </c>
      <c r="AE19" s="140" t="s">
        <v>51</v>
      </c>
      <c r="AF19" s="152">
        <v>2132801274</v>
      </c>
      <c r="AG19" s="152">
        <v>17560142</v>
      </c>
      <c r="AH19" s="152">
        <v>1835023000</v>
      </c>
      <c r="AI19" s="152">
        <v>32687690</v>
      </c>
      <c r="AJ19" s="152">
        <v>297778000</v>
      </c>
      <c r="AK19" s="152">
        <v>59482000</v>
      </c>
      <c r="AL19" s="152">
        <v>19998603</v>
      </c>
      <c r="AM19" s="152">
        <v>0</v>
      </c>
      <c r="AN19" s="168">
        <f t="shared" si="0"/>
        <v>-15127548</v>
      </c>
      <c r="AO19" s="169">
        <v>3919263</v>
      </c>
      <c r="AP19" s="168">
        <f t="shared" si="1"/>
        <v>39483397</v>
      </c>
      <c r="AQ19" s="162">
        <f t="shared" si="2"/>
        <v>-7.0928070910370247E-3</v>
      </c>
      <c r="AR19" s="162">
        <f t="shared" si="3"/>
        <v>1.8376128370598489E-3</v>
      </c>
      <c r="AS19" s="162">
        <f t="shared" si="4"/>
        <v>1.8512459403191447E-2</v>
      </c>
      <c r="AT19" s="162">
        <f t="shared" si="5"/>
        <v>0.16227480527492025</v>
      </c>
      <c r="AU19" s="163">
        <f t="shared" si="6"/>
        <v>3.5042540760597247</v>
      </c>
      <c r="AV19" s="165" t="str">
        <f t="shared" si="7"/>
        <v>CCC+</v>
      </c>
      <c r="BA19" s="155">
        <v>2.5</v>
      </c>
      <c r="BB19" s="156">
        <v>3.19</v>
      </c>
      <c r="BC19" s="156" t="s">
        <v>13027</v>
      </c>
      <c r="BD19" s="143">
        <f ca="1">COUNTIF($AV$2:$AV$83,"CCC")</f>
        <v>0</v>
      </c>
      <c r="BE19" s="146">
        <f t="shared" ca="1" si="8"/>
        <v>0</v>
      </c>
      <c r="BF19" s="142"/>
    </row>
    <row r="20" spans="1:58" x14ac:dyDescent="0.25">
      <c r="A20" s="139">
        <v>19</v>
      </c>
      <c r="B20" s="140" t="s">
        <v>1797</v>
      </c>
      <c r="C20" s="140">
        <v>196178</v>
      </c>
      <c r="D20" s="141"/>
      <c r="E20" s="141" t="s">
        <v>4086</v>
      </c>
      <c r="F20" s="140" t="s">
        <v>4087</v>
      </c>
      <c r="G20" s="140" t="s">
        <v>38</v>
      </c>
      <c r="H20" s="166">
        <v>13804269</v>
      </c>
      <c r="I20" s="141" t="s">
        <v>4088</v>
      </c>
      <c r="J20" s="141" t="s">
        <v>4089</v>
      </c>
      <c r="K20" s="140">
        <v>6317926</v>
      </c>
      <c r="L20" s="140">
        <v>6315045</v>
      </c>
      <c r="M20" s="140">
        <v>3182527124</v>
      </c>
      <c r="N20" s="140" t="s">
        <v>4090</v>
      </c>
      <c r="O20" s="140">
        <v>5</v>
      </c>
      <c r="P20" s="140" t="s">
        <v>42</v>
      </c>
      <c r="Q20" s="140" t="s">
        <v>43</v>
      </c>
      <c r="R20" s="140" t="s">
        <v>4091</v>
      </c>
      <c r="S20" s="140">
        <v>9</v>
      </c>
      <c r="T20" s="140" t="s">
        <v>4092</v>
      </c>
      <c r="U20" s="140" t="s">
        <v>1712</v>
      </c>
      <c r="V20" s="140" t="s">
        <v>30</v>
      </c>
      <c r="W20" s="141" t="s">
        <v>47</v>
      </c>
      <c r="X20" s="140" t="s">
        <v>48</v>
      </c>
      <c r="Y20" s="140">
        <v>4111</v>
      </c>
      <c r="Z20" s="141" t="s">
        <v>99</v>
      </c>
      <c r="AA20" s="140">
        <v>1</v>
      </c>
      <c r="AB20" s="141" t="s">
        <v>4086</v>
      </c>
      <c r="AC20" s="140">
        <v>1</v>
      </c>
      <c r="AD20" s="140" t="s">
        <v>51</v>
      </c>
      <c r="AE20" s="140" t="s">
        <v>51</v>
      </c>
      <c r="AF20" s="152">
        <v>2005022860</v>
      </c>
      <c r="AG20" s="152">
        <v>1227228583</v>
      </c>
      <c r="AH20" s="152">
        <v>1526122623</v>
      </c>
      <c r="AI20" s="152">
        <v>680122623</v>
      </c>
      <c r="AJ20" s="152">
        <v>478900237</v>
      </c>
      <c r="AK20" s="152">
        <v>3282903000</v>
      </c>
      <c r="AL20" s="152">
        <v>202540853</v>
      </c>
      <c r="AM20" s="152">
        <v>74587334</v>
      </c>
      <c r="AN20" s="168">
        <f t="shared" si="0"/>
        <v>547105960</v>
      </c>
      <c r="AO20" s="169">
        <v>278312903</v>
      </c>
      <c r="AP20" s="168">
        <f t="shared" si="1"/>
        <v>3080362147</v>
      </c>
      <c r="AQ20" s="162">
        <f t="shared" si="2"/>
        <v>0.27286769189255028</v>
      </c>
      <c r="AR20" s="162">
        <f t="shared" si="3"/>
        <v>0.13880784531304546</v>
      </c>
      <c r="AS20" s="162">
        <f t="shared" si="4"/>
        <v>1.5363227065650513</v>
      </c>
      <c r="AT20" s="162">
        <f t="shared" si="5"/>
        <v>0.31380193818147734</v>
      </c>
      <c r="AU20" s="163">
        <f t="shared" si="6"/>
        <v>16.146106257743355</v>
      </c>
      <c r="AV20" s="165" t="str">
        <f t="shared" si="7"/>
        <v>AAA</v>
      </c>
      <c r="BA20" s="156">
        <v>1.75</v>
      </c>
      <c r="BB20" s="156">
        <v>2.4900000000000002</v>
      </c>
      <c r="BC20" s="156" t="s">
        <v>13028</v>
      </c>
      <c r="BD20" s="143">
        <f ca="1">COUNTIF($AV$2:$AV$83,"CCC-")</f>
        <v>1</v>
      </c>
      <c r="BE20" s="146">
        <f t="shared" ca="1" si="8"/>
        <v>1.2500000000000001E-2</v>
      </c>
      <c r="BF20" s="142"/>
    </row>
    <row r="21" spans="1:58" x14ac:dyDescent="0.25">
      <c r="A21" s="139">
        <v>20</v>
      </c>
      <c r="B21" s="140" t="s">
        <v>1797</v>
      </c>
      <c r="C21" s="140">
        <v>310335</v>
      </c>
      <c r="D21" s="141"/>
      <c r="E21" s="141" t="s">
        <v>4394</v>
      </c>
      <c r="F21" s="140" t="s">
        <v>4395</v>
      </c>
      <c r="G21" s="140" t="s">
        <v>38</v>
      </c>
      <c r="H21" s="166">
        <v>13721153</v>
      </c>
      <c r="I21" s="141" t="s">
        <v>4396</v>
      </c>
      <c r="J21" s="141" t="s">
        <v>4397</v>
      </c>
      <c r="K21" s="140">
        <v>6308130</v>
      </c>
      <c r="L21" s="140">
        <v>6808793</v>
      </c>
      <c r="M21" s="140">
        <v>3007678333</v>
      </c>
      <c r="N21" s="140" t="s">
        <v>4398</v>
      </c>
      <c r="O21" s="140">
        <v>2</v>
      </c>
      <c r="P21" s="140" t="s">
        <v>42</v>
      </c>
      <c r="Q21" s="140" t="s">
        <v>43</v>
      </c>
      <c r="R21" s="140"/>
      <c r="S21" s="140"/>
      <c r="T21" s="140" t="s">
        <v>4399</v>
      </c>
      <c r="U21" s="140" t="s">
        <v>460</v>
      </c>
      <c r="V21" s="140" t="s">
        <v>30</v>
      </c>
      <c r="W21" s="141" t="s">
        <v>47</v>
      </c>
      <c r="X21" s="140" t="s">
        <v>48</v>
      </c>
      <c r="Y21" s="140">
        <v>4390</v>
      </c>
      <c r="Z21" s="141" t="s">
        <v>1356</v>
      </c>
      <c r="AA21" s="140">
        <v>1</v>
      </c>
      <c r="AB21" s="141" t="s">
        <v>4400</v>
      </c>
      <c r="AC21" s="140">
        <v>1</v>
      </c>
      <c r="AD21" s="140" t="s">
        <v>51</v>
      </c>
      <c r="AE21" s="140" t="s">
        <v>51</v>
      </c>
      <c r="AF21" s="152">
        <v>1886012451</v>
      </c>
      <c r="AG21" s="152">
        <v>1886012451</v>
      </c>
      <c r="AH21" s="152">
        <v>1496258666</v>
      </c>
      <c r="AI21" s="152">
        <v>1496258666</v>
      </c>
      <c r="AJ21" s="152">
        <v>389753785</v>
      </c>
      <c r="AK21" s="152">
        <v>812499000</v>
      </c>
      <c r="AL21" s="152">
        <v>43975027</v>
      </c>
      <c r="AM21" s="152">
        <v>101224064</v>
      </c>
      <c r="AN21" s="168">
        <f t="shared" si="0"/>
        <v>389753785</v>
      </c>
      <c r="AO21" s="169">
        <v>238529721</v>
      </c>
      <c r="AP21" s="168">
        <f t="shared" si="1"/>
        <v>768523973</v>
      </c>
      <c r="AQ21" s="162">
        <f t="shared" si="2"/>
        <v>0.20665493740157709</v>
      </c>
      <c r="AR21" s="162">
        <f t="shared" si="3"/>
        <v>0.12647303620584635</v>
      </c>
      <c r="AS21" s="162">
        <f t="shared" si="4"/>
        <v>0.40748616086416284</v>
      </c>
      <c r="AT21" s="162">
        <f t="shared" si="5"/>
        <v>0.26048556566889752</v>
      </c>
      <c r="AU21" s="163">
        <f t="shared" si="6"/>
        <v>8.0297753323449204</v>
      </c>
      <c r="AV21" s="165" t="str">
        <f t="shared" si="7"/>
        <v>AA+</v>
      </c>
      <c r="BA21" s="156">
        <v>0</v>
      </c>
      <c r="BB21" s="156">
        <v>1.74</v>
      </c>
      <c r="BC21" s="156" t="s">
        <v>13029</v>
      </c>
      <c r="BD21" s="143">
        <f ca="1">COUNTIF($AV$2:$AV$83,"D")</f>
        <v>2</v>
      </c>
      <c r="BE21" s="146">
        <f t="shared" ca="1" si="8"/>
        <v>2.5000000000000001E-2</v>
      </c>
      <c r="BF21" s="142"/>
    </row>
    <row r="22" spans="1:58" x14ac:dyDescent="0.25">
      <c r="A22" s="139">
        <v>21</v>
      </c>
      <c r="B22" s="140" t="s">
        <v>1797</v>
      </c>
      <c r="C22" s="140">
        <v>163153</v>
      </c>
      <c r="D22" s="141"/>
      <c r="E22" s="141" t="s">
        <v>4514</v>
      </c>
      <c r="F22" s="140" t="s">
        <v>4515</v>
      </c>
      <c r="G22" s="140" t="s">
        <v>38</v>
      </c>
      <c r="H22" s="166">
        <v>1098646417</v>
      </c>
      <c r="I22" s="141" t="s">
        <v>4516</v>
      </c>
      <c r="J22" s="141" t="s">
        <v>4517</v>
      </c>
      <c r="K22" s="140">
        <v>6431446</v>
      </c>
      <c r="L22" s="140">
        <v>3165250697</v>
      </c>
      <c r="M22" s="140"/>
      <c r="N22" s="140" t="s">
        <v>4518</v>
      </c>
      <c r="O22" s="140">
        <v>1</v>
      </c>
      <c r="P22" s="140" t="s">
        <v>42</v>
      </c>
      <c r="Q22" s="140" t="s">
        <v>43</v>
      </c>
      <c r="R22" s="140" t="s">
        <v>97</v>
      </c>
      <c r="S22" s="140">
        <v>12</v>
      </c>
      <c r="T22" s="140" t="s">
        <v>4519</v>
      </c>
      <c r="U22" s="140" t="s">
        <v>46</v>
      </c>
      <c r="V22" s="140" t="s">
        <v>30</v>
      </c>
      <c r="W22" s="141" t="s">
        <v>110</v>
      </c>
      <c r="X22" s="140" t="s">
        <v>48</v>
      </c>
      <c r="Y22" s="140">
        <v>4111</v>
      </c>
      <c r="Z22" s="141" t="s">
        <v>99</v>
      </c>
      <c r="AA22" s="140">
        <v>1</v>
      </c>
      <c r="AB22" s="141" t="s">
        <v>4520</v>
      </c>
      <c r="AC22" s="140">
        <v>1</v>
      </c>
      <c r="AD22" s="140" t="s">
        <v>187</v>
      </c>
      <c r="AE22" s="140" t="s">
        <v>51</v>
      </c>
      <c r="AF22" s="152">
        <v>1823673000</v>
      </c>
      <c r="AG22" s="152">
        <v>1321693000</v>
      </c>
      <c r="AH22" s="152">
        <v>988006568</v>
      </c>
      <c r="AI22" s="152">
        <v>988006568</v>
      </c>
      <c r="AJ22" s="152">
        <v>835666432</v>
      </c>
      <c r="AK22" s="152">
        <v>2640281398</v>
      </c>
      <c r="AL22" s="152">
        <v>401199261</v>
      </c>
      <c r="AM22" s="152">
        <v>109736971</v>
      </c>
      <c r="AN22" s="168">
        <f t="shared" si="0"/>
        <v>333686432</v>
      </c>
      <c r="AO22" s="169">
        <v>105926461</v>
      </c>
      <c r="AP22" s="168">
        <f t="shared" si="1"/>
        <v>2239082137</v>
      </c>
      <c r="AQ22" s="162">
        <f t="shared" si="2"/>
        <v>0.18297492587761074</v>
      </c>
      <c r="AR22" s="162">
        <f t="shared" si="3"/>
        <v>5.8084130762477704E-2</v>
      </c>
      <c r="AS22" s="162">
        <f t="shared" si="4"/>
        <v>1.2277870742178012</v>
      </c>
      <c r="AT22" s="162">
        <f t="shared" si="5"/>
        <v>0.84581060396351537</v>
      </c>
      <c r="AU22" s="163">
        <f t="shared" si="6"/>
        <v>13.778500052948118</v>
      </c>
      <c r="AV22" s="165" t="str">
        <f t="shared" si="7"/>
        <v>AAA</v>
      </c>
    </row>
    <row r="23" spans="1:58" x14ac:dyDescent="0.25">
      <c r="A23" s="139">
        <v>22</v>
      </c>
      <c r="B23" s="140" t="s">
        <v>1797</v>
      </c>
      <c r="C23" s="140">
        <v>142814</v>
      </c>
      <c r="D23" s="141"/>
      <c r="E23" s="141" t="s">
        <v>4637</v>
      </c>
      <c r="F23" s="140" t="s">
        <v>4638</v>
      </c>
      <c r="G23" s="140" t="s">
        <v>38</v>
      </c>
      <c r="H23" s="166">
        <v>73132621</v>
      </c>
      <c r="I23" s="141" t="s">
        <v>4639</v>
      </c>
      <c r="J23" s="141" t="s">
        <v>4640</v>
      </c>
      <c r="K23" s="140">
        <v>6439275</v>
      </c>
      <c r="L23" s="140">
        <v>3103396418</v>
      </c>
      <c r="M23" s="140"/>
      <c r="N23" s="140" t="s">
        <v>4641</v>
      </c>
      <c r="O23" s="140">
        <v>4</v>
      </c>
      <c r="P23" s="140" t="s">
        <v>42</v>
      </c>
      <c r="Q23" s="140" t="s">
        <v>43</v>
      </c>
      <c r="R23" s="140" t="s">
        <v>97</v>
      </c>
      <c r="S23" s="140">
        <v>12</v>
      </c>
      <c r="T23" s="140" t="s">
        <v>4642</v>
      </c>
      <c r="U23" s="140" t="s">
        <v>4643</v>
      </c>
      <c r="V23" s="140" t="s">
        <v>30</v>
      </c>
      <c r="W23" s="141" t="s">
        <v>110</v>
      </c>
      <c r="X23" s="140" t="s">
        <v>48</v>
      </c>
      <c r="Y23" s="140">
        <v>4290</v>
      </c>
      <c r="Z23" s="141" t="s">
        <v>169</v>
      </c>
      <c r="AA23" s="140">
        <v>1</v>
      </c>
      <c r="AB23" s="141" t="s">
        <v>4644</v>
      </c>
      <c r="AC23" s="140">
        <v>1</v>
      </c>
      <c r="AD23" s="140" t="s">
        <v>51</v>
      </c>
      <c r="AE23" s="140" t="s">
        <v>51</v>
      </c>
      <c r="AF23" s="152">
        <v>1493396000</v>
      </c>
      <c r="AG23" s="152">
        <v>729753000</v>
      </c>
      <c r="AH23" s="152">
        <v>281875000</v>
      </c>
      <c r="AI23" s="152">
        <v>281875000</v>
      </c>
      <c r="AJ23" s="152">
        <v>1305775000</v>
      </c>
      <c r="AK23" s="152">
        <v>377347000</v>
      </c>
      <c r="AL23" s="152">
        <v>124284000</v>
      </c>
      <c r="AM23" s="152">
        <v>56142000</v>
      </c>
      <c r="AN23" s="168">
        <f t="shared" si="0"/>
        <v>447878000</v>
      </c>
      <c r="AO23" s="169">
        <v>915013000</v>
      </c>
      <c r="AP23" s="168">
        <f t="shared" si="1"/>
        <v>253063000</v>
      </c>
      <c r="AQ23" s="162">
        <f t="shared" si="2"/>
        <v>0.29990571824218093</v>
      </c>
      <c r="AR23" s="162">
        <f t="shared" si="3"/>
        <v>0.61270620786449137</v>
      </c>
      <c r="AS23" s="162">
        <f t="shared" si="4"/>
        <v>0.16945471931088607</v>
      </c>
      <c r="AT23" s="162">
        <f t="shared" si="5"/>
        <v>4.6324611973392464</v>
      </c>
      <c r="AU23" s="163">
        <f t="shared" si="6"/>
        <v>13.217623720282312</v>
      </c>
      <c r="AV23" s="165" t="str">
        <f t="shared" si="7"/>
        <v>AAA</v>
      </c>
    </row>
    <row r="24" spans="1:58" x14ac:dyDescent="0.25">
      <c r="A24" s="139">
        <v>23</v>
      </c>
      <c r="B24" s="140" t="s">
        <v>1797</v>
      </c>
      <c r="C24" s="140">
        <v>271252</v>
      </c>
      <c r="D24" s="141"/>
      <c r="E24" s="141" t="s">
        <v>4658</v>
      </c>
      <c r="F24" s="140" t="s">
        <v>4659</v>
      </c>
      <c r="G24" s="140" t="s">
        <v>38</v>
      </c>
      <c r="H24" s="166">
        <v>91509701</v>
      </c>
      <c r="I24" s="141" t="s">
        <v>4660</v>
      </c>
      <c r="J24" s="141" t="s">
        <v>1585</v>
      </c>
      <c r="K24" s="140">
        <v>6960883</v>
      </c>
      <c r="L24" s="140">
        <v>3112775860</v>
      </c>
      <c r="M24" s="140"/>
      <c r="N24" s="140" t="s">
        <v>4661</v>
      </c>
      <c r="O24" s="140">
        <v>0</v>
      </c>
      <c r="P24" s="140" t="s">
        <v>42</v>
      </c>
      <c r="Q24" s="140" t="s">
        <v>43</v>
      </c>
      <c r="R24" s="140" t="s">
        <v>65</v>
      </c>
      <c r="S24" s="140">
        <v>15</v>
      </c>
      <c r="T24" s="140" t="s">
        <v>4662</v>
      </c>
      <c r="U24" s="140" t="s">
        <v>89</v>
      </c>
      <c r="V24" s="140" t="s">
        <v>30</v>
      </c>
      <c r="W24" s="141" t="s">
        <v>47</v>
      </c>
      <c r="X24" s="140" t="s">
        <v>48</v>
      </c>
      <c r="Y24" s="140">
        <v>4111</v>
      </c>
      <c r="Z24" s="141" t="s">
        <v>99</v>
      </c>
      <c r="AA24" s="140">
        <v>1</v>
      </c>
      <c r="AB24" s="141" t="s">
        <v>4658</v>
      </c>
      <c r="AC24" s="140">
        <v>1</v>
      </c>
      <c r="AD24" s="140" t="s">
        <v>51</v>
      </c>
      <c r="AE24" s="140" t="s">
        <v>51</v>
      </c>
      <c r="AF24" s="152">
        <f ca="1">A2:AK24</f>
        <v>0</v>
      </c>
      <c r="AG24" s="152">
        <v>1002680681</v>
      </c>
      <c r="AH24" s="152">
        <v>1776243695</v>
      </c>
      <c r="AI24" s="152">
        <v>34000</v>
      </c>
      <c r="AJ24" s="152">
        <v>7300986</v>
      </c>
      <c r="AK24" s="152">
        <v>0</v>
      </c>
      <c r="AL24" s="152">
        <v>0</v>
      </c>
      <c r="AM24" s="152">
        <v>0</v>
      </c>
      <c r="AN24" s="168">
        <f t="shared" si="0"/>
        <v>1002646681</v>
      </c>
      <c r="AO24" s="169">
        <v>2587986</v>
      </c>
      <c r="AP24" s="168">
        <f t="shared" si="1"/>
        <v>0</v>
      </c>
      <c r="AQ24" s="162">
        <f t="shared" ca="1" si="2"/>
        <v>0.56216516002157835</v>
      </c>
      <c r="AR24" s="162">
        <f t="shared" ca="1" si="3"/>
        <v>1.4510351366969763E-3</v>
      </c>
      <c r="AS24" s="162">
        <f t="shared" ca="1" si="4"/>
        <v>0</v>
      </c>
      <c r="AT24" s="162">
        <f t="shared" si="5"/>
        <v>4.1103515359698431E-3</v>
      </c>
      <c r="AU24" s="163">
        <f t="shared" ca="1" si="6"/>
        <v>6.9468496933999546</v>
      </c>
      <c r="AV24" s="165" t="str">
        <f t="shared" ca="1" si="7"/>
        <v>A+</v>
      </c>
    </row>
    <row r="25" spans="1:58" x14ac:dyDescent="0.25">
      <c r="A25" s="139">
        <v>24</v>
      </c>
      <c r="B25" s="140" t="s">
        <v>1797</v>
      </c>
      <c r="C25" s="140">
        <v>15608</v>
      </c>
      <c r="D25" s="141"/>
      <c r="E25" s="141" t="s">
        <v>4771</v>
      </c>
      <c r="F25" s="140" t="s">
        <v>4772</v>
      </c>
      <c r="G25" s="140" t="s">
        <v>38</v>
      </c>
      <c r="H25" s="166">
        <v>63280478</v>
      </c>
      <c r="I25" s="141" t="s">
        <v>4773</v>
      </c>
      <c r="J25" s="141" t="s">
        <v>4774</v>
      </c>
      <c r="K25" s="140">
        <v>6303556</v>
      </c>
      <c r="L25" s="140">
        <v>6304100</v>
      </c>
      <c r="M25" s="140">
        <v>3134338791</v>
      </c>
      <c r="N25" s="140" t="s">
        <v>4775</v>
      </c>
      <c r="O25" s="140">
        <v>12</v>
      </c>
      <c r="P25" s="140" t="s">
        <v>42</v>
      </c>
      <c r="Q25" s="140" t="s">
        <v>43</v>
      </c>
      <c r="R25" s="140" t="s">
        <v>65</v>
      </c>
      <c r="S25" s="140">
        <v>15</v>
      </c>
      <c r="T25" s="140" t="s">
        <v>4776</v>
      </c>
      <c r="U25" s="140" t="s">
        <v>109</v>
      </c>
      <c r="V25" s="140" t="s">
        <v>30</v>
      </c>
      <c r="W25" s="141" t="s">
        <v>110</v>
      </c>
      <c r="X25" s="140" t="s">
        <v>48</v>
      </c>
      <c r="Y25" s="140">
        <v>4390</v>
      </c>
      <c r="Z25" s="141" t="s">
        <v>1356</v>
      </c>
      <c r="AA25" s="140">
        <v>1</v>
      </c>
      <c r="AB25" s="141" t="s">
        <v>4771</v>
      </c>
      <c r="AC25" s="140">
        <v>1</v>
      </c>
      <c r="AD25" s="140" t="s">
        <v>51</v>
      </c>
      <c r="AE25" s="140" t="s">
        <v>51</v>
      </c>
      <c r="AF25" s="152">
        <v>1754781000</v>
      </c>
      <c r="AG25" s="152">
        <v>0</v>
      </c>
      <c r="AH25" s="152">
        <v>747118000</v>
      </c>
      <c r="AI25" s="152">
        <v>0</v>
      </c>
      <c r="AJ25" s="152">
        <v>1007663000</v>
      </c>
      <c r="AK25" s="152">
        <v>783674000</v>
      </c>
      <c r="AL25" s="152">
        <v>0</v>
      </c>
      <c r="AM25" s="152">
        <v>17397000</v>
      </c>
      <c r="AN25" s="168">
        <f t="shared" si="0"/>
        <v>0</v>
      </c>
      <c r="AO25" s="168">
        <v>0</v>
      </c>
      <c r="AP25" s="168">
        <f t="shared" si="1"/>
        <v>783674000</v>
      </c>
      <c r="AQ25" s="162">
        <f t="shared" si="2"/>
        <v>0</v>
      </c>
      <c r="AR25" s="162">
        <f t="shared" si="3"/>
        <v>0</v>
      </c>
      <c r="AS25" s="162">
        <f t="shared" si="4"/>
        <v>0.44659362051446877</v>
      </c>
      <c r="AT25" s="162">
        <f t="shared" si="5"/>
        <v>1.3487333995433117</v>
      </c>
      <c r="AU25" s="163">
        <f t="shared" si="6"/>
        <v>7.6672791993777079</v>
      </c>
      <c r="AV25" s="165" t="str">
        <f t="shared" si="7"/>
        <v>AA+</v>
      </c>
    </row>
    <row r="26" spans="1:58" x14ac:dyDescent="0.25">
      <c r="A26" s="139">
        <v>25</v>
      </c>
      <c r="B26" s="140" t="s">
        <v>1797</v>
      </c>
      <c r="C26" s="140">
        <v>179219</v>
      </c>
      <c r="D26" s="141"/>
      <c r="E26" s="141" t="s">
        <v>5160</v>
      </c>
      <c r="F26" s="140" t="s">
        <v>5161</v>
      </c>
      <c r="G26" s="140" t="s">
        <v>38</v>
      </c>
      <c r="H26" s="166">
        <v>79652026</v>
      </c>
      <c r="I26" s="141" t="s">
        <v>5162</v>
      </c>
      <c r="J26" s="141" t="s">
        <v>5163</v>
      </c>
      <c r="K26" s="140">
        <v>6801082</v>
      </c>
      <c r="L26" s="140">
        <v>6375858</v>
      </c>
      <c r="M26" s="140">
        <v>3157900423</v>
      </c>
      <c r="N26" s="140" t="s">
        <v>5164</v>
      </c>
      <c r="O26" s="140">
        <v>0</v>
      </c>
      <c r="P26" s="140" t="s">
        <v>42</v>
      </c>
      <c r="Q26" s="140" t="s">
        <v>43</v>
      </c>
      <c r="R26" s="140" t="s">
        <v>645</v>
      </c>
      <c r="S26" s="140">
        <v>11</v>
      </c>
      <c r="T26" s="140" t="s">
        <v>5165</v>
      </c>
      <c r="U26" s="140" t="s">
        <v>1252</v>
      </c>
      <c r="V26" s="140" t="s">
        <v>30</v>
      </c>
      <c r="W26" s="141" t="s">
        <v>47</v>
      </c>
      <c r="X26" s="140" t="s">
        <v>48</v>
      </c>
      <c r="Y26" s="140">
        <v>4111</v>
      </c>
      <c r="Z26" s="141" t="s">
        <v>99</v>
      </c>
      <c r="AA26" s="140">
        <v>0</v>
      </c>
      <c r="AB26" s="141"/>
      <c r="AC26" s="140">
        <v>0</v>
      </c>
      <c r="AD26" s="140" t="s">
        <v>51</v>
      </c>
      <c r="AE26" s="140" t="s">
        <v>51</v>
      </c>
      <c r="AF26" s="152">
        <v>1632307478</v>
      </c>
      <c r="AG26" s="152">
        <v>1614090009</v>
      </c>
      <c r="AH26" s="152">
        <v>129014062</v>
      </c>
      <c r="AI26" s="152">
        <v>129014062</v>
      </c>
      <c r="AJ26" s="152">
        <v>1503293416</v>
      </c>
      <c r="AK26" s="152">
        <v>0</v>
      </c>
      <c r="AL26" s="152">
        <v>22628576</v>
      </c>
      <c r="AM26" s="152">
        <v>103768862</v>
      </c>
      <c r="AN26" s="168">
        <f t="shared" si="0"/>
        <v>1485075947</v>
      </c>
      <c r="AO26" s="169">
        <v>592171115</v>
      </c>
      <c r="AP26" s="168">
        <f t="shared" si="1"/>
        <v>-22628576</v>
      </c>
      <c r="AQ26" s="162">
        <f t="shared" si="2"/>
        <v>0.90980159499091628</v>
      </c>
      <c r="AR26" s="162">
        <f t="shared" si="3"/>
        <v>0.3627815978185453</v>
      </c>
      <c r="AS26" s="162">
        <f t="shared" si="4"/>
        <v>-1.3862937164097217E-2</v>
      </c>
      <c r="AT26" s="162">
        <f t="shared" si="5"/>
        <v>11.652167156786366</v>
      </c>
      <c r="AU26" s="163">
        <f t="shared" si="6"/>
        <v>22.542583048911819</v>
      </c>
      <c r="AV26" s="165" t="str">
        <f t="shared" si="7"/>
        <v>AAA</v>
      </c>
    </row>
    <row r="27" spans="1:58" x14ac:dyDescent="0.25">
      <c r="A27" s="139">
        <v>26</v>
      </c>
      <c r="B27" s="140" t="s">
        <v>1797</v>
      </c>
      <c r="C27" s="140">
        <v>311726</v>
      </c>
      <c r="D27" s="141"/>
      <c r="E27" s="141" t="s">
        <v>5362</v>
      </c>
      <c r="F27" s="140" t="s">
        <v>5363</v>
      </c>
      <c r="G27" s="140" t="s">
        <v>38</v>
      </c>
      <c r="H27" s="166">
        <v>1098674339</v>
      </c>
      <c r="I27" s="141" t="s">
        <v>5364</v>
      </c>
      <c r="J27" s="141" t="s">
        <v>664</v>
      </c>
      <c r="K27" s="140">
        <v>3163052861</v>
      </c>
      <c r="L27" s="140">
        <v>3107661624</v>
      </c>
      <c r="M27" s="140">
        <v>3114457019</v>
      </c>
      <c r="N27" s="140" t="s">
        <v>5365</v>
      </c>
      <c r="O27" s="140">
        <v>4</v>
      </c>
      <c r="P27" s="140" t="s">
        <v>42</v>
      </c>
      <c r="Q27" s="140" t="s">
        <v>43</v>
      </c>
      <c r="R27" s="140" t="s">
        <v>87</v>
      </c>
      <c r="S27" s="140">
        <v>4</v>
      </c>
      <c r="T27" s="140" t="s">
        <v>2114</v>
      </c>
      <c r="U27" s="140" t="s">
        <v>46</v>
      </c>
      <c r="V27" s="140" t="s">
        <v>30</v>
      </c>
      <c r="W27" s="141" t="s">
        <v>47</v>
      </c>
      <c r="X27" s="140" t="s">
        <v>48</v>
      </c>
      <c r="Y27" s="140">
        <v>4290</v>
      </c>
      <c r="Z27" s="141" t="s">
        <v>169</v>
      </c>
      <c r="AA27" s="140">
        <v>1</v>
      </c>
      <c r="AB27" s="141" t="s">
        <v>5366</v>
      </c>
      <c r="AC27" s="140">
        <v>1</v>
      </c>
      <c r="AD27" s="140" t="s">
        <v>51</v>
      </c>
      <c r="AE27" s="140" t="s">
        <v>51</v>
      </c>
      <c r="AF27" s="152">
        <v>1567690198</v>
      </c>
      <c r="AG27" s="152">
        <v>1196108539</v>
      </c>
      <c r="AH27" s="152">
        <v>989431165</v>
      </c>
      <c r="AI27" s="152">
        <v>926026312</v>
      </c>
      <c r="AJ27" s="152">
        <v>578259033</v>
      </c>
      <c r="AK27" s="152">
        <v>1724912003</v>
      </c>
      <c r="AL27" s="152">
        <v>87757611</v>
      </c>
      <c r="AM27" s="152">
        <v>93202535</v>
      </c>
      <c r="AN27" s="168">
        <f t="shared" si="0"/>
        <v>270082227</v>
      </c>
      <c r="AO27" s="169">
        <v>478259033</v>
      </c>
      <c r="AP27" s="168">
        <f t="shared" si="1"/>
        <v>1637154392</v>
      </c>
      <c r="AQ27" s="162">
        <f t="shared" si="2"/>
        <v>0.1722803570147729</v>
      </c>
      <c r="AR27" s="162">
        <f t="shared" si="3"/>
        <v>0.30507241393111012</v>
      </c>
      <c r="AS27" s="162">
        <f t="shared" si="4"/>
        <v>1.0443098987852446</v>
      </c>
      <c r="AT27" s="162">
        <f t="shared" si="5"/>
        <v>0.58443583894994855</v>
      </c>
      <c r="AU27" s="163">
        <f t="shared" si="6"/>
        <v>13.006115362166618</v>
      </c>
      <c r="AV27" s="165" t="str">
        <f t="shared" si="7"/>
        <v>AAA</v>
      </c>
    </row>
    <row r="28" spans="1:58" x14ac:dyDescent="0.25">
      <c r="A28" s="139">
        <v>27</v>
      </c>
      <c r="B28" s="140" t="s">
        <v>1797</v>
      </c>
      <c r="C28" s="140">
        <v>32596</v>
      </c>
      <c r="D28" s="141"/>
      <c r="E28" s="141" t="s">
        <v>5836</v>
      </c>
      <c r="F28" s="140" t="s">
        <v>5837</v>
      </c>
      <c r="G28" s="140" t="s">
        <v>38</v>
      </c>
      <c r="H28" s="166">
        <v>91223800</v>
      </c>
      <c r="I28" s="141" t="s">
        <v>5838</v>
      </c>
      <c r="J28" s="141" t="s">
        <v>5839</v>
      </c>
      <c r="K28" s="140">
        <v>6705169</v>
      </c>
      <c r="L28" s="140">
        <v>3174021329</v>
      </c>
      <c r="M28" s="140"/>
      <c r="N28" s="140" t="s">
        <v>5840</v>
      </c>
      <c r="O28" s="140">
        <v>10</v>
      </c>
      <c r="P28" s="140" t="s">
        <v>42</v>
      </c>
      <c r="Q28" s="140" t="s">
        <v>43</v>
      </c>
      <c r="R28" s="140" t="s">
        <v>1758</v>
      </c>
      <c r="S28" s="140">
        <v>6</v>
      </c>
      <c r="T28" s="140" t="s">
        <v>3060</v>
      </c>
      <c r="U28" s="140" t="s">
        <v>46</v>
      </c>
      <c r="V28" s="140" t="s">
        <v>30</v>
      </c>
      <c r="W28" s="141" t="s">
        <v>47</v>
      </c>
      <c r="X28" s="140" t="s">
        <v>48</v>
      </c>
      <c r="Y28" s="140">
        <v>4111</v>
      </c>
      <c r="Z28" s="141" t="s">
        <v>99</v>
      </c>
      <c r="AA28" s="140">
        <v>1</v>
      </c>
      <c r="AB28" s="141" t="s">
        <v>5841</v>
      </c>
      <c r="AC28" s="140">
        <v>1</v>
      </c>
      <c r="AD28" s="140" t="s">
        <v>51</v>
      </c>
      <c r="AE28" s="140" t="s">
        <v>51</v>
      </c>
      <c r="AF28" s="152">
        <v>1437802000</v>
      </c>
      <c r="AG28" s="152">
        <v>1311254000</v>
      </c>
      <c r="AH28" s="152">
        <v>1304800000</v>
      </c>
      <c r="AI28" s="152">
        <v>1056983000</v>
      </c>
      <c r="AJ28" s="152">
        <v>133002000</v>
      </c>
      <c r="AK28" s="152">
        <v>370147000</v>
      </c>
      <c r="AL28" s="152">
        <v>179757000</v>
      </c>
      <c r="AM28" s="152">
        <v>-11962000</v>
      </c>
      <c r="AN28" s="168">
        <f t="shared" si="0"/>
        <v>254271000</v>
      </c>
      <c r="AO28" s="169">
        <v>-9960000</v>
      </c>
      <c r="AP28" s="168">
        <f t="shared" si="1"/>
        <v>190390000</v>
      </c>
      <c r="AQ28" s="162">
        <f t="shared" si="2"/>
        <v>0.17684702066070293</v>
      </c>
      <c r="AR28" s="162">
        <f t="shared" si="3"/>
        <v>-6.9272403293360284E-3</v>
      </c>
      <c r="AS28" s="162">
        <f t="shared" si="4"/>
        <v>0.13241739822312112</v>
      </c>
      <c r="AT28" s="162">
        <f t="shared" si="5"/>
        <v>0.10193286327406499</v>
      </c>
      <c r="AU28" s="163">
        <f t="shared" si="6"/>
        <v>5.3844080745577187</v>
      </c>
      <c r="AV28" s="165" t="str">
        <f t="shared" si="7"/>
        <v>BB+</v>
      </c>
    </row>
    <row r="29" spans="1:58" x14ac:dyDescent="0.25">
      <c r="A29" s="139">
        <v>28</v>
      </c>
      <c r="B29" s="140" t="s">
        <v>1797</v>
      </c>
      <c r="C29" s="140">
        <v>211370</v>
      </c>
      <c r="D29" s="141" t="s">
        <v>5970</v>
      </c>
      <c r="E29" s="141" t="s">
        <v>5971</v>
      </c>
      <c r="F29" s="140" t="s">
        <v>5972</v>
      </c>
      <c r="G29" s="140" t="s">
        <v>38</v>
      </c>
      <c r="H29" s="166">
        <v>63514202</v>
      </c>
      <c r="I29" s="141" t="s">
        <v>5973</v>
      </c>
      <c r="J29" s="141" t="s">
        <v>5974</v>
      </c>
      <c r="K29" s="140">
        <v>6700629</v>
      </c>
      <c r="L29" s="140"/>
      <c r="M29" s="140"/>
      <c r="N29" s="140" t="s">
        <v>5975</v>
      </c>
      <c r="O29" s="140">
        <v>2</v>
      </c>
      <c r="P29" s="140" t="s">
        <v>42</v>
      </c>
      <c r="Q29" s="140" t="s">
        <v>43</v>
      </c>
      <c r="R29" s="140" t="s">
        <v>65</v>
      </c>
      <c r="S29" s="140">
        <v>15</v>
      </c>
      <c r="T29" s="140" t="s">
        <v>5976</v>
      </c>
      <c r="U29" s="140" t="s">
        <v>46</v>
      </c>
      <c r="V29" s="140" t="s">
        <v>30</v>
      </c>
      <c r="W29" s="141" t="s">
        <v>47</v>
      </c>
      <c r="X29" s="140" t="s">
        <v>48</v>
      </c>
      <c r="Y29" s="140">
        <v>4112</v>
      </c>
      <c r="Z29" s="141" t="s">
        <v>1466</v>
      </c>
      <c r="AA29" s="140">
        <v>1</v>
      </c>
      <c r="AB29" s="141" t="s">
        <v>5977</v>
      </c>
      <c r="AC29" s="140">
        <v>1</v>
      </c>
      <c r="AD29" s="140" t="s">
        <v>51</v>
      </c>
      <c r="AE29" s="140" t="s">
        <v>51</v>
      </c>
      <c r="AF29" s="152">
        <v>1404274378</v>
      </c>
      <c r="AG29" s="152">
        <v>978996099</v>
      </c>
      <c r="AH29" s="152">
        <v>355066098</v>
      </c>
      <c r="AI29" s="152">
        <v>4979000</v>
      </c>
      <c r="AJ29" s="152">
        <v>1049208280</v>
      </c>
      <c r="AK29" s="152">
        <v>866417554</v>
      </c>
      <c r="AL29" s="152">
        <v>0</v>
      </c>
      <c r="AM29" s="152">
        <v>38411128</v>
      </c>
      <c r="AN29" s="168">
        <f t="shared" si="0"/>
        <v>974017099</v>
      </c>
      <c r="AO29" s="169">
        <v>7170674</v>
      </c>
      <c r="AP29" s="168">
        <f t="shared" si="1"/>
        <v>866417554</v>
      </c>
      <c r="AQ29" s="162">
        <f t="shared" si="2"/>
        <v>0.69360882336058682</v>
      </c>
      <c r="AR29" s="162">
        <f t="shared" si="3"/>
        <v>5.1063197565511661E-3</v>
      </c>
      <c r="AS29" s="162">
        <f t="shared" si="4"/>
        <v>0.61698594489345582</v>
      </c>
      <c r="AT29" s="162">
        <f t="shared" si="5"/>
        <v>2.9549660919753595</v>
      </c>
      <c r="AU29" s="163">
        <f t="shared" si="6"/>
        <v>15.065580429909955</v>
      </c>
      <c r="AV29" s="165" t="str">
        <f t="shared" si="7"/>
        <v>AAA</v>
      </c>
    </row>
    <row r="30" spans="1:58" x14ac:dyDescent="0.25">
      <c r="A30" s="139">
        <v>29</v>
      </c>
      <c r="B30" s="140" t="s">
        <v>1797</v>
      </c>
      <c r="C30" s="140">
        <v>273671</v>
      </c>
      <c r="D30" s="141"/>
      <c r="E30" s="141" t="s">
        <v>6072</v>
      </c>
      <c r="F30" s="140" t="s">
        <v>6073</v>
      </c>
      <c r="G30" s="140" t="s">
        <v>38</v>
      </c>
      <c r="H30" s="166">
        <v>91231359</v>
      </c>
      <c r="I30" s="141" t="s">
        <v>6074</v>
      </c>
      <c r="J30" s="141" t="s">
        <v>6075</v>
      </c>
      <c r="K30" s="140">
        <v>3045959753</v>
      </c>
      <c r="L30" s="140">
        <v>3045959753</v>
      </c>
      <c r="M30" s="140"/>
      <c r="N30" s="140" t="s">
        <v>6076</v>
      </c>
      <c r="O30" s="140">
        <v>80</v>
      </c>
      <c r="P30" s="140" t="s">
        <v>42</v>
      </c>
      <c r="Q30" s="140" t="s">
        <v>43</v>
      </c>
      <c r="R30" s="140" t="s">
        <v>871</v>
      </c>
      <c r="S30" s="140">
        <v>10</v>
      </c>
      <c r="T30" s="140" t="s">
        <v>6077</v>
      </c>
      <c r="U30" s="140" t="s">
        <v>1811</v>
      </c>
      <c r="V30" s="140" t="s">
        <v>30</v>
      </c>
      <c r="W30" s="141" t="s">
        <v>47</v>
      </c>
      <c r="X30" s="140" t="s">
        <v>48</v>
      </c>
      <c r="Y30" s="140">
        <v>4390</v>
      </c>
      <c r="Z30" s="141" t="s">
        <v>1356</v>
      </c>
      <c r="AA30" s="140">
        <v>1</v>
      </c>
      <c r="AB30" s="141" t="s">
        <v>6078</v>
      </c>
      <c r="AC30" s="140">
        <v>1</v>
      </c>
      <c r="AD30" s="140" t="s">
        <v>51</v>
      </c>
      <c r="AE30" s="140" t="s">
        <v>51</v>
      </c>
      <c r="AF30" s="152">
        <v>1389604368</v>
      </c>
      <c r="AG30" s="152">
        <v>499838000</v>
      </c>
      <c r="AH30" s="152">
        <v>371759578</v>
      </c>
      <c r="AI30" s="152">
        <v>371759578</v>
      </c>
      <c r="AJ30" s="152">
        <v>1017844790</v>
      </c>
      <c r="AK30" s="152">
        <v>2892331381</v>
      </c>
      <c r="AL30" s="152">
        <v>164078606</v>
      </c>
      <c r="AM30" s="152">
        <v>84819489</v>
      </c>
      <c r="AN30" s="168">
        <f t="shared" si="0"/>
        <v>128078422</v>
      </c>
      <c r="AO30" s="169">
        <v>606141523</v>
      </c>
      <c r="AP30" s="168">
        <f t="shared" si="1"/>
        <v>2728252775</v>
      </c>
      <c r="AQ30" s="162">
        <f t="shared" si="2"/>
        <v>9.2168983452706021E-2</v>
      </c>
      <c r="AR30" s="162">
        <f t="shared" si="3"/>
        <v>0.43619719177509092</v>
      </c>
      <c r="AS30" s="162">
        <f t="shared" si="4"/>
        <v>1.9633305981375557</v>
      </c>
      <c r="AT30" s="162">
        <f t="shared" si="5"/>
        <v>2.7379114089698047</v>
      </c>
      <c r="AU30" s="163">
        <f t="shared" si="6"/>
        <v>21.345019975539216</v>
      </c>
      <c r="AV30" s="165" t="str">
        <f t="shared" si="7"/>
        <v>AAA</v>
      </c>
    </row>
    <row r="31" spans="1:58" x14ac:dyDescent="0.25">
      <c r="A31" s="139">
        <v>30</v>
      </c>
      <c r="B31" s="140" t="s">
        <v>1797</v>
      </c>
      <c r="C31" s="140">
        <v>290474</v>
      </c>
      <c r="D31" s="141"/>
      <c r="E31" s="141" t="s">
        <v>6497</v>
      </c>
      <c r="F31" s="140" t="s">
        <v>6498</v>
      </c>
      <c r="G31" s="140" t="s">
        <v>38</v>
      </c>
      <c r="H31" s="166">
        <v>63555895</v>
      </c>
      <c r="I31" s="141" t="s">
        <v>4538</v>
      </c>
      <c r="J31" s="141" t="s">
        <v>4539</v>
      </c>
      <c r="K31" s="140">
        <v>6844527</v>
      </c>
      <c r="L31" s="140">
        <v>3158512849</v>
      </c>
      <c r="M31" s="140"/>
      <c r="N31" s="140" t="s">
        <v>6499</v>
      </c>
      <c r="O31" s="140">
        <v>2</v>
      </c>
      <c r="P31" s="140" t="s">
        <v>42</v>
      </c>
      <c r="Q31" s="140" t="s">
        <v>43</v>
      </c>
      <c r="R31" s="140" t="s">
        <v>167</v>
      </c>
      <c r="S31" s="140">
        <v>13</v>
      </c>
      <c r="T31" s="140" t="s">
        <v>6500</v>
      </c>
      <c r="U31" s="140" t="s">
        <v>251</v>
      </c>
      <c r="V31" s="140" t="s">
        <v>30</v>
      </c>
      <c r="W31" s="141" t="s">
        <v>47</v>
      </c>
      <c r="X31" s="140" t="s">
        <v>48</v>
      </c>
      <c r="Y31" s="140">
        <v>4290</v>
      </c>
      <c r="Z31" s="141" t="s">
        <v>169</v>
      </c>
      <c r="AA31" s="140">
        <v>0</v>
      </c>
      <c r="AB31" s="141"/>
      <c r="AC31" s="140">
        <v>0</v>
      </c>
      <c r="AD31" s="140" t="s">
        <v>51</v>
      </c>
      <c r="AE31" s="140" t="s">
        <v>51</v>
      </c>
      <c r="AF31" s="152">
        <v>1282388359</v>
      </c>
      <c r="AG31" s="152">
        <f>124130186+1133748873</f>
        <v>1257879059</v>
      </c>
      <c r="AH31" s="152">
        <v>198950690</v>
      </c>
      <c r="AI31" s="152">
        <v>198950690</v>
      </c>
      <c r="AJ31" s="152">
        <v>1083437669</v>
      </c>
      <c r="AK31" s="152">
        <v>340992469</v>
      </c>
      <c r="AL31" s="152">
        <v>32389637</v>
      </c>
      <c r="AM31" s="152">
        <v>76754623</v>
      </c>
      <c r="AN31" s="168">
        <f t="shared" si="0"/>
        <v>1058928369</v>
      </c>
      <c r="AO31" s="169">
        <v>398911308</v>
      </c>
      <c r="AP31" s="168">
        <f t="shared" si="1"/>
        <v>308602832</v>
      </c>
      <c r="AQ31" s="162">
        <f t="shared" si="2"/>
        <v>0.82574702239635656</v>
      </c>
      <c r="AR31" s="162">
        <f t="shared" si="3"/>
        <v>0.31106903396336899</v>
      </c>
      <c r="AS31" s="162">
        <f t="shared" si="4"/>
        <v>0.24064693806223175</v>
      </c>
      <c r="AT31" s="162">
        <f t="shared" si="5"/>
        <v>5.4457597960580078</v>
      </c>
      <c r="AU31" s="163">
        <f t="shared" si="6"/>
        <v>17.016180727279789</v>
      </c>
      <c r="AV31" s="165" t="str">
        <f t="shared" si="7"/>
        <v>AAA</v>
      </c>
    </row>
    <row r="32" spans="1:58" x14ac:dyDescent="0.25">
      <c r="A32" s="139">
        <v>31</v>
      </c>
      <c r="B32" s="140" t="s">
        <v>1797</v>
      </c>
      <c r="C32" s="140">
        <v>28026</v>
      </c>
      <c r="D32" s="141"/>
      <c r="E32" s="141" t="s">
        <v>8572</v>
      </c>
      <c r="F32" s="140" t="s">
        <v>8573</v>
      </c>
      <c r="G32" s="140" t="s">
        <v>38</v>
      </c>
      <c r="H32" s="166">
        <v>1098605173</v>
      </c>
      <c r="I32" s="141" t="s">
        <v>8574</v>
      </c>
      <c r="J32" s="141" t="s">
        <v>8575</v>
      </c>
      <c r="K32" s="140">
        <v>6451749</v>
      </c>
      <c r="L32" s="140">
        <v>6451964</v>
      </c>
      <c r="M32" s="140"/>
      <c r="N32" s="140" t="s">
        <v>8576</v>
      </c>
      <c r="O32" s="140">
        <v>3</v>
      </c>
      <c r="P32" s="140" t="s">
        <v>42</v>
      </c>
      <c r="Q32" s="140" t="s">
        <v>43</v>
      </c>
      <c r="R32" s="140" t="s">
        <v>545</v>
      </c>
      <c r="S32" s="140">
        <v>3</v>
      </c>
      <c r="T32" s="140" t="s">
        <v>8577</v>
      </c>
      <c r="U32" s="140" t="s">
        <v>46</v>
      </c>
      <c r="V32" s="140" t="s">
        <v>30</v>
      </c>
      <c r="W32" s="141" t="s">
        <v>4755</v>
      </c>
      <c r="X32" s="140" t="s">
        <v>48</v>
      </c>
      <c r="Y32" s="140">
        <v>4111</v>
      </c>
      <c r="Z32" s="141" t="s">
        <v>99</v>
      </c>
      <c r="AA32" s="140">
        <v>1</v>
      </c>
      <c r="AB32" s="141" t="s">
        <v>8572</v>
      </c>
      <c r="AC32" s="140">
        <v>1</v>
      </c>
      <c r="AD32" s="140" t="s">
        <v>51</v>
      </c>
      <c r="AE32" s="140" t="s">
        <v>51</v>
      </c>
      <c r="AF32" s="152">
        <v>818362500</v>
      </c>
      <c r="AG32" s="152">
        <v>640827000</v>
      </c>
      <c r="AH32" s="152">
        <v>430810000</v>
      </c>
      <c r="AI32" s="152">
        <v>430672000</v>
      </c>
      <c r="AJ32" s="152">
        <v>387552500</v>
      </c>
      <c r="AK32" s="152">
        <v>131878700</v>
      </c>
      <c r="AL32" s="152">
        <v>125370000</v>
      </c>
      <c r="AM32" s="152">
        <v>499600</v>
      </c>
      <c r="AN32" s="168">
        <f t="shared" si="0"/>
        <v>210155000</v>
      </c>
      <c r="AO32" s="169">
        <v>288993000</v>
      </c>
      <c r="AP32" s="168">
        <f t="shared" si="1"/>
        <v>6508700</v>
      </c>
      <c r="AQ32" s="162">
        <f t="shared" si="2"/>
        <v>0.25679940124333656</v>
      </c>
      <c r="AR32" s="162">
        <f t="shared" si="3"/>
        <v>0.35313568253677313</v>
      </c>
      <c r="AS32" s="162">
        <f t="shared" si="4"/>
        <v>7.9533214192976827E-3</v>
      </c>
      <c r="AT32" s="162">
        <f t="shared" si="5"/>
        <v>0.89959030663169381</v>
      </c>
      <c r="AU32" s="163">
        <f t="shared" si="6"/>
        <v>7.0838425391271258</v>
      </c>
      <c r="AV32" s="165" t="str">
        <f t="shared" si="7"/>
        <v>AA-</v>
      </c>
    </row>
    <row r="33" spans="1:48" x14ac:dyDescent="0.25">
      <c r="A33" s="139">
        <v>32</v>
      </c>
      <c r="B33" s="140" t="s">
        <v>1797</v>
      </c>
      <c r="C33" s="140">
        <v>227861</v>
      </c>
      <c r="D33" s="141"/>
      <c r="E33" s="141" t="s">
        <v>8578</v>
      </c>
      <c r="F33" s="140" t="s">
        <v>8579</v>
      </c>
      <c r="G33" s="140" t="s">
        <v>38</v>
      </c>
      <c r="H33" s="166">
        <v>91486392</v>
      </c>
      <c r="I33" s="141" t="s">
        <v>8580</v>
      </c>
      <c r="J33" s="141" t="s">
        <v>8581</v>
      </c>
      <c r="K33" s="140">
        <v>6828840</v>
      </c>
      <c r="L33" s="140">
        <v>3203450904</v>
      </c>
      <c r="M33" s="140"/>
      <c r="N33" s="140" t="s">
        <v>8582</v>
      </c>
      <c r="O33" s="140">
        <v>6</v>
      </c>
      <c r="P33" s="140" t="s">
        <v>42</v>
      </c>
      <c r="Q33" s="140" t="s">
        <v>43</v>
      </c>
      <c r="R33" s="140" t="s">
        <v>871</v>
      </c>
      <c r="S33" s="140">
        <v>10</v>
      </c>
      <c r="T33" s="140" t="s">
        <v>8583</v>
      </c>
      <c r="U33" s="140" t="s">
        <v>1714</v>
      </c>
      <c r="V33" s="140" t="s">
        <v>30</v>
      </c>
      <c r="W33" s="141" t="s">
        <v>47</v>
      </c>
      <c r="X33" s="140" t="s">
        <v>48</v>
      </c>
      <c r="Y33" s="140">
        <v>4290</v>
      </c>
      <c r="Z33" s="141" t="s">
        <v>169</v>
      </c>
      <c r="AA33" s="140">
        <v>1</v>
      </c>
      <c r="AB33" s="141" t="s">
        <v>8578</v>
      </c>
      <c r="AC33" s="140">
        <v>1</v>
      </c>
      <c r="AD33" s="140" t="s">
        <v>51</v>
      </c>
      <c r="AE33" s="140" t="s">
        <v>51</v>
      </c>
      <c r="AF33" s="152">
        <v>817517528</v>
      </c>
      <c r="AG33" s="152">
        <v>753871528</v>
      </c>
      <c r="AH33" s="152">
        <v>372208715</v>
      </c>
      <c r="AI33" s="152">
        <v>77686492</v>
      </c>
      <c r="AJ33" s="152">
        <v>445308813</v>
      </c>
      <c r="AK33" s="152">
        <v>1948340129</v>
      </c>
      <c r="AL33" s="152">
        <v>7307800</v>
      </c>
      <c r="AM33" s="152">
        <v>162795648</v>
      </c>
      <c r="AN33" s="168">
        <f t="shared" si="0"/>
        <v>676185036</v>
      </c>
      <c r="AO33" s="169">
        <v>82513164</v>
      </c>
      <c r="AP33" s="168">
        <f t="shared" si="1"/>
        <v>1941032329</v>
      </c>
      <c r="AQ33" s="162">
        <f t="shared" si="2"/>
        <v>0.82711992445500204</v>
      </c>
      <c r="AR33" s="162">
        <f t="shared" si="3"/>
        <v>0.1009313698776132</v>
      </c>
      <c r="AS33" s="162">
        <f t="shared" si="4"/>
        <v>2.3743005654552767</v>
      </c>
      <c r="AT33" s="162">
        <f t="shared" si="5"/>
        <v>1.1963954497948819</v>
      </c>
      <c r="AU33" s="163">
        <f t="shared" si="6"/>
        <v>26.216457992369918</v>
      </c>
      <c r="AV33" s="165" t="str">
        <f t="shared" si="7"/>
        <v>AAA</v>
      </c>
    </row>
    <row r="34" spans="1:48" x14ac:dyDescent="0.25">
      <c r="A34" s="139">
        <v>33</v>
      </c>
      <c r="B34" s="140" t="s">
        <v>1797</v>
      </c>
      <c r="C34" s="140">
        <v>140477</v>
      </c>
      <c r="D34" s="141" t="s">
        <v>9042</v>
      </c>
      <c r="E34" s="141" t="s">
        <v>9043</v>
      </c>
      <c r="F34" s="140" t="s">
        <v>9044</v>
      </c>
      <c r="G34" s="140" t="s">
        <v>38</v>
      </c>
      <c r="H34" s="166">
        <v>13803747</v>
      </c>
      <c r="I34" s="141" t="s">
        <v>9045</v>
      </c>
      <c r="J34" s="141" t="s">
        <v>9046</v>
      </c>
      <c r="K34" s="140">
        <v>6431619</v>
      </c>
      <c r="L34" s="140"/>
      <c r="M34" s="140"/>
      <c r="N34" s="140" t="s">
        <v>9047</v>
      </c>
      <c r="O34" s="140">
        <v>0</v>
      </c>
      <c r="P34" s="140" t="s">
        <v>42</v>
      </c>
      <c r="Q34" s="140" t="s">
        <v>43</v>
      </c>
      <c r="R34" s="140"/>
      <c r="S34" s="140"/>
      <c r="T34" s="140" t="s">
        <v>1694</v>
      </c>
      <c r="U34" s="140" t="s">
        <v>46</v>
      </c>
      <c r="V34" s="140" t="s">
        <v>30</v>
      </c>
      <c r="W34" s="141" t="s">
        <v>150</v>
      </c>
      <c r="X34" s="140" t="s">
        <v>48</v>
      </c>
      <c r="Y34" s="140">
        <v>4111</v>
      </c>
      <c r="Z34" s="141" t="s">
        <v>99</v>
      </c>
      <c r="AA34" s="140">
        <v>0</v>
      </c>
      <c r="AB34" s="141"/>
      <c r="AC34" s="140">
        <v>0</v>
      </c>
      <c r="AD34" s="140" t="s">
        <v>51</v>
      </c>
      <c r="AE34" s="140" t="s">
        <v>51</v>
      </c>
      <c r="AF34" s="152">
        <v>765933000</v>
      </c>
      <c r="AG34" s="152">
        <v>321905000</v>
      </c>
      <c r="AH34" s="152">
        <v>293547000</v>
      </c>
      <c r="AI34" s="152">
        <v>1415000</v>
      </c>
      <c r="AJ34" s="152">
        <v>472386000</v>
      </c>
      <c r="AK34" s="152">
        <v>341997000</v>
      </c>
      <c r="AL34" s="152">
        <v>1662000</v>
      </c>
      <c r="AM34" s="152">
        <v>-1695000</v>
      </c>
      <c r="AN34" s="168">
        <f t="shared" si="0"/>
        <v>320490000</v>
      </c>
      <c r="AO34" s="169">
        <v>86327000</v>
      </c>
      <c r="AP34" s="168">
        <f t="shared" si="1"/>
        <v>340335000</v>
      </c>
      <c r="AQ34" s="162">
        <f t="shared" si="2"/>
        <v>0.41843085491811949</v>
      </c>
      <c r="AR34" s="162">
        <f t="shared" si="3"/>
        <v>0.11270829171742176</v>
      </c>
      <c r="AS34" s="162">
        <f t="shared" si="4"/>
        <v>0.44434043186545036</v>
      </c>
      <c r="AT34" s="162">
        <f t="shared" si="5"/>
        <v>1.6092346370427904</v>
      </c>
      <c r="AU34" s="163">
        <f t="shared" si="6"/>
        <v>11.037999510292416</v>
      </c>
      <c r="AV34" s="165" t="str">
        <f t="shared" si="7"/>
        <v>AAA</v>
      </c>
    </row>
    <row r="35" spans="1:48" x14ac:dyDescent="0.25">
      <c r="A35" s="139">
        <v>34</v>
      </c>
      <c r="B35" s="140" t="s">
        <v>1797</v>
      </c>
      <c r="C35" s="140">
        <v>310376</v>
      </c>
      <c r="D35" s="141" t="s">
        <v>9128</v>
      </c>
      <c r="E35" s="141" t="s">
        <v>9129</v>
      </c>
      <c r="F35" s="140" t="s">
        <v>9130</v>
      </c>
      <c r="G35" s="140" t="s">
        <v>38</v>
      </c>
      <c r="H35" s="166">
        <v>91157998</v>
      </c>
      <c r="I35" s="141" t="s">
        <v>9131</v>
      </c>
      <c r="J35" s="141" t="s">
        <v>9132</v>
      </c>
      <c r="K35" s="140">
        <v>6884667</v>
      </c>
      <c r="L35" s="140">
        <v>3175123787</v>
      </c>
      <c r="M35" s="140">
        <v>3163718882</v>
      </c>
      <c r="N35" s="140" t="s">
        <v>9133</v>
      </c>
      <c r="O35" s="140">
        <v>3</v>
      </c>
      <c r="P35" s="140" t="s">
        <v>42</v>
      </c>
      <c r="Q35" s="140" t="s">
        <v>43</v>
      </c>
      <c r="R35" s="140"/>
      <c r="S35" s="140"/>
      <c r="T35" s="140" t="s">
        <v>9134</v>
      </c>
      <c r="U35" s="140" t="s">
        <v>640</v>
      </c>
      <c r="V35" s="140" t="s">
        <v>30</v>
      </c>
      <c r="W35" s="141" t="s">
        <v>47</v>
      </c>
      <c r="X35" s="140" t="s">
        <v>48</v>
      </c>
      <c r="Y35" s="140">
        <v>4290</v>
      </c>
      <c r="Z35" s="141" t="s">
        <v>169</v>
      </c>
      <c r="AA35" s="140">
        <v>0</v>
      </c>
      <c r="AB35" s="141"/>
      <c r="AC35" s="140">
        <v>0</v>
      </c>
      <c r="AD35" s="140" t="s">
        <v>51</v>
      </c>
      <c r="AE35" s="140" t="s">
        <v>51</v>
      </c>
      <c r="AF35" s="152">
        <v>756367192</v>
      </c>
      <c r="AG35" s="152">
        <v>333618893</v>
      </c>
      <c r="AH35" s="152">
        <v>278961472</v>
      </c>
      <c r="AI35" s="152">
        <v>34721820</v>
      </c>
      <c r="AJ35" s="152">
        <v>477405720</v>
      </c>
      <c r="AK35" s="152">
        <v>328276114</v>
      </c>
      <c r="AL35" s="152">
        <v>91853693</v>
      </c>
      <c r="AM35" s="152">
        <v>10213066</v>
      </c>
      <c r="AN35" s="168">
        <f t="shared" si="0"/>
        <v>298897073</v>
      </c>
      <c r="AO35" s="168">
        <v>0</v>
      </c>
      <c r="AP35" s="168">
        <f t="shared" si="1"/>
        <v>236422421</v>
      </c>
      <c r="AQ35" s="162">
        <f t="shared" si="2"/>
        <v>0.39517456092939579</v>
      </c>
      <c r="AR35" s="162">
        <f t="shared" si="3"/>
        <v>0</v>
      </c>
      <c r="AS35" s="162">
        <f t="shared" si="4"/>
        <v>0.31257625066318317</v>
      </c>
      <c r="AT35" s="162">
        <f t="shared" si="5"/>
        <v>1.7113679411614231</v>
      </c>
      <c r="AU35" s="163">
        <f t="shared" si="6"/>
        <v>9.7397938623729221</v>
      </c>
      <c r="AV35" s="165" t="str">
        <f t="shared" si="7"/>
        <v>AAA</v>
      </c>
    </row>
    <row r="36" spans="1:48" x14ac:dyDescent="0.25">
      <c r="A36" s="139">
        <v>35</v>
      </c>
      <c r="B36" s="140" t="s">
        <v>1797</v>
      </c>
      <c r="C36" s="140">
        <v>314045</v>
      </c>
      <c r="D36" s="141"/>
      <c r="E36" s="141" t="s">
        <v>9243</v>
      </c>
      <c r="F36" s="140" t="s">
        <v>9244</v>
      </c>
      <c r="G36" s="140" t="s">
        <v>38</v>
      </c>
      <c r="H36" s="166">
        <v>1018414695</v>
      </c>
      <c r="I36" s="141" t="s">
        <v>9245</v>
      </c>
      <c r="J36" s="141" t="s">
        <v>9246</v>
      </c>
      <c r="K36" s="140">
        <v>6039912</v>
      </c>
      <c r="L36" s="140">
        <v>3114761399</v>
      </c>
      <c r="M36" s="140">
        <v>3105777533</v>
      </c>
      <c r="N36" s="140" t="s">
        <v>9247</v>
      </c>
      <c r="O36" s="140">
        <v>13</v>
      </c>
      <c r="P36" s="140" t="s">
        <v>42</v>
      </c>
      <c r="Q36" s="140" t="s">
        <v>43</v>
      </c>
      <c r="R36" s="140" t="s">
        <v>871</v>
      </c>
      <c r="S36" s="140">
        <v>10</v>
      </c>
      <c r="T36" s="140" t="s">
        <v>9248</v>
      </c>
      <c r="U36" s="140" t="s">
        <v>89</v>
      </c>
      <c r="V36" s="140" t="s">
        <v>30</v>
      </c>
      <c r="W36" s="141" t="s">
        <v>47</v>
      </c>
      <c r="X36" s="140" t="s">
        <v>48</v>
      </c>
      <c r="Y36" s="140">
        <v>4390</v>
      </c>
      <c r="Z36" s="141" t="s">
        <v>1356</v>
      </c>
      <c r="AA36" s="140">
        <v>0</v>
      </c>
      <c r="AB36" s="141"/>
      <c r="AC36" s="140">
        <v>0</v>
      </c>
      <c r="AD36" s="140" t="s">
        <v>51</v>
      </c>
      <c r="AE36" s="140" t="s">
        <v>51</v>
      </c>
      <c r="AF36" s="152">
        <v>741293757</v>
      </c>
      <c r="AG36" s="152">
        <v>229403419</v>
      </c>
      <c r="AH36" s="152">
        <v>582701050</v>
      </c>
      <c r="AI36" s="152">
        <v>140701050</v>
      </c>
      <c r="AJ36" s="152">
        <v>158592707</v>
      </c>
      <c r="AK36" s="152">
        <v>840000000</v>
      </c>
      <c r="AL36" s="152">
        <v>209523714</v>
      </c>
      <c r="AM36" s="152">
        <v>18960814</v>
      </c>
      <c r="AN36" s="168">
        <f t="shared" si="0"/>
        <v>88702369</v>
      </c>
      <c r="AO36" s="169">
        <v>56485950</v>
      </c>
      <c r="AP36" s="168">
        <f t="shared" si="1"/>
        <v>630476286</v>
      </c>
      <c r="AQ36" s="162">
        <f t="shared" si="2"/>
        <v>0.1196588641984206</v>
      </c>
      <c r="AR36" s="162">
        <f t="shared" si="3"/>
        <v>7.6199144356209655E-2</v>
      </c>
      <c r="AS36" s="162">
        <f t="shared" si="4"/>
        <v>0.85050802066851883</v>
      </c>
      <c r="AT36" s="162">
        <f t="shared" si="5"/>
        <v>0.27216821902071398</v>
      </c>
      <c r="AU36" s="163">
        <f t="shared" si="6"/>
        <v>10.28456188860708</v>
      </c>
      <c r="AV36" s="165" t="str">
        <f t="shared" si="7"/>
        <v>AAA</v>
      </c>
    </row>
    <row r="37" spans="1:48" x14ac:dyDescent="0.25">
      <c r="A37" s="139">
        <v>36</v>
      </c>
      <c r="B37" s="140" t="s">
        <v>1797</v>
      </c>
      <c r="C37" s="140">
        <v>203022</v>
      </c>
      <c r="D37" s="141"/>
      <c r="E37" s="141" t="s">
        <v>9331</v>
      </c>
      <c r="F37" s="140" t="s">
        <v>9332</v>
      </c>
      <c r="G37" s="140" t="s">
        <v>38</v>
      </c>
      <c r="H37" s="166">
        <v>1098676022</v>
      </c>
      <c r="I37" s="141" t="s">
        <v>9333</v>
      </c>
      <c r="J37" s="141" t="s">
        <v>9334</v>
      </c>
      <c r="K37" s="140">
        <v>3132237469</v>
      </c>
      <c r="L37" s="140">
        <v>3134233482</v>
      </c>
      <c r="M37" s="140"/>
      <c r="N37" s="140" t="s">
        <v>9335</v>
      </c>
      <c r="O37" s="140">
        <v>7</v>
      </c>
      <c r="P37" s="140" t="s">
        <v>42</v>
      </c>
      <c r="Q37" s="140" t="s">
        <v>43</v>
      </c>
      <c r="R37" s="140"/>
      <c r="S37" s="140"/>
      <c r="T37" s="140" t="s">
        <v>612</v>
      </c>
      <c r="U37" s="140" t="s">
        <v>686</v>
      </c>
      <c r="V37" s="140" t="s">
        <v>30</v>
      </c>
      <c r="W37" s="141" t="s">
        <v>47</v>
      </c>
      <c r="X37" s="140" t="s">
        <v>48</v>
      </c>
      <c r="Y37" s="140">
        <v>4290</v>
      </c>
      <c r="Z37" s="141" t="s">
        <v>169</v>
      </c>
      <c r="AA37" s="140">
        <v>0</v>
      </c>
      <c r="AB37" s="141"/>
      <c r="AC37" s="140">
        <v>0</v>
      </c>
      <c r="AD37" s="140" t="s">
        <v>51</v>
      </c>
      <c r="AE37" s="140" t="s">
        <v>51</v>
      </c>
      <c r="AF37" s="152">
        <v>733092768</v>
      </c>
      <c r="AG37" s="152">
        <v>651920633</v>
      </c>
      <c r="AH37" s="152">
        <v>351507114</v>
      </c>
      <c r="AI37" s="152">
        <v>351507114</v>
      </c>
      <c r="AJ37" s="152">
        <v>381585654</v>
      </c>
      <c r="AK37" s="152">
        <v>1054383849</v>
      </c>
      <c r="AL37" s="152">
        <v>647618064</v>
      </c>
      <c r="AM37" s="152">
        <v>60864194</v>
      </c>
      <c r="AN37" s="168">
        <f t="shared" si="0"/>
        <v>300413519</v>
      </c>
      <c r="AO37" s="169">
        <v>60864194</v>
      </c>
      <c r="AP37" s="168">
        <f t="shared" si="1"/>
        <v>406765785</v>
      </c>
      <c r="AQ37" s="162">
        <f t="shared" si="2"/>
        <v>0.40978922738465756</v>
      </c>
      <c r="AR37" s="162">
        <f t="shared" si="3"/>
        <v>8.3023863631948969E-2</v>
      </c>
      <c r="AS37" s="162">
        <f t="shared" si="4"/>
        <v>0.55486263506558009</v>
      </c>
      <c r="AT37" s="162">
        <f t="shared" si="5"/>
        <v>1.0855702169373449</v>
      </c>
      <c r="AU37" s="163">
        <f t="shared" si="6"/>
        <v>11.077400762508418</v>
      </c>
      <c r="AV37" s="165" t="str">
        <f t="shared" si="7"/>
        <v>AAA</v>
      </c>
    </row>
    <row r="38" spans="1:48" x14ac:dyDescent="0.25">
      <c r="A38" s="139">
        <v>37</v>
      </c>
      <c r="B38" s="140" t="s">
        <v>1797</v>
      </c>
      <c r="C38" s="140">
        <v>195813</v>
      </c>
      <c r="D38" s="141"/>
      <c r="E38" s="141" t="s">
        <v>12980</v>
      </c>
      <c r="F38" s="140" t="s">
        <v>9724</v>
      </c>
      <c r="G38" s="140" t="s">
        <v>38</v>
      </c>
      <c r="H38" s="166">
        <v>91240181</v>
      </c>
      <c r="I38" s="141" t="s">
        <v>1886</v>
      </c>
      <c r="J38" s="141" t="s">
        <v>9725</v>
      </c>
      <c r="K38" s="140">
        <v>6913084</v>
      </c>
      <c r="L38" s="140">
        <v>6474064</v>
      </c>
      <c r="M38" s="140">
        <v>3153459041</v>
      </c>
      <c r="N38" s="140" t="s">
        <v>9726</v>
      </c>
      <c r="O38" s="140">
        <v>1</v>
      </c>
      <c r="P38" s="140" t="s">
        <v>42</v>
      </c>
      <c r="Q38" s="140" t="s">
        <v>43</v>
      </c>
      <c r="R38" s="140" t="s">
        <v>202</v>
      </c>
      <c r="S38" s="140">
        <v>12</v>
      </c>
      <c r="T38" s="140" t="s">
        <v>6495</v>
      </c>
      <c r="U38" s="140" t="s">
        <v>46</v>
      </c>
      <c r="V38" s="140" t="s">
        <v>30</v>
      </c>
      <c r="W38" s="141" t="s">
        <v>47</v>
      </c>
      <c r="X38" s="140" t="s">
        <v>48</v>
      </c>
      <c r="Y38" s="140">
        <v>4290</v>
      </c>
      <c r="Z38" s="141" t="s">
        <v>169</v>
      </c>
      <c r="AA38" s="140">
        <v>1</v>
      </c>
      <c r="AB38" s="141" t="s">
        <v>9723</v>
      </c>
      <c r="AC38" s="140">
        <v>1</v>
      </c>
      <c r="AD38" s="140" t="s">
        <v>51</v>
      </c>
      <c r="AE38" s="140" t="s">
        <v>51</v>
      </c>
      <c r="AF38" s="152">
        <v>696183336</v>
      </c>
      <c r="AG38" s="152">
        <v>572161732</v>
      </c>
      <c r="AH38" s="152">
        <v>35079095</v>
      </c>
      <c r="AI38" s="152">
        <v>35079095</v>
      </c>
      <c r="AJ38" s="152">
        <v>661104241</v>
      </c>
      <c r="AK38" s="152">
        <v>250692876</v>
      </c>
      <c r="AL38" s="152">
        <v>167042569</v>
      </c>
      <c r="AM38" s="152">
        <v>8147663</v>
      </c>
      <c r="AN38" s="168">
        <f t="shared" si="0"/>
        <v>537082637</v>
      </c>
      <c r="AO38" s="169">
        <v>365869091</v>
      </c>
      <c r="AP38" s="168">
        <f t="shared" si="1"/>
        <v>83650307</v>
      </c>
      <c r="AQ38" s="162">
        <f t="shared" si="2"/>
        <v>0.77146724034773506</v>
      </c>
      <c r="AR38" s="162">
        <f t="shared" si="3"/>
        <v>0.52553554800972713</v>
      </c>
      <c r="AS38" s="162">
        <f t="shared" si="4"/>
        <v>0.12015557206614896</v>
      </c>
      <c r="AT38" s="162">
        <f t="shared" si="5"/>
        <v>18.846103099296034</v>
      </c>
      <c r="AU38" s="163">
        <f t="shared" si="6"/>
        <v>30.619924681738212</v>
      </c>
      <c r="AV38" s="165" t="str">
        <f t="shared" si="7"/>
        <v>AAA</v>
      </c>
    </row>
    <row r="39" spans="1:48" x14ac:dyDescent="0.25">
      <c r="A39" s="139">
        <v>38</v>
      </c>
      <c r="B39" s="140" t="s">
        <v>1797</v>
      </c>
      <c r="C39" s="140">
        <v>310862</v>
      </c>
      <c r="D39" s="141"/>
      <c r="E39" s="141" t="s">
        <v>9931</v>
      </c>
      <c r="F39" s="140" t="s">
        <v>9932</v>
      </c>
      <c r="G39" s="140" t="s">
        <v>38</v>
      </c>
      <c r="H39" s="166">
        <v>91517272</v>
      </c>
      <c r="I39" s="141" t="s">
        <v>9933</v>
      </c>
      <c r="J39" s="141" t="s">
        <v>9934</v>
      </c>
      <c r="K39" s="140">
        <v>3108008398</v>
      </c>
      <c r="L39" s="140">
        <v>3102245508</v>
      </c>
      <c r="M39" s="140"/>
      <c r="N39" s="140" t="s">
        <v>9935</v>
      </c>
      <c r="O39" s="140">
        <v>5</v>
      </c>
      <c r="P39" s="140" t="s">
        <v>42</v>
      </c>
      <c r="Q39" s="140" t="s">
        <v>43</v>
      </c>
      <c r="R39" s="140" t="s">
        <v>65</v>
      </c>
      <c r="S39" s="140">
        <v>15</v>
      </c>
      <c r="T39" s="140" t="s">
        <v>9936</v>
      </c>
      <c r="U39" s="140" t="s">
        <v>46</v>
      </c>
      <c r="V39" s="140" t="s">
        <v>30</v>
      </c>
      <c r="W39" s="141" t="s">
        <v>47</v>
      </c>
      <c r="X39" s="140" t="s">
        <v>48</v>
      </c>
      <c r="Y39" s="140">
        <v>4290</v>
      </c>
      <c r="Z39" s="141" t="s">
        <v>169</v>
      </c>
      <c r="AA39" s="140">
        <v>0</v>
      </c>
      <c r="AB39" s="141"/>
      <c r="AC39" s="140">
        <v>0</v>
      </c>
      <c r="AD39" s="140" t="s">
        <v>51</v>
      </c>
      <c r="AE39" s="140" t="s">
        <v>51</v>
      </c>
      <c r="AF39" s="152">
        <v>676393642</v>
      </c>
      <c r="AG39" s="152">
        <v>670567130</v>
      </c>
      <c r="AH39" s="152">
        <v>165743989</v>
      </c>
      <c r="AI39" s="152">
        <v>29836749</v>
      </c>
      <c r="AJ39" s="152">
        <v>510649653</v>
      </c>
      <c r="AK39" s="152">
        <v>2379545080</v>
      </c>
      <c r="AL39" s="152">
        <v>125440321</v>
      </c>
      <c r="AM39" s="152">
        <v>115955257</v>
      </c>
      <c r="AN39" s="168">
        <f t="shared" si="0"/>
        <v>640730381</v>
      </c>
      <c r="AO39" s="169">
        <v>115955257</v>
      </c>
      <c r="AP39" s="168">
        <f t="shared" si="1"/>
        <v>2254104759</v>
      </c>
      <c r="AQ39" s="162">
        <f t="shared" si="2"/>
        <v>0.94727439942435177</v>
      </c>
      <c r="AR39" s="162">
        <f t="shared" si="3"/>
        <v>0.17143161880874097</v>
      </c>
      <c r="AS39" s="162">
        <f t="shared" si="4"/>
        <v>3.3325339255628306</v>
      </c>
      <c r="AT39" s="162">
        <f t="shared" si="5"/>
        <v>3.0809542842606499</v>
      </c>
      <c r="AU39" s="163">
        <f t="shared" si="6"/>
        <v>35.652617115796147</v>
      </c>
      <c r="AV39" s="165" t="str">
        <f t="shared" si="7"/>
        <v>AAA</v>
      </c>
    </row>
    <row r="40" spans="1:48" x14ac:dyDescent="0.25">
      <c r="A40" s="139">
        <v>39</v>
      </c>
      <c r="B40" s="140" t="s">
        <v>1797</v>
      </c>
      <c r="C40" s="140">
        <v>148558</v>
      </c>
      <c r="D40" s="141"/>
      <c r="E40" s="141" t="s">
        <v>10257</v>
      </c>
      <c r="F40" s="140" t="s">
        <v>10258</v>
      </c>
      <c r="G40" s="140" t="s">
        <v>38</v>
      </c>
      <c r="H40" s="166">
        <v>13838445</v>
      </c>
      <c r="I40" s="141" t="s">
        <v>10259</v>
      </c>
      <c r="J40" s="141" t="s">
        <v>10260</v>
      </c>
      <c r="K40" s="140">
        <v>76978383</v>
      </c>
      <c r="L40" s="140">
        <v>3183514294</v>
      </c>
      <c r="M40" s="140">
        <v>3153847886</v>
      </c>
      <c r="N40" s="140" t="s">
        <v>10261</v>
      </c>
      <c r="O40" s="140">
        <v>5</v>
      </c>
      <c r="P40" s="140" t="s">
        <v>42</v>
      </c>
      <c r="Q40" s="140" t="s">
        <v>43</v>
      </c>
      <c r="R40" s="140" t="s">
        <v>658</v>
      </c>
      <c r="S40" s="140">
        <v>13</v>
      </c>
      <c r="T40" s="140" t="s">
        <v>10262</v>
      </c>
      <c r="U40" s="140" t="s">
        <v>332</v>
      </c>
      <c r="V40" s="140" t="s">
        <v>30</v>
      </c>
      <c r="W40" s="141" t="s">
        <v>47</v>
      </c>
      <c r="X40" s="140" t="s">
        <v>48</v>
      </c>
      <c r="Y40" s="140">
        <v>4290</v>
      </c>
      <c r="Z40" s="141" t="s">
        <v>169</v>
      </c>
      <c r="AA40" s="140">
        <v>1</v>
      </c>
      <c r="AB40" s="141" t="s">
        <v>10263</v>
      </c>
      <c r="AC40" s="140">
        <v>1</v>
      </c>
      <c r="AD40" s="140" t="s">
        <v>51</v>
      </c>
      <c r="AE40" s="140" t="s">
        <v>51</v>
      </c>
      <c r="AF40" s="152">
        <v>647580109</v>
      </c>
      <c r="AG40" s="152">
        <v>521069692</v>
      </c>
      <c r="AH40" s="152">
        <v>424603577</v>
      </c>
      <c r="AI40" s="152">
        <v>274603577</v>
      </c>
      <c r="AJ40" s="152">
        <v>222976532</v>
      </c>
      <c r="AK40" s="152">
        <v>240901239</v>
      </c>
      <c r="AL40" s="152">
        <v>216622433</v>
      </c>
      <c r="AM40" s="152">
        <v>1778120</v>
      </c>
      <c r="AN40" s="168">
        <f t="shared" si="0"/>
        <v>246466115</v>
      </c>
      <c r="AO40" s="168">
        <v>0</v>
      </c>
      <c r="AP40" s="168">
        <f t="shared" si="1"/>
        <v>24278806</v>
      </c>
      <c r="AQ40" s="162">
        <f t="shared" si="2"/>
        <v>0.38059556118948057</v>
      </c>
      <c r="AR40" s="162">
        <f t="shared" si="3"/>
        <v>0</v>
      </c>
      <c r="AS40" s="162">
        <f t="shared" si="4"/>
        <v>3.7491587006110466E-2</v>
      </c>
      <c r="AT40" s="162">
        <f t="shared" si="5"/>
        <v>0.52514049357619985</v>
      </c>
      <c r="AU40" s="163">
        <f t="shared" si="6"/>
        <v>6.5500478643390654</v>
      </c>
      <c r="AV40" s="165" t="str">
        <f t="shared" si="7"/>
        <v>A-</v>
      </c>
    </row>
    <row r="41" spans="1:48" x14ac:dyDescent="0.25">
      <c r="A41" s="139">
        <v>40</v>
      </c>
      <c r="B41" s="140" t="s">
        <v>1797</v>
      </c>
      <c r="C41" s="140">
        <v>150252</v>
      </c>
      <c r="D41" s="141"/>
      <c r="E41" s="141" t="s">
        <v>10264</v>
      </c>
      <c r="F41" s="140" t="s">
        <v>10265</v>
      </c>
      <c r="G41" s="140" t="s">
        <v>38</v>
      </c>
      <c r="H41" s="166">
        <v>63369544</v>
      </c>
      <c r="I41" s="141" t="s">
        <v>10266</v>
      </c>
      <c r="J41" s="141" t="s">
        <v>10267</v>
      </c>
      <c r="K41" s="140">
        <v>3175003404</v>
      </c>
      <c r="L41" s="140"/>
      <c r="M41" s="140"/>
      <c r="N41" s="140" t="s">
        <v>10268</v>
      </c>
      <c r="O41" s="140">
        <v>1</v>
      </c>
      <c r="P41" s="140" t="s">
        <v>42</v>
      </c>
      <c r="Q41" s="140" t="s">
        <v>43</v>
      </c>
      <c r="R41" s="140" t="s">
        <v>1832</v>
      </c>
      <c r="S41" s="140">
        <v>12</v>
      </c>
      <c r="T41" s="140" t="s">
        <v>10269</v>
      </c>
      <c r="U41" s="140" t="s">
        <v>46</v>
      </c>
      <c r="V41" s="140" t="s">
        <v>30</v>
      </c>
      <c r="W41" s="141" t="s">
        <v>47</v>
      </c>
      <c r="X41" s="140" t="s">
        <v>48</v>
      </c>
      <c r="Y41" s="140">
        <v>4290</v>
      </c>
      <c r="Z41" s="141" t="s">
        <v>169</v>
      </c>
      <c r="AA41" s="140">
        <v>1</v>
      </c>
      <c r="AB41" s="141" t="s">
        <v>10270</v>
      </c>
      <c r="AC41" s="140">
        <v>1</v>
      </c>
      <c r="AD41" s="140" t="s">
        <v>51</v>
      </c>
      <c r="AE41" s="140" t="s">
        <v>51</v>
      </c>
      <c r="AF41" s="152">
        <v>647465110</v>
      </c>
      <c r="AG41" s="152">
        <v>641961615</v>
      </c>
      <c r="AH41" s="152">
        <v>312392840</v>
      </c>
      <c r="AI41" s="152">
        <v>312392840</v>
      </c>
      <c r="AJ41" s="152">
        <v>335072270</v>
      </c>
      <c r="AK41" s="152">
        <v>445894139</v>
      </c>
      <c r="AL41" s="152">
        <v>15509119</v>
      </c>
      <c r="AM41" s="152">
        <v>-4353883</v>
      </c>
      <c r="AN41" s="168">
        <f t="shared" si="0"/>
        <v>329568775</v>
      </c>
      <c r="AO41" s="169">
        <v>128450191</v>
      </c>
      <c r="AP41" s="168">
        <f t="shared" si="1"/>
        <v>430385020</v>
      </c>
      <c r="AQ41" s="162">
        <f t="shared" si="2"/>
        <v>0.50901395289083606</v>
      </c>
      <c r="AR41" s="162">
        <f t="shared" si="3"/>
        <v>0.1983893634052343</v>
      </c>
      <c r="AS41" s="162">
        <f t="shared" si="4"/>
        <v>0.6647231076281469</v>
      </c>
      <c r="AT41" s="162">
        <f t="shared" si="5"/>
        <v>1.0725990710926665</v>
      </c>
      <c r="AU41" s="163">
        <f t="shared" si="6"/>
        <v>12.829049163573396</v>
      </c>
      <c r="AV41" s="165" t="str">
        <f t="shared" si="7"/>
        <v>AAA</v>
      </c>
    </row>
    <row r="42" spans="1:48" x14ac:dyDescent="0.25">
      <c r="A42" s="139">
        <v>41</v>
      </c>
      <c r="B42" s="140" t="s">
        <v>1797</v>
      </c>
      <c r="C42" s="140">
        <v>261965</v>
      </c>
      <c r="D42" s="141"/>
      <c r="E42" s="141" t="s">
        <v>10314</v>
      </c>
      <c r="F42" s="140" t="s">
        <v>10315</v>
      </c>
      <c r="G42" s="140" t="s">
        <v>38</v>
      </c>
      <c r="H42" s="166">
        <v>91528812</v>
      </c>
      <c r="I42" s="141" t="s">
        <v>10316</v>
      </c>
      <c r="J42" s="141" t="s">
        <v>10317</v>
      </c>
      <c r="K42" s="140">
        <v>6349119</v>
      </c>
      <c r="L42" s="140">
        <v>3168719717</v>
      </c>
      <c r="M42" s="140"/>
      <c r="N42" s="140" t="s">
        <v>10318</v>
      </c>
      <c r="O42" s="140">
        <v>0</v>
      </c>
      <c r="P42" s="140" t="s">
        <v>42</v>
      </c>
      <c r="Q42" s="140" t="s">
        <v>43</v>
      </c>
      <c r="R42" s="140" t="s">
        <v>167</v>
      </c>
      <c r="S42" s="140">
        <v>13</v>
      </c>
      <c r="T42" s="140" t="s">
        <v>10319</v>
      </c>
      <c r="U42" s="140" t="s">
        <v>46</v>
      </c>
      <c r="V42" s="140" t="s">
        <v>30</v>
      </c>
      <c r="W42" s="141" t="s">
        <v>47</v>
      </c>
      <c r="X42" s="140" t="s">
        <v>48</v>
      </c>
      <c r="Y42" s="140">
        <v>4390</v>
      </c>
      <c r="Z42" s="141" t="s">
        <v>1356</v>
      </c>
      <c r="AA42" s="140">
        <v>1</v>
      </c>
      <c r="AB42" s="141" t="s">
        <v>10320</v>
      </c>
      <c r="AC42" s="140">
        <v>1</v>
      </c>
      <c r="AD42" s="140" t="s">
        <v>51</v>
      </c>
      <c r="AE42" s="140" t="s">
        <v>51</v>
      </c>
      <c r="AF42" s="152">
        <v>643418200</v>
      </c>
      <c r="AG42" s="152">
        <v>0</v>
      </c>
      <c r="AH42" s="152">
        <v>265732600</v>
      </c>
      <c r="AI42" s="152">
        <v>0</v>
      </c>
      <c r="AJ42" s="152">
        <v>377685600</v>
      </c>
      <c r="AK42" s="152">
        <v>587024000</v>
      </c>
      <c r="AL42" s="152"/>
      <c r="AM42" s="152">
        <v>34950000</v>
      </c>
      <c r="AN42" s="168">
        <f t="shared" si="0"/>
        <v>0</v>
      </c>
      <c r="AO42" s="168">
        <v>0</v>
      </c>
      <c r="AP42" s="168">
        <f t="shared" si="1"/>
        <v>587024000</v>
      </c>
      <c r="AQ42" s="162">
        <f t="shared" si="2"/>
        <v>0</v>
      </c>
      <c r="AR42" s="162">
        <f t="shared" si="3"/>
        <v>0</v>
      </c>
      <c r="AS42" s="162">
        <f t="shared" si="4"/>
        <v>0.91235218400722884</v>
      </c>
      <c r="AT42" s="162">
        <f t="shared" si="5"/>
        <v>1.4212994566718573</v>
      </c>
      <c r="AU42" s="163">
        <f t="shared" si="6"/>
        <v>10.873371106034028</v>
      </c>
      <c r="AV42" s="165" t="str">
        <f t="shared" si="7"/>
        <v>AAA</v>
      </c>
    </row>
    <row r="43" spans="1:48" x14ac:dyDescent="0.25">
      <c r="A43" s="139">
        <v>42</v>
      </c>
      <c r="B43" s="140" t="s">
        <v>1797</v>
      </c>
      <c r="C43" s="140">
        <v>297994</v>
      </c>
      <c r="D43" s="141" t="s">
        <v>10621</v>
      </c>
      <c r="E43" s="141" t="s">
        <v>10622</v>
      </c>
      <c r="F43" s="140" t="s">
        <v>10623</v>
      </c>
      <c r="G43" s="140" t="s">
        <v>38</v>
      </c>
      <c r="H43" s="166">
        <v>1102723060</v>
      </c>
      <c r="I43" s="141" t="s">
        <v>10624</v>
      </c>
      <c r="J43" s="141" t="s">
        <v>10625</v>
      </c>
      <c r="K43" s="140">
        <v>6350000</v>
      </c>
      <c r="L43" s="140">
        <v>3178815977</v>
      </c>
      <c r="M43" s="140"/>
      <c r="N43" s="140" t="s">
        <v>10626</v>
      </c>
      <c r="O43" s="140">
        <v>1</v>
      </c>
      <c r="P43" s="140" t="s">
        <v>42</v>
      </c>
      <c r="Q43" s="140" t="s">
        <v>43</v>
      </c>
      <c r="R43" s="140" t="s">
        <v>658</v>
      </c>
      <c r="S43" s="140">
        <v>13</v>
      </c>
      <c r="T43" s="140" t="s">
        <v>3805</v>
      </c>
      <c r="U43" s="140" t="s">
        <v>6225</v>
      </c>
      <c r="V43" s="140" t="s">
        <v>30</v>
      </c>
      <c r="W43" s="141" t="s">
        <v>47</v>
      </c>
      <c r="X43" s="140" t="s">
        <v>48</v>
      </c>
      <c r="Y43" s="140">
        <v>4290</v>
      </c>
      <c r="Z43" s="141" t="s">
        <v>169</v>
      </c>
      <c r="AA43" s="140">
        <v>1</v>
      </c>
      <c r="AB43" s="141" t="s">
        <v>10627</v>
      </c>
      <c r="AC43" s="140">
        <v>1</v>
      </c>
      <c r="AD43" s="140" t="s">
        <v>51</v>
      </c>
      <c r="AE43" s="140" t="s">
        <v>51</v>
      </c>
      <c r="AF43" s="152">
        <v>621798934</v>
      </c>
      <c r="AG43" s="152">
        <v>588855076</v>
      </c>
      <c r="AH43" s="152">
        <v>15058750</v>
      </c>
      <c r="AI43" s="152">
        <v>0</v>
      </c>
      <c r="AJ43" s="152">
        <v>606740184</v>
      </c>
      <c r="AK43" s="152">
        <v>199810962</v>
      </c>
      <c r="AL43" s="152">
        <v>87837617</v>
      </c>
      <c r="AM43" s="152">
        <v>75026137</v>
      </c>
      <c r="AN43" s="168">
        <f t="shared" si="0"/>
        <v>588855076</v>
      </c>
      <c r="AO43" s="169">
        <v>31714047</v>
      </c>
      <c r="AP43" s="168">
        <f t="shared" si="1"/>
        <v>111973345</v>
      </c>
      <c r="AQ43" s="162">
        <f t="shared" si="2"/>
        <v>0.94701847140831541</v>
      </c>
      <c r="AR43" s="162">
        <f t="shared" si="3"/>
        <v>5.1003701141758472E-2</v>
      </c>
      <c r="AS43" s="162">
        <f t="shared" si="4"/>
        <v>0.1800796670391204</v>
      </c>
      <c r="AT43" s="162">
        <f t="shared" si="5"/>
        <v>40.291537079770897</v>
      </c>
      <c r="AU43" s="163">
        <f t="shared" si="6"/>
        <v>53.144962534423016</v>
      </c>
      <c r="AV43" s="165" t="str">
        <f t="shared" si="7"/>
        <v>AAA</v>
      </c>
    </row>
    <row r="44" spans="1:48" x14ac:dyDescent="0.25">
      <c r="A44" s="139">
        <v>43</v>
      </c>
      <c r="B44" s="140" t="s">
        <v>1797</v>
      </c>
      <c r="C44" s="140">
        <v>322354</v>
      </c>
      <c r="D44" s="141"/>
      <c r="E44" s="141" t="s">
        <v>10748</v>
      </c>
      <c r="F44" s="140" t="s">
        <v>10749</v>
      </c>
      <c r="G44" s="140" t="s">
        <v>38</v>
      </c>
      <c r="H44" s="166">
        <v>1100959340</v>
      </c>
      <c r="I44" s="141" t="s">
        <v>10750</v>
      </c>
      <c r="J44" s="141" t="s">
        <v>10751</v>
      </c>
      <c r="K44" s="140">
        <v>6850179</v>
      </c>
      <c r="L44" s="140">
        <v>3133154900</v>
      </c>
      <c r="M44" s="140"/>
      <c r="N44" s="140" t="s">
        <v>10752</v>
      </c>
      <c r="O44" s="140">
        <v>0</v>
      </c>
      <c r="P44" s="140" t="s">
        <v>42</v>
      </c>
      <c r="Q44" s="140" t="s">
        <v>43</v>
      </c>
      <c r="R44" s="140" t="s">
        <v>611</v>
      </c>
      <c r="S44" s="140">
        <v>13</v>
      </c>
      <c r="T44" s="140" t="s">
        <v>10753</v>
      </c>
      <c r="U44" s="140" t="s">
        <v>46</v>
      </c>
      <c r="V44" s="140" t="s">
        <v>30</v>
      </c>
      <c r="W44" s="141" t="s">
        <v>47</v>
      </c>
      <c r="X44" s="140" t="s">
        <v>48</v>
      </c>
      <c r="Y44" s="140">
        <v>4390</v>
      </c>
      <c r="Z44" s="141" t="s">
        <v>1356</v>
      </c>
      <c r="AA44" s="140">
        <v>0</v>
      </c>
      <c r="AB44" s="141"/>
      <c r="AC44" s="140">
        <v>0</v>
      </c>
      <c r="AD44" s="140" t="s">
        <v>51</v>
      </c>
      <c r="AE44" s="140" t="s">
        <v>51</v>
      </c>
      <c r="AF44" s="152">
        <v>610846712</v>
      </c>
      <c r="AG44" s="152">
        <v>579302744.44000006</v>
      </c>
      <c r="AH44" s="152">
        <v>480712589</v>
      </c>
      <c r="AI44" s="152">
        <v>80964604.349999994</v>
      </c>
      <c r="AJ44" s="152">
        <v>130134123</v>
      </c>
      <c r="AK44" s="152">
        <v>750992315</v>
      </c>
      <c r="AL44" s="152">
        <v>43688238.880000003</v>
      </c>
      <c r="AM44" s="152">
        <v>64948078</v>
      </c>
      <c r="AN44" s="168">
        <f t="shared" si="0"/>
        <v>498338140.09000003</v>
      </c>
      <c r="AO44" s="169">
        <v>12647040</v>
      </c>
      <c r="AP44" s="168">
        <f t="shared" si="1"/>
        <v>707304076.12</v>
      </c>
      <c r="AQ44" s="162">
        <f t="shared" si="2"/>
        <v>0.81581537610044474</v>
      </c>
      <c r="AR44" s="162">
        <f t="shared" si="3"/>
        <v>2.0704114062580072E-2</v>
      </c>
      <c r="AS44" s="162">
        <f t="shared" si="4"/>
        <v>1.157907642334989</v>
      </c>
      <c r="AT44" s="162">
        <f t="shared" si="5"/>
        <v>0.27071086960861762</v>
      </c>
      <c r="AU44" s="163">
        <f t="shared" si="6"/>
        <v>16.734630048643101</v>
      </c>
      <c r="AV44" s="165" t="str">
        <f t="shared" si="7"/>
        <v>AAA</v>
      </c>
    </row>
    <row r="45" spans="1:48" x14ac:dyDescent="0.25">
      <c r="A45" s="139">
        <v>44</v>
      </c>
      <c r="B45" s="140" t="s">
        <v>1797</v>
      </c>
      <c r="C45" s="140">
        <v>31626</v>
      </c>
      <c r="D45" s="141"/>
      <c r="E45" s="141" t="s">
        <v>11080</v>
      </c>
      <c r="F45" s="140" t="s">
        <v>11081</v>
      </c>
      <c r="G45" s="140" t="s">
        <v>38</v>
      </c>
      <c r="H45" s="166">
        <v>91237563</v>
      </c>
      <c r="I45" s="141" t="s">
        <v>11082</v>
      </c>
      <c r="J45" s="141" t="s">
        <v>11083</v>
      </c>
      <c r="K45" s="140">
        <v>3175171145</v>
      </c>
      <c r="L45" s="140"/>
      <c r="M45" s="140"/>
      <c r="N45" s="140" t="s">
        <v>11084</v>
      </c>
      <c r="O45" s="140">
        <v>10</v>
      </c>
      <c r="P45" s="140" t="s">
        <v>42</v>
      </c>
      <c r="Q45" s="140" t="s">
        <v>43</v>
      </c>
      <c r="R45" s="140" t="s">
        <v>1632</v>
      </c>
      <c r="S45" s="140">
        <v>12</v>
      </c>
      <c r="T45" s="140" t="s">
        <v>11085</v>
      </c>
      <c r="U45" s="140" t="s">
        <v>46</v>
      </c>
      <c r="V45" s="140" t="s">
        <v>30</v>
      </c>
      <c r="W45" s="141" t="s">
        <v>110</v>
      </c>
      <c r="X45" s="140" t="s">
        <v>48</v>
      </c>
      <c r="Y45" s="140">
        <v>4290</v>
      </c>
      <c r="Z45" s="141" t="s">
        <v>169</v>
      </c>
      <c r="AA45" s="140">
        <v>1</v>
      </c>
      <c r="AB45" s="141" t="s">
        <v>11080</v>
      </c>
      <c r="AC45" s="140">
        <v>1</v>
      </c>
      <c r="AD45" s="140" t="s">
        <v>51</v>
      </c>
      <c r="AE45" s="140" t="s">
        <v>51</v>
      </c>
      <c r="AF45" s="152">
        <v>585515045</v>
      </c>
      <c r="AG45" s="152">
        <v>569784197</v>
      </c>
      <c r="AH45" s="152">
        <v>93875401</v>
      </c>
      <c r="AI45" s="152">
        <v>7651412</v>
      </c>
      <c r="AJ45" s="152">
        <v>491639644</v>
      </c>
      <c r="AK45" s="152">
        <v>109514891</v>
      </c>
      <c r="AL45" s="152">
        <v>11204847</v>
      </c>
      <c r="AM45" s="152">
        <v>16140912</v>
      </c>
      <c r="AN45" s="168">
        <f t="shared" si="0"/>
        <v>562132785</v>
      </c>
      <c r="AO45" s="169">
        <v>337320229</v>
      </c>
      <c r="AP45" s="168">
        <f t="shared" si="1"/>
        <v>98310044</v>
      </c>
      <c r="AQ45" s="162">
        <f t="shared" si="2"/>
        <v>0.96006548388521762</v>
      </c>
      <c r="AR45" s="162">
        <f t="shared" si="3"/>
        <v>0.57610855925999305</v>
      </c>
      <c r="AS45" s="162">
        <f t="shared" si="4"/>
        <v>0.16790353183836634</v>
      </c>
      <c r="AT45" s="162">
        <f t="shared" si="5"/>
        <v>5.2371509337147861</v>
      </c>
      <c r="AU45" s="163">
        <f t="shared" si="6"/>
        <v>18.053463691828952</v>
      </c>
      <c r="AV45" s="165" t="str">
        <f t="shared" si="7"/>
        <v>AAA</v>
      </c>
    </row>
    <row r="46" spans="1:48" x14ac:dyDescent="0.25">
      <c r="A46" s="139">
        <v>45</v>
      </c>
      <c r="B46" s="140" t="s">
        <v>1797</v>
      </c>
      <c r="C46" s="140">
        <v>453614</v>
      </c>
      <c r="D46" s="141"/>
      <c r="E46" s="141" t="s">
        <v>11141</v>
      </c>
      <c r="F46" s="140" t="s">
        <v>11142</v>
      </c>
      <c r="G46" s="140" t="s">
        <v>38</v>
      </c>
      <c r="H46" s="166">
        <v>91487470</v>
      </c>
      <c r="I46" s="141" t="s">
        <v>11143</v>
      </c>
      <c r="J46" s="141" t="s">
        <v>11144</v>
      </c>
      <c r="K46" s="140">
        <v>3114905628</v>
      </c>
      <c r="L46" s="140">
        <v>3182696443</v>
      </c>
      <c r="M46" s="140"/>
      <c r="N46" s="140" t="s">
        <v>11145</v>
      </c>
      <c r="O46" s="140">
        <v>1</v>
      </c>
      <c r="P46" s="140" t="s">
        <v>42</v>
      </c>
      <c r="Q46" s="140" t="s">
        <v>43</v>
      </c>
      <c r="R46" s="140" t="s">
        <v>696</v>
      </c>
      <c r="S46" s="140">
        <v>10</v>
      </c>
      <c r="T46" s="140" t="s">
        <v>11146</v>
      </c>
      <c r="U46" s="140" t="s">
        <v>332</v>
      </c>
      <c r="V46" s="140" t="s">
        <v>30</v>
      </c>
      <c r="W46" s="141" t="s">
        <v>47</v>
      </c>
      <c r="X46" s="140" t="s">
        <v>48</v>
      </c>
      <c r="Y46" s="140">
        <v>4290</v>
      </c>
      <c r="Z46" s="141" t="s">
        <v>169</v>
      </c>
      <c r="AA46" s="140">
        <v>0</v>
      </c>
      <c r="AB46" s="141"/>
      <c r="AC46" s="140">
        <v>0</v>
      </c>
      <c r="AD46" s="140" t="s">
        <v>51</v>
      </c>
      <c r="AE46" s="140" t="s">
        <v>51</v>
      </c>
      <c r="AF46" s="152">
        <v>580130544</v>
      </c>
      <c r="AG46" s="152">
        <v>428460544</v>
      </c>
      <c r="AH46" s="152">
        <v>69649020</v>
      </c>
      <c r="AI46" s="152">
        <v>17571000</v>
      </c>
      <c r="AJ46" s="152">
        <v>510481524</v>
      </c>
      <c r="AK46" s="152">
        <v>639344000</v>
      </c>
      <c r="AL46" s="152">
        <v>93209260</v>
      </c>
      <c r="AM46" s="152">
        <v>233932740</v>
      </c>
      <c r="AN46" s="168">
        <f t="shared" si="0"/>
        <v>410889544</v>
      </c>
      <c r="AO46" s="168">
        <v>0</v>
      </c>
      <c r="AP46" s="168">
        <f t="shared" si="1"/>
        <v>546134740</v>
      </c>
      <c r="AQ46" s="162">
        <f t="shared" si="2"/>
        <v>0.70827083360740961</v>
      </c>
      <c r="AR46" s="162">
        <f t="shared" si="3"/>
        <v>0</v>
      </c>
      <c r="AS46" s="162">
        <f t="shared" si="4"/>
        <v>0.9413997343328987</v>
      </c>
      <c r="AT46" s="162">
        <f t="shared" si="5"/>
        <v>7.3293425234123895</v>
      </c>
      <c r="AU46" s="163">
        <f t="shared" si="6"/>
        <v>21.918272532764693</v>
      </c>
      <c r="AV46" s="165" t="str">
        <f t="shared" si="7"/>
        <v>AAA</v>
      </c>
    </row>
    <row r="47" spans="1:48" x14ac:dyDescent="0.25">
      <c r="A47" s="139">
        <v>46</v>
      </c>
      <c r="B47" s="140" t="s">
        <v>1797</v>
      </c>
      <c r="C47" s="140">
        <v>202638</v>
      </c>
      <c r="D47" s="141"/>
      <c r="E47" s="141" t="s">
        <v>11251</v>
      </c>
      <c r="F47" s="140" t="s">
        <v>11252</v>
      </c>
      <c r="G47" s="140" t="s">
        <v>38</v>
      </c>
      <c r="H47" s="166">
        <v>1101177472</v>
      </c>
      <c r="I47" s="141" t="s">
        <v>11253</v>
      </c>
      <c r="J47" s="141" t="s">
        <v>11254</v>
      </c>
      <c r="K47" s="140">
        <v>3164828735</v>
      </c>
      <c r="L47" s="140">
        <v>6859719</v>
      </c>
      <c r="M47" s="140">
        <v>3174042917</v>
      </c>
      <c r="N47" s="140" t="s">
        <v>11255</v>
      </c>
      <c r="O47" s="140">
        <v>10</v>
      </c>
      <c r="P47" s="140" t="s">
        <v>42</v>
      </c>
      <c r="Q47" s="140" t="s">
        <v>43</v>
      </c>
      <c r="R47" s="140" t="s">
        <v>1703</v>
      </c>
      <c r="S47" s="140">
        <v>6</v>
      </c>
      <c r="T47" s="140" t="s">
        <v>11256</v>
      </c>
      <c r="U47" s="140" t="s">
        <v>635</v>
      </c>
      <c r="V47" s="140" t="s">
        <v>30</v>
      </c>
      <c r="W47" s="141" t="s">
        <v>47</v>
      </c>
      <c r="X47" s="140" t="s">
        <v>48</v>
      </c>
      <c r="Y47" s="140">
        <v>4290</v>
      </c>
      <c r="Z47" s="141" t="s">
        <v>169</v>
      </c>
      <c r="AA47" s="140">
        <v>0</v>
      </c>
      <c r="AB47" s="141" t="s">
        <v>11257</v>
      </c>
      <c r="AC47" s="140">
        <v>0</v>
      </c>
      <c r="AD47" s="140" t="s">
        <v>51</v>
      </c>
      <c r="AE47" s="140" t="s">
        <v>51</v>
      </c>
      <c r="AF47" s="152">
        <v>571627989</v>
      </c>
      <c r="AG47" s="152">
        <v>571627989</v>
      </c>
      <c r="AH47" s="152">
        <v>236710293</v>
      </c>
      <c r="AI47" s="152">
        <v>236710293</v>
      </c>
      <c r="AJ47" s="152">
        <v>334917696</v>
      </c>
      <c r="AK47" s="152">
        <v>1535145550</v>
      </c>
      <c r="AL47" s="152">
        <v>744519065.30999994</v>
      </c>
      <c r="AM47" s="152">
        <v>96626634</v>
      </c>
      <c r="AN47" s="168">
        <f t="shared" si="0"/>
        <v>334917696</v>
      </c>
      <c r="AO47" s="169">
        <v>197905248.13999999</v>
      </c>
      <c r="AP47" s="168">
        <f t="shared" si="1"/>
        <v>790626484.69000006</v>
      </c>
      <c r="AQ47" s="162">
        <f t="shared" si="2"/>
        <v>0.5859014996552242</v>
      </c>
      <c r="AR47" s="162">
        <f t="shared" si="3"/>
        <v>0.3462133624461135</v>
      </c>
      <c r="AS47" s="162">
        <f t="shared" si="4"/>
        <v>1.3831136681622496</v>
      </c>
      <c r="AT47" s="162">
        <f t="shared" si="5"/>
        <v>1.4148843793624133</v>
      </c>
      <c r="AU47" s="163">
        <f t="shared" si="6"/>
        <v>19.002321847693452</v>
      </c>
      <c r="AV47" s="165" t="str">
        <f t="shared" si="7"/>
        <v>AAA</v>
      </c>
    </row>
    <row r="48" spans="1:48" x14ac:dyDescent="0.25">
      <c r="A48" s="139">
        <v>47</v>
      </c>
      <c r="B48" s="140" t="s">
        <v>1797</v>
      </c>
      <c r="C48" s="140">
        <v>213246</v>
      </c>
      <c r="D48" s="141"/>
      <c r="E48" s="141" t="s">
        <v>11312</v>
      </c>
      <c r="F48" s="140" t="s">
        <v>11313</v>
      </c>
      <c r="G48" s="140" t="s">
        <v>38</v>
      </c>
      <c r="H48" s="166">
        <v>63550950</v>
      </c>
      <c r="I48" s="141" t="s">
        <v>11314</v>
      </c>
      <c r="J48" s="141" t="s">
        <v>11315</v>
      </c>
      <c r="K48" s="140">
        <v>6819538</v>
      </c>
      <c r="L48" s="140">
        <v>3107541579</v>
      </c>
      <c r="M48" s="140"/>
      <c r="N48" s="140" t="s">
        <v>11316</v>
      </c>
      <c r="O48" s="140">
        <v>2</v>
      </c>
      <c r="P48" s="140" t="s">
        <v>42</v>
      </c>
      <c r="Q48" s="140" t="s">
        <v>43</v>
      </c>
      <c r="R48" s="140" t="s">
        <v>97</v>
      </c>
      <c r="S48" s="140">
        <v>12</v>
      </c>
      <c r="T48" s="140" t="s">
        <v>11317</v>
      </c>
      <c r="U48" s="140" t="s">
        <v>67</v>
      </c>
      <c r="V48" s="140" t="s">
        <v>30</v>
      </c>
      <c r="W48" s="141" t="s">
        <v>47</v>
      </c>
      <c r="X48" s="140" t="s">
        <v>48</v>
      </c>
      <c r="Y48" s="140">
        <v>4112</v>
      </c>
      <c r="Z48" s="141" t="s">
        <v>1466</v>
      </c>
      <c r="AA48" s="140">
        <v>1</v>
      </c>
      <c r="AB48" s="141" t="s">
        <v>11318</v>
      </c>
      <c r="AC48" s="140">
        <v>1</v>
      </c>
      <c r="AD48" s="140" t="s">
        <v>51</v>
      </c>
      <c r="AE48" s="140" t="s">
        <v>51</v>
      </c>
      <c r="AF48" s="152">
        <v>566716000</v>
      </c>
      <c r="AG48" s="152">
        <v>407208000</v>
      </c>
      <c r="AH48" s="152">
        <v>56191000</v>
      </c>
      <c r="AI48" s="152">
        <v>56191000</v>
      </c>
      <c r="AJ48" s="152">
        <v>510525000</v>
      </c>
      <c r="AK48" s="152">
        <v>720589000</v>
      </c>
      <c r="AL48" s="152">
        <v>84418000</v>
      </c>
      <c r="AM48" s="152">
        <v>34535000</v>
      </c>
      <c r="AN48" s="168">
        <f t="shared" si="0"/>
        <v>351017000</v>
      </c>
      <c r="AO48" s="169">
        <v>133628000</v>
      </c>
      <c r="AP48" s="168">
        <f t="shared" si="1"/>
        <v>636171000</v>
      </c>
      <c r="AQ48" s="162">
        <f t="shared" si="2"/>
        <v>0.61938784152909043</v>
      </c>
      <c r="AR48" s="162">
        <f t="shared" si="3"/>
        <v>0.23579358973454076</v>
      </c>
      <c r="AS48" s="162">
        <f t="shared" si="4"/>
        <v>1.1225569773925563</v>
      </c>
      <c r="AT48" s="162">
        <f t="shared" si="5"/>
        <v>9.0855297111637103</v>
      </c>
      <c r="AU48" s="163">
        <f t="shared" si="6"/>
        <v>25.165260427765311</v>
      </c>
      <c r="AV48" s="165" t="str">
        <f t="shared" si="7"/>
        <v>AAA</v>
      </c>
    </row>
    <row r="49" spans="1:48" x14ac:dyDescent="0.25">
      <c r="A49" s="139">
        <v>48</v>
      </c>
      <c r="B49" s="140" t="s">
        <v>1797</v>
      </c>
      <c r="C49" s="140">
        <v>69519</v>
      </c>
      <c r="D49" s="141" t="s">
        <v>11563</v>
      </c>
      <c r="E49" s="141" t="s">
        <v>11564</v>
      </c>
      <c r="F49" s="140" t="s">
        <v>11565</v>
      </c>
      <c r="G49" s="140" t="s">
        <v>38</v>
      </c>
      <c r="H49" s="166">
        <v>91220589</v>
      </c>
      <c r="I49" s="141" t="s">
        <v>11566</v>
      </c>
      <c r="J49" s="141" t="s">
        <v>11567</v>
      </c>
      <c r="K49" s="140">
        <v>3163821891</v>
      </c>
      <c r="L49" s="140">
        <v>3118486043</v>
      </c>
      <c r="M49" s="140"/>
      <c r="N49" s="140" t="s">
        <v>11568</v>
      </c>
      <c r="O49" s="140">
        <v>1</v>
      </c>
      <c r="P49" s="140" t="s">
        <v>42</v>
      </c>
      <c r="Q49" s="140" t="s">
        <v>43</v>
      </c>
      <c r="R49" s="140" t="s">
        <v>1832</v>
      </c>
      <c r="S49" s="140">
        <v>12</v>
      </c>
      <c r="T49" s="140" t="s">
        <v>11569</v>
      </c>
      <c r="U49" s="140" t="s">
        <v>1697</v>
      </c>
      <c r="V49" s="140" t="s">
        <v>30</v>
      </c>
      <c r="W49" s="141" t="s">
        <v>47</v>
      </c>
      <c r="X49" s="140" t="s">
        <v>48</v>
      </c>
      <c r="Y49" s="140">
        <v>4111</v>
      </c>
      <c r="Z49" s="141" t="s">
        <v>99</v>
      </c>
      <c r="AA49" s="140">
        <v>1</v>
      </c>
      <c r="AB49" s="141" t="s">
        <v>11570</v>
      </c>
      <c r="AC49" s="140">
        <v>1</v>
      </c>
      <c r="AD49" s="140" t="s">
        <v>51</v>
      </c>
      <c r="AE49" s="140" t="s">
        <v>51</v>
      </c>
      <c r="AF49" s="152">
        <v>535647873</v>
      </c>
      <c r="AG49" s="152">
        <v>534399775</v>
      </c>
      <c r="AH49" s="152">
        <v>492843874</v>
      </c>
      <c r="AI49" s="152">
        <v>492843874</v>
      </c>
      <c r="AJ49" s="152">
        <v>42803999</v>
      </c>
      <c r="AK49" s="152">
        <v>100000000</v>
      </c>
      <c r="AL49" s="152">
        <v>18234656</v>
      </c>
      <c r="AM49" s="152">
        <v>6770988</v>
      </c>
      <c r="AN49" s="168">
        <f t="shared" si="0"/>
        <v>41555901</v>
      </c>
      <c r="AO49" s="169">
        <v>19962170</v>
      </c>
      <c r="AP49" s="168">
        <f t="shared" si="1"/>
        <v>81765344</v>
      </c>
      <c r="AQ49" s="162">
        <f t="shared" si="2"/>
        <v>7.7580632902093119E-2</v>
      </c>
      <c r="AR49" s="162">
        <f t="shared" si="3"/>
        <v>3.7267337380055277E-2</v>
      </c>
      <c r="AS49" s="162">
        <f t="shared" si="4"/>
        <v>0.15264756591313861</v>
      </c>
      <c r="AT49" s="162">
        <f t="shared" si="5"/>
        <v>8.685103185435962E-2</v>
      </c>
      <c r="AU49" s="163">
        <f t="shared" si="6"/>
        <v>4.9974056980800805</v>
      </c>
      <c r="AV49" s="165" t="str">
        <f t="shared" si="7"/>
        <v>BB</v>
      </c>
    </row>
    <row r="50" spans="1:48" x14ac:dyDescent="0.25">
      <c r="A50" s="139">
        <v>49</v>
      </c>
      <c r="B50" s="140" t="s">
        <v>1797</v>
      </c>
      <c r="C50" s="140">
        <v>344867</v>
      </c>
      <c r="D50" s="141" t="s">
        <v>11721</v>
      </c>
      <c r="E50" s="141" t="s">
        <v>11722</v>
      </c>
      <c r="F50" s="140" t="s">
        <v>11723</v>
      </c>
      <c r="G50" s="140" t="s">
        <v>38</v>
      </c>
      <c r="H50" s="166">
        <v>13721003</v>
      </c>
      <c r="I50" s="141" t="s">
        <v>11724</v>
      </c>
      <c r="J50" s="141" t="s">
        <v>11725</v>
      </c>
      <c r="K50" s="140">
        <v>7013056</v>
      </c>
      <c r="L50" s="140">
        <v>3115927020</v>
      </c>
      <c r="M50" s="140">
        <v>3166227323</v>
      </c>
      <c r="N50" s="140" t="s">
        <v>1079</v>
      </c>
      <c r="O50" s="140">
        <v>0</v>
      </c>
      <c r="P50" s="140" t="s">
        <v>42</v>
      </c>
      <c r="Q50" s="140" t="s">
        <v>43</v>
      </c>
      <c r="R50" s="140" t="s">
        <v>175</v>
      </c>
      <c r="S50" s="140">
        <v>3</v>
      </c>
      <c r="T50" s="140" t="s">
        <v>11726</v>
      </c>
      <c r="U50" s="140" t="s">
        <v>46</v>
      </c>
      <c r="V50" s="140" t="s">
        <v>30</v>
      </c>
      <c r="W50" s="141" t="s">
        <v>47</v>
      </c>
      <c r="X50" s="140" t="s">
        <v>48</v>
      </c>
      <c r="Y50" s="140">
        <v>4290</v>
      </c>
      <c r="Z50" s="141" t="s">
        <v>169</v>
      </c>
      <c r="AA50" s="140">
        <v>1</v>
      </c>
      <c r="AB50" s="141" t="s">
        <v>11727</v>
      </c>
      <c r="AC50" s="140">
        <v>1</v>
      </c>
      <c r="AD50" s="140" t="s">
        <v>187</v>
      </c>
      <c r="AE50" s="140" t="s">
        <v>51</v>
      </c>
      <c r="AF50" s="152">
        <v>517452189</v>
      </c>
      <c r="AG50" s="152">
        <v>517452189</v>
      </c>
      <c r="AH50" s="152">
        <v>13071000</v>
      </c>
      <c r="AI50" s="152">
        <v>13071000</v>
      </c>
      <c r="AJ50" s="152">
        <v>504381189</v>
      </c>
      <c r="AK50" s="152">
        <v>0</v>
      </c>
      <c r="AL50" s="152">
        <v>1580100</v>
      </c>
      <c r="AM50" s="152">
        <v>0</v>
      </c>
      <c r="AN50" s="168">
        <f t="shared" si="0"/>
        <v>504381189</v>
      </c>
      <c r="AO50" s="169">
        <v>208569289</v>
      </c>
      <c r="AP50" s="168">
        <f t="shared" si="1"/>
        <v>-1580100</v>
      </c>
      <c r="AQ50" s="162">
        <f t="shared" si="2"/>
        <v>0.97473969522621928</v>
      </c>
      <c r="AR50" s="162">
        <f t="shared" si="3"/>
        <v>0.40306968147737415</v>
      </c>
      <c r="AS50" s="162">
        <f t="shared" si="4"/>
        <v>-3.0536154519968609E-3</v>
      </c>
      <c r="AT50" s="162">
        <f t="shared" si="5"/>
        <v>38.587804223089279</v>
      </c>
      <c r="AU50" s="163">
        <f t="shared" si="6"/>
        <v>51.45497370070656</v>
      </c>
      <c r="AV50" s="165" t="str">
        <f t="shared" si="7"/>
        <v>AAA</v>
      </c>
    </row>
    <row r="51" spans="1:48" x14ac:dyDescent="0.25">
      <c r="A51" s="139">
        <v>50</v>
      </c>
      <c r="B51" s="140" t="s">
        <v>1797</v>
      </c>
      <c r="C51" s="140">
        <v>195853</v>
      </c>
      <c r="D51" s="141" t="s">
        <v>11742</v>
      </c>
      <c r="E51" s="141" t="s">
        <v>11743</v>
      </c>
      <c r="F51" s="140" t="s">
        <v>11744</v>
      </c>
      <c r="G51" s="140" t="s">
        <v>38</v>
      </c>
      <c r="H51" s="166">
        <v>91508764</v>
      </c>
      <c r="I51" s="141" t="s">
        <v>11745</v>
      </c>
      <c r="J51" s="141" t="s">
        <v>11746</v>
      </c>
      <c r="K51" s="140">
        <v>6710431</v>
      </c>
      <c r="L51" s="140">
        <v>6710431</v>
      </c>
      <c r="M51" s="140">
        <v>3102045847</v>
      </c>
      <c r="N51" s="140" t="s">
        <v>11747</v>
      </c>
      <c r="O51" s="140">
        <v>3</v>
      </c>
      <c r="P51" s="140" t="s">
        <v>42</v>
      </c>
      <c r="Q51" s="140" t="s">
        <v>43</v>
      </c>
      <c r="R51" s="140" t="s">
        <v>545</v>
      </c>
      <c r="S51" s="140">
        <v>3</v>
      </c>
      <c r="T51" s="140" t="s">
        <v>11748</v>
      </c>
      <c r="U51" s="140" t="s">
        <v>89</v>
      </c>
      <c r="V51" s="140" t="s">
        <v>30</v>
      </c>
      <c r="W51" s="141" t="s">
        <v>47</v>
      </c>
      <c r="X51" s="140" t="s">
        <v>48</v>
      </c>
      <c r="Y51" s="140">
        <v>4390</v>
      </c>
      <c r="Z51" s="141" t="s">
        <v>1356</v>
      </c>
      <c r="AA51" s="140">
        <v>1</v>
      </c>
      <c r="AB51" s="141" t="s">
        <v>11743</v>
      </c>
      <c r="AC51" s="140">
        <v>1</v>
      </c>
      <c r="AD51" s="140" t="s">
        <v>51</v>
      </c>
      <c r="AE51" s="140" t="s">
        <v>51</v>
      </c>
      <c r="AF51" s="152">
        <v>527383766</v>
      </c>
      <c r="AG51" s="152">
        <v>395207068</v>
      </c>
      <c r="AH51" s="152">
        <v>149762215</v>
      </c>
      <c r="AI51" s="152">
        <v>149762215</v>
      </c>
      <c r="AJ51" s="152">
        <v>377621551</v>
      </c>
      <c r="AK51" s="152">
        <v>731614936</v>
      </c>
      <c r="AL51" s="152">
        <v>264747307</v>
      </c>
      <c r="AM51" s="152">
        <v>-6940716</v>
      </c>
      <c r="AN51" s="168">
        <f t="shared" si="0"/>
        <v>245444853</v>
      </c>
      <c r="AO51" s="169">
        <v>363560199</v>
      </c>
      <c r="AP51" s="168">
        <f t="shared" si="1"/>
        <v>466867629</v>
      </c>
      <c r="AQ51" s="162">
        <f t="shared" si="2"/>
        <v>0.46540085005195247</v>
      </c>
      <c r="AR51" s="162">
        <f t="shared" si="3"/>
        <v>0.68936554827514351</v>
      </c>
      <c r="AS51" s="162">
        <f t="shared" si="4"/>
        <v>0.88525218085685253</v>
      </c>
      <c r="AT51" s="162">
        <f t="shared" si="5"/>
        <v>2.5214741315090725</v>
      </c>
      <c r="AU51" s="163">
        <f t="shared" si="6"/>
        <v>17.146803757160352</v>
      </c>
      <c r="AV51" s="165" t="str">
        <f t="shared" si="7"/>
        <v>AAA</v>
      </c>
    </row>
    <row r="52" spans="1:48" x14ac:dyDescent="0.25">
      <c r="A52" s="139">
        <v>51</v>
      </c>
      <c r="B52" s="140" t="s">
        <v>1797</v>
      </c>
      <c r="C52" s="140">
        <v>304922</v>
      </c>
      <c r="D52" s="141" t="s">
        <v>11760</v>
      </c>
      <c r="E52" s="141" t="s">
        <v>11761</v>
      </c>
      <c r="F52" s="140" t="s">
        <v>11762</v>
      </c>
      <c r="G52" s="140" t="s">
        <v>12995</v>
      </c>
      <c r="H52" s="166">
        <v>91078200</v>
      </c>
      <c r="I52" s="141" t="s">
        <v>11763</v>
      </c>
      <c r="J52" s="141" t="s">
        <v>11764</v>
      </c>
      <c r="K52" s="140">
        <v>6998598</v>
      </c>
      <c r="L52" s="140">
        <v>3167775839</v>
      </c>
      <c r="M52" s="140"/>
      <c r="N52" s="140" t="s">
        <v>11765</v>
      </c>
      <c r="O52" s="140">
        <v>3</v>
      </c>
      <c r="P52" s="140" t="s">
        <v>42</v>
      </c>
      <c r="Q52" s="140" t="s">
        <v>43</v>
      </c>
      <c r="R52" s="140" t="s">
        <v>202</v>
      </c>
      <c r="S52" s="140">
        <v>12</v>
      </c>
      <c r="T52" s="140" t="s">
        <v>11766</v>
      </c>
      <c r="U52" s="140" t="s">
        <v>89</v>
      </c>
      <c r="V52" s="140" t="s">
        <v>30</v>
      </c>
      <c r="W52" s="141" t="s">
        <v>47</v>
      </c>
      <c r="X52" s="140" t="s">
        <v>48</v>
      </c>
      <c r="Y52" s="140">
        <v>4112</v>
      </c>
      <c r="Z52" s="141" t="s">
        <v>1466</v>
      </c>
      <c r="AA52" s="140">
        <v>0</v>
      </c>
      <c r="AB52" s="141"/>
      <c r="AC52" s="140">
        <v>0</v>
      </c>
      <c r="AD52" s="140" t="s">
        <v>51</v>
      </c>
      <c r="AE52" s="140" t="s">
        <v>51</v>
      </c>
      <c r="AF52" s="152">
        <v>525936313</v>
      </c>
      <c r="AG52" s="152">
        <v>525936313</v>
      </c>
      <c r="AH52" s="152">
        <v>41566550</v>
      </c>
      <c r="AI52" s="152">
        <v>9181329</v>
      </c>
      <c r="AJ52" s="152">
        <v>484369763</v>
      </c>
      <c r="AK52" s="152">
        <v>377728046</v>
      </c>
      <c r="AL52" s="152">
        <v>49545604</v>
      </c>
      <c r="AM52" s="152">
        <v>56828155</v>
      </c>
      <c r="AN52" s="168">
        <f t="shared" si="0"/>
        <v>516754984</v>
      </c>
      <c r="AO52" s="169">
        <v>114787448</v>
      </c>
      <c r="AP52" s="168">
        <f t="shared" si="1"/>
        <v>328182442</v>
      </c>
      <c r="AQ52" s="162">
        <f t="shared" si="2"/>
        <v>0.98254288822989111</v>
      </c>
      <c r="AR52" s="162">
        <f t="shared" si="3"/>
        <v>0.21825351313971736</v>
      </c>
      <c r="AS52" s="162">
        <f t="shared" si="4"/>
        <v>0.62399654461584975</v>
      </c>
      <c r="AT52" s="162">
        <f t="shared" si="5"/>
        <v>11.652873837256159</v>
      </c>
      <c r="AU52" s="163">
        <f t="shared" si="6"/>
        <v>26.835762108561042</v>
      </c>
      <c r="AV52" s="165" t="str">
        <f t="shared" si="7"/>
        <v>AAA</v>
      </c>
    </row>
    <row r="53" spans="1:48" x14ac:dyDescent="0.25">
      <c r="A53" s="139">
        <v>52</v>
      </c>
      <c r="B53" s="140" t="s">
        <v>1797</v>
      </c>
      <c r="C53" s="140">
        <v>277166</v>
      </c>
      <c r="D53" s="141" t="s">
        <v>11767</v>
      </c>
      <c r="E53" s="141" t="s">
        <v>11768</v>
      </c>
      <c r="F53" s="140" t="s">
        <v>11769</v>
      </c>
      <c r="G53" s="140" t="s">
        <v>38</v>
      </c>
      <c r="H53" s="166">
        <v>91281683</v>
      </c>
      <c r="I53" s="141" t="s">
        <v>10904</v>
      </c>
      <c r="J53" s="141" t="s">
        <v>11770</v>
      </c>
      <c r="K53" s="140">
        <v>6715843</v>
      </c>
      <c r="L53" s="140">
        <v>3208449730</v>
      </c>
      <c r="M53" s="140"/>
      <c r="N53" s="140" t="s">
        <v>11771</v>
      </c>
      <c r="O53" s="140">
        <v>2</v>
      </c>
      <c r="P53" s="140" t="s">
        <v>42</v>
      </c>
      <c r="Q53" s="140" t="s">
        <v>43</v>
      </c>
      <c r="R53" s="140" t="s">
        <v>545</v>
      </c>
      <c r="S53" s="140">
        <v>3</v>
      </c>
      <c r="T53" s="140" t="s">
        <v>7313</v>
      </c>
      <c r="U53" s="140" t="s">
        <v>46</v>
      </c>
      <c r="V53" s="140" t="s">
        <v>30</v>
      </c>
      <c r="W53" s="141" t="s">
        <v>47</v>
      </c>
      <c r="X53" s="140" t="s">
        <v>48</v>
      </c>
      <c r="Y53" s="140">
        <v>4290</v>
      </c>
      <c r="Z53" s="141" t="s">
        <v>169</v>
      </c>
      <c r="AA53" s="140">
        <v>1</v>
      </c>
      <c r="AB53" s="141" t="s">
        <v>11768</v>
      </c>
      <c r="AC53" s="140">
        <v>1</v>
      </c>
      <c r="AD53" s="140" t="s">
        <v>51</v>
      </c>
      <c r="AE53" s="140" t="s">
        <v>51</v>
      </c>
      <c r="AF53" s="152">
        <v>525316989</v>
      </c>
      <c r="AG53" s="152">
        <v>512685504</v>
      </c>
      <c r="AH53" s="152">
        <v>43228047</v>
      </c>
      <c r="AI53" s="152">
        <v>6056458</v>
      </c>
      <c r="AJ53" s="152">
        <v>482088942</v>
      </c>
      <c r="AK53" s="152">
        <v>837471204</v>
      </c>
      <c r="AL53" s="152">
        <v>132971793</v>
      </c>
      <c r="AM53" s="152">
        <v>41660953</v>
      </c>
      <c r="AN53" s="168">
        <f t="shared" si="0"/>
        <v>506629046</v>
      </c>
      <c r="AO53" s="169">
        <v>545533535</v>
      </c>
      <c r="AP53" s="168">
        <f t="shared" si="1"/>
        <v>704499411</v>
      </c>
      <c r="AQ53" s="162">
        <f t="shared" si="2"/>
        <v>0.96442539763358004</v>
      </c>
      <c r="AR53" s="162">
        <f t="shared" si="3"/>
        <v>1.0384844701833924</v>
      </c>
      <c r="AS53" s="162">
        <f t="shared" si="4"/>
        <v>1.3410939028282598</v>
      </c>
      <c r="AT53" s="162">
        <f t="shared" si="5"/>
        <v>11.152225822276913</v>
      </c>
      <c r="AU53" s="163">
        <f t="shared" si="6"/>
        <v>33.684078121670808</v>
      </c>
      <c r="AV53" s="165" t="str">
        <f t="shared" si="7"/>
        <v>AAA</v>
      </c>
    </row>
    <row r="54" spans="1:48" x14ac:dyDescent="0.25">
      <c r="A54" s="139">
        <v>53</v>
      </c>
      <c r="B54" s="140" t="s">
        <v>1797</v>
      </c>
      <c r="C54" s="140">
        <v>145776</v>
      </c>
      <c r="D54" s="141"/>
      <c r="E54" s="141" t="s">
        <v>11862</v>
      </c>
      <c r="F54" s="140" t="s">
        <v>11863</v>
      </c>
      <c r="G54" s="140" t="s">
        <v>38</v>
      </c>
      <c r="H54" s="166">
        <v>91205817</v>
      </c>
      <c r="I54" s="141" t="s">
        <v>11864</v>
      </c>
      <c r="J54" s="141" t="s">
        <v>11865</v>
      </c>
      <c r="K54" s="140">
        <v>6962066</v>
      </c>
      <c r="L54" s="140">
        <v>3174359776</v>
      </c>
      <c r="M54" s="140"/>
      <c r="N54" s="140" t="s">
        <v>11866</v>
      </c>
      <c r="O54" s="140">
        <v>3</v>
      </c>
      <c r="P54" s="140" t="s">
        <v>42</v>
      </c>
      <c r="Q54" s="140" t="s">
        <v>43</v>
      </c>
      <c r="R54" s="140" t="s">
        <v>43</v>
      </c>
      <c r="S54" s="140">
        <v>8</v>
      </c>
      <c r="T54" s="140" t="s">
        <v>6785</v>
      </c>
      <c r="U54" s="140" t="s">
        <v>460</v>
      </c>
      <c r="V54" s="140" t="s">
        <v>30</v>
      </c>
      <c r="W54" s="141" t="s">
        <v>47</v>
      </c>
      <c r="X54" s="140" t="s">
        <v>48</v>
      </c>
      <c r="Y54" s="140">
        <v>4290</v>
      </c>
      <c r="Z54" s="141" t="s">
        <v>169</v>
      </c>
      <c r="AA54" s="140">
        <v>1</v>
      </c>
      <c r="AB54" s="141" t="s">
        <v>11862</v>
      </c>
      <c r="AC54" s="140">
        <v>1</v>
      </c>
      <c r="AD54" s="140" t="s">
        <v>51</v>
      </c>
      <c r="AE54" s="140" t="s">
        <v>51</v>
      </c>
      <c r="AF54" s="152">
        <v>520568335</v>
      </c>
      <c r="AG54" s="152">
        <v>517126162.38</v>
      </c>
      <c r="AH54" s="152">
        <v>0</v>
      </c>
      <c r="AI54" s="152">
        <v>0</v>
      </c>
      <c r="AJ54" s="152">
        <v>520568335</v>
      </c>
      <c r="AK54" s="152">
        <v>158915430</v>
      </c>
      <c r="AL54" s="152">
        <v>0</v>
      </c>
      <c r="AM54" s="152">
        <v>39735412</v>
      </c>
      <c r="AN54" s="168">
        <f t="shared" si="0"/>
        <v>517126162.38</v>
      </c>
      <c r="AO54" s="169">
        <v>258395837.94</v>
      </c>
      <c r="AP54" s="168">
        <f t="shared" si="1"/>
        <v>158915430</v>
      </c>
      <c r="AQ54" s="162">
        <f t="shared" si="2"/>
        <v>0.9933876642343219</v>
      </c>
      <c r="AR54" s="162">
        <f t="shared" si="3"/>
        <v>0.49637256161575788</v>
      </c>
      <c r="AS54" s="162">
        <f t="shared" si="4"/>
        <v>0.30527294749881395</v>
      </c>
      <c r="AT54" s="164">
        <v>0</v>
      </c>
      <c r="AU54" s="163">
        <f t="shared" si="6"/>
        <v>13.436231835436551</v>
      </c>
      <c r="AV54" s="165" t="str">
        <f t="shared" si="7"/>
        <v>AAA</v>
      </c>
    </row>
    <row r="55" spans="1:48" x14ac:dyDescent="0.25">
      <c r="A55" s="139">
        <v>54</v>
      </c>
      <c r="B55" s="140" t="s">
        <v>1797</v>
      </c>
      <c r="C55" s="140">
        <v>390448</v>
      </c>
      <c r="D55" s="141"/>
      <c r="E55" s="141" t="s">
        <v>11880</v>
      </c>
      <c r="F55" s="140" t="s">
        <v>11881</v>
      </c>
      <c r="G55" s="140" t="s">
        <v>38</v>
      </c>
      <c r="H55" s="166">
        <v>91493310</v>
      </c>
      <c r="I55" s="141" t="s">
        <v>11882</v>
      </c>
      <c r="J55" s="141" t="s">
        <v>11883</v>
      </c>
      <c r="K55" s="140">
        <v>3187442738</v>
      </c>
      <c r="L55" s="140"/>
      <c r="M55" s="140"/>
      <c r="N55" s="140" t="s">
        <v>11884</v>
      </c>
      <c r="O55" s="140">
        <v>2</v>
      </c>
      <c r="P55" s="140" t="s">
        <v>42</v>
      </c>
      <c r="Q55" s="140" t="s">
        <v>43</v>
      </c>
      <c r="R55" s="140" t="s">
        <v>11885</v>
      </c>
      <c r="S55" s="140">
        <v>12</v>
      </c>
      <c r="T55" s="140" t="s">
        <v>11886</v>
      </c>
      <c r="U55" s="140" t="s">
        <v>67</v>
      </c>
      <c r="V55" s="140" t="s">
        <v>30</v>
      </c>
      <c r="W55" s="141" t="s">
        <v>47</v>
      </c>
      <c r="X55" s="140" t="s">
        <v>48</v>
      </c>
      <c r="Y55" s="140">
        <v>4290</v>
      </c>
      <c r="Z55" s="141" t="s">
        <v>169</v>
      </c>
      <c r="AA55" s="140">
        <v>0</v>
      </c>
      <c r="AB55" s="141"/>
      <c r="AC55" s="140">
        <v>0</v>
      </c>
      <c r="AD55" s="140" t="s">
        <v>51</v>
      </c>
      <c r="AE55" s="140" t="s">
        <v>51</v>
      </c>
      <c r="AF55" s="152">
        <v>519454166</v>
      </c>
      <c r="AG55" s="152">
        <v>0</v>
      </c>
      <c r="AH55" s="152">
        <v>10655470</v>
      </c>
      <c r="AI55" s="152">
        <v>0</v>
      </c>
      <c r="AJ55" s="152">
        <v>508798696</v>
      </c>
      <c r="AK55" s="152">
        <v>51366875</v>
      </c>
      <c r="AL55" s="152">
        <v>0</v>
      </c>
      <c r="AM55" s="152">
        <v>18388650</v>
      </c>
      <c r="AN55" s="168">
        <f t="shared" si="0"/>
        <v>0</v>
      </c>
      <c r="AO55" s="168">
        <v>0</v>
      </c>
      <c r="AP55" s="168">
        <f t="shared" si="1"/>
        <v>51366875</v>
      </c>
      <c r="AQ55" s="162">
        <f t="shared" si="2"/>
        <v>0</v>
      </c>
      <c r="AR55" s="162">
        <f t="shared" si="3"/>
        <v>0</v>
      </c>
      <c r="AS55" s="162">
        <f t="shared" si="4"/>
        <v>9.8886250919007934E-2</v>
      </c>
      <c r="AT55" s="162">
        <f t="shared" si="5"/>
        <v>47.750000328469788</v>
      </c>
      <c r="AU55" s="163">
        <f t="shared" si="6"/>
        <v>54.052015951069016</v>
      </c>
      <c r="AV55" s="165" t="str">
        <f t="shared" si="7"/>
        <v>AAA</v>
      </c>
    </row>
    <row r="56" spans="1:48" x14ac:dyDescent="0.25">
      <c r="A56" s="139">
        <v>55</v>
      </c>
      <c r="B56" s="140" t="s">
        <v>1797</v>
      </c>
      <c r="C56" s="140">
        <v>274784</v>
      </c>
      <c r="D56" s="141"/>
      <c r="E56" s="141" t="s">
        <v>11887</v>
      </c>
      <c r="F56" s="140" t="s">
        <v>11888</v>
      </c>
      <c r="G56" s="140" t="s">
        <v>38</v>
      </c>
      <c r="H56" s="166">
        <v>5726845</v>
      </c>
      <c r="I56" s="141" t="s">
        <v>11889</v>
      </c>
      <c r="J56" s="141" t="s">
        <v>11890</v>
      </c>
      <c r="K56" s="140">
        <v>3175102730</v>
      </c>
      <c r="L56" s="140">
        <v>6844809</v>
      </c>
      <c r="M56" s="140">
        <v>3153740552</v>
      </c>
      <c r="N56" s="140" t="s">
        <v>11891</v>
      </c>
      <c r="O56" s="140">
        <v>8</v>
      </c>
      <c r="P56" s="140" t="s">
        <v>42</v>
      </c>
      <c r="Q56" s="140" t="s">
        <v>43</v>
      </c>
      <c r="R56" s="140" t="s">
        <v>611</v>
      </c>
      <c r="S56" s="140">
        <v>13</v>
      </c>
      <c r="T56" s="140" t="s">
        <v>11892</v>
      </c>
      <c r="U56" s="140" t="s">
        <v>46</v>
      </c>
      <c r="V56" s="140" t="s">
        <v>30</v>
      </c>
      <c r="W56" s="141" t="s">
        <v>47</v>
      </c>
      <c r="X56" s="140" t="s">
        <v>48</v>
      </c>
      <c r="Y56" s="140">
        <v>4111</v>
      </c>
      <c r="Z56" s="141" t="s">
        <v>99</v>
      </c>
      <c r="AA56" s="140">
        <v>1</v>
      </c>
      <c r="AB56" s="141" t="s">
        <v>11893</v>
      </c>
      <c r="AC56" s="140">
        <v>1</v>
      </c>
      <c r="AD56" s="140" t="s">
        <v>51</v>
      </c>
      <c r="AE56" s="140" t="s">
        <v>51</v>
      </c>
      <c r="AF56" s="152">
        <v>519223547</v>
      </c>
      <c r="AG56" s="152">
        <v>512108546</v>
      </c>
      <c r="AH56" s="152">
        <v>74911808</v>
      </c>
      <c r="AI56" s="152">
        <v>74911808</v>
      </c>
      <c r="AJ56" s="152">
        <v>444311739</v>
      </c>
      <c r="AK56" s="152">
        <v>747145878</v>
      </c>
      <c r="AL56" s="152">
        <v>47031868</v>
      </c>
      <c r="AM56" s="152">
        <v>20766038</v>
      </c>
      <c r="AN56" s="168">
        <f t="shared" si="0"/>
        <v>437196738</v>
      </c>
      <c r="AO56" s="168">
        <v>0</v>
      </c>
      <c r="AP56" s="168">
        <f t="shared" si="1"/>
        <v>700114010</v>
      </c>
      <c r="AQ56" s="162">
        <f t="shared" si="2"/>
        <v>0.84202024450944246</v>
      </c>
      <c r="AR56" s="162">
        <f t="shared" si="3"/>
        <v>0</v>
      </c>
      <c r="AS56" s="162">
        <f t="shared" si="4"/>
        <v>1.348386478319713</v>
      </c>
      <c r="AT56" s="162">
        <f t="shared" si="5"/>
        <v>5.93113089728124</v>
      </c>
      <c r="AU56" s="163">
        <f t="shared" si="6"/>
        <v>24.062497380435715</v>
      </c>
      <c r="AV56" s="165" t="str">
        <f t="shared" si="7"/>
        <v>AAA</v>
      </c>
    </row>
    <row r="57" spans="1:48" x14ac:dyDescent="0.25">
      <c r="A57" s="139">
        <v>56</v>
      </c>
      <c r="B57" s="140" t="s">
        <v>1797</v>
      </c>
      <c r="C57" s="140">
        <v>397919</v>
      </c>
      <c r="D57" s="141"/>
      <c r="E57" s="141" t="s">
        <v>12125</v>
      </c>
      <c r="F57" s="140" t="s">
        <v>12126</v>
      </c>
      <c r="G57" s="140" t="s">
        <v>38</v>
      </c>
      <c r="H57" s="166">
        <v>1098736844</v>
      </c>
      <c r="I57" s="141" t="s">
        <v>12127</v>
      </c>
      <c r="J57" s="141" t="s">
        <v>12128</v>
      </c>
      <c r="K57" s="140">
        <v>3185693884</v>
      </c>
      <c r="L57" s="140"/>
      <c r="M57" s="140"/>
      <c r="N57" s="140" t="s">
        <v>12129</v>
      </c>
      <c r="O57" s="140">
        <v>0</v>
      </c>
      <c r="P57" s="140" t="s">
        <v>42</v>
      </c>
      <c r="Q57" s="140" t="s">
        <v>43</v>
      </c>
      <c r="R57" s="140" t="s">
        <v>12130</v>
      </c>
      <c r="S57" s="140">
        <v>10</v>
      </c>
      <c r="T57" s="140" t="s">
        <v>12131</v>
      </c>
      <c r="U57" s="140" t="s">
        <v>1089</v>
      </c>
      <c r="V57" s="140" t="s">
        <v>30</v>
      </c>
      <c r="W57" s="141" t="s">
        <v>47</v>
      </c>
      <c r="X57" s="140" t="s">
        <v>48</v>
      </c>
      <c r="Y57" s="140">
        <v>4290</v>
      </c>
      <c r="Z57" s="141" t="s">
        <v>169</v>
      </c>
      <c r="AA57" s="140">
        <v>0</v>
      </c>
      <c r="AB57" s="141"/>
      <c r="AC57" s="140">
        <v>0</v>
      </c>
      <c r="AD57" s="140" t="s">
        <v>51</v>
      </c>
      <c r="AE57" s="140" t="s">
        <v>51</v>
      </c>
      <c r="AF57" s="152">
        <v>504678458</v>
      </c>
      <c r="AG57" s="152">
        <v>450178458.12</v>
      </c>
      <c r="AH57" s="152">
        <v>350224308</v>
      </c>
      <c r="AI57" s="152">
        <v>35625095</v>
      </c>
      <c r="AJ57" s="152">
        <v>154454150</v>
      </c>
      <c r="AK57" s="152">
        <v>1631554232</v>
      </c>
      <c r="AL57" s="152">
        <v>23903366.210000001</v>
      </c>
      <c r="AM57" s="152">
        <v>137187832</v>
      </c>
      <c r="AN57" s="168">
        <f t="shared" si="0"/>
        <v>414553363.12</v>
      </c>
      <c r="AO57" s="169">
        <v>7266317.9500000002</v>
      </c>
      <c r="AP57" s="168">
        <f t="shared" si="1"/>
        <v>1607650865.79</v>
      </c>
      <c r="AQ57" s="162">
        <f t="shared" si="2"/>
        <v>0.82142076117701068</v>
      </c>
      <c r="AR57" s="162">
        <f t="shared" si="3"/>
        <v>1.439791581117972E-2</v>
      </c>
      <c r="AS57" s="162">
        <f t="shared" si="4"/>
        <v>3.1854953194574436</v>
      </c>
      <c r="AT57" s="162">
        <f t="shared" si="5"/>
        <v>0.44101493377781192</v>
      </c>
      <c r="AU57" s="163">
        <f t="shared" si="6"/>
        <v>30.555051626086357</v>
      </c>
      <c r="AV57" s="165" t="str">
        <f t="shared" si="7"/>
        <v>AAA</v>
      </c>
    </row>
    <row r="58" spans="1:48" x14ac:dyDescent="0.25">
      <c r="A58" s="139">
        <v>57</v>
      </c>
      <c r="B58" s="140" t="s">
        <v>1797</v>
      </c>
      <c r="C58" s="140">
        <v>201246</v>
      </c>
      <c r="D58" s="141"/>
      <c r="E58" s="141" t="s">
        <v>12211</v>
      </c>
      <c r="F58" s="140" t="s">
        <v>12212</v>
      </c>
      <c r="G58" s="140" t="s">
        <v>38</v>
      </c>
      <c r="H58" s="166">
        <v>37316231</v>
      </c>
      <c r="I58" s="141" t="s">
        <v>12213</v>
      </c>
      <c r="J58" s="141" t="s">
        <v>12214</v>
      </c>
      <c r="K58" s="140">
        <v>6473789</v>
      </c>
      <c r="L58" s="140"/>
      <c r="M58" s="140"/>
      <c r="N58" s="140" t="s">
        <v>12215</v>
      </c>
      <c r="O58" s="140">
        <v>4</v>
      </c>
      <c r="P58" s="140" t="s">
        <v>42</v>
      </c>
      <c r="Q58" s="140" t="s">
        <v>43</v>
      </c>
      <c r="R58" s="140" t="s">
        <v>97</v>
      </c>
      <c r="S58" s="140">
        <v>12</v>
      </c>
      <c r="T58" s="140" t="s">
        <v>12216</v>
      </c>
      <c r="U58" s="140" t="s">
        <v>67</v>
      </c>
      <c r="V58" s="140" t="s">
        <v>30</v>
      </c>
      <c r="W58" s="141" t="s">
        <v>47</v>
      </c>
      <c r="X58" s="140" t="s">
        <v>48</v>
      </c>
      <c r="Y58" s="140">
        <v>4290</v>
      </c>
      <c r="Z58" s="141" t="s">
        <v>169</v>
      </c>
      <c r="AA58" s="140">
        <v>1</v>
      </c>
      <c r="AB58" s="141" t="s">
        <v>12217</v>
      </c>
      <c r="AC58" s="140">
        <v>1</v>
      </c>
      <c r="AD58" s="140" t="s">
        <v>51</v>
      </c>
      <c r="AE58" s="140" t="s">
        <v>51</v>
      </c>
      <c r="AF58" s="152">
        <v>500527000</v>
      </c>
      <c r="AG58" s="152">
        <v>38744000</v>
      </c>
      <c r="AH58" s="152">
        <v>432941000</v>
      </c>
      <c r="AI58" s="152">
        <v>427000</v>
      </c>
      <c r="AJ58" s="152">
        <v>67586000</v>
      </c>
      <c r="AK58" s="152">
        <v>22213000</v>
      </c>
      <c r="AL58" s="152">
        <v>35843000</v>
      </c>
      <c r="AM58" s="152">
        <v>-14065000</v>
      </c>
      <c r="AN58" s="168">
        <f t="shared" si="0"/>
        <v>38317000</v>
      </c>
      <c r="AO58" s="169">
        <v>20439000</v>
      </c>
      <c r="AP58" s="168">
        <f t="shared" si="1"/>
        <v>-13630000</v>
      </c>
      <c r="AQ58" s="162">
        <f t="shared" si="2"/>
        <v>7.655331280830005E-2</v>
      </c>
      <c r="AR58" s="162">
        <f t="shared" si="3"/>
        <v>4.083495995221037E-2</v>
      </c>
      <c r="AS58" s="162">
        <f t="shared" si="4"/>
        <v>-2.7231298211684882E-2</v>
      </c>
      <c r="AT58" s="162">
        <f t="shared" si="5"/>
        <v>0.15610903102270285</v>
      </c>
      <c r="AU58" s="163">
        <f t="shared" si="6"/>
        <v>3.8662318600579697</v>
      </c>
      <c r="AV58" s="165" t="str">
        <f t="shared" si="7"/>
        <v>B-</v>
      </c>
    </row>
    <row r="59" spans="1:48" x14ac:dyDescent="0.25">
      <c r="A59" s="139">
        <v>58</v>
      </c>
      <c r="B59" s="140" t="s">
        <v>1797</v>
      </c>
      <c r="C59" s="140">
        <v>366995</v>
      </c>
      <c r="D59" s="141"/>
      <c r="E59" s="141" t="s">
        <v>12318</v>
      </c>
      <c r="F59" s="140" t="s">
        <v>12319</v>
      </c>
      <c r="G59" s="140" t="s">
        <v>190</v>
      </c>
      <c r="H59" s="166">
        <v>499048</v>
      </c>
      <c r="I59" s="141" t="s">
        <v>191</v>
      </c>
      <c r="J59" s="141" t="s">
        <v>192</v>
      </c>
      <c r="K59" s="140">
        <v>3174545035</v>
      </c>
      <c r="L59" s="140">
        <v>3166461618</v>
      </c>
      <c r="M59" s="140"/>
      <c r="N59" s="140" t="s">
        <v>193</v>
      </c>
      <c r="O59" s="140">
        <v>0</v>
      </c>
      <c r="P59" s="140" t="s">
        <v>42</v>
      </c>
      <c r="Q59" s="140" t="s">
        <v>43</v>
      </c>
      <c r="R59" s="140" t="s">
        <v>194</v>
      </c>
      <c r="S59" s="140">
        <v>12</v>
      </c>
      <c r="T59" s="140" t="s">
        <v>4206</v>
      </c>
      <c r="U59" s="140" t="s">
        <v>89</v>
      </c>
      <c r="V59" s="140" t="s">
        <v>30</v>
      </c>
      <c r="W59" s="141" t="s">
        <v>47</v>
      </c>
      <c r="X59" s="140" t="s">
        <v>48</v>
      </c>
      <c r="Y59" s="140">
        <v>4111</v>
      </c>
      <c r="Z59" s="141" t="s">
        <v>99</v>
      </c>
      <c r="AA59" s="140">
        <v>0</v>
      </c>
      <c r="AB59" s="141"/>
      <c r="AC59" s="140">
        <v>0</v>
      </c>
      <c r="AD59" s="140" t="s">
        <v>51</v>
      </c>
      <c r="AE59" s="140" t="s">
        <v>51</v>
      </c>
      <c r="AF59" s="152">
        <v>498170301</v>
      </c>
      <c r="AG59" s="152">
        <v>3418679</v>
      </c>
      <c r="AH59" s="152">
        <v>102381977</v>
      </c>
      <c r="AI59" s="152">
        <v>102381977</v>
      </c>
      <c r="AJ59" s="152">
        <v>395788324</v>
      </c>
      <c r="AK59" s="152">
        <v>0</v>
      </c>
      <c r="AL59" s="152">
        <v>0</v>
      </c>
      <c r="AM59" s="152">
        <v>-599450</v>
      </c>
      <c r="AN59" s="168">
        <f t="shared" si="0"/>
        <v>-98963298</v>
      </c>
      <c r="AO59" s="169">
        <v>-6612226</v>
      </c>
      <c r="AP59" s="168">
        <f t="shared" si="1"/>
        <v>0</v>
      </c>
      <c r="AQ59" s="162">
        <f t="shared" si="2"/>
        <v>-0.19865354839769944</v>
      </c>
      <c r="AR59" s="162">
        <f t="shared" si="3"/>
        <v>-1.3273023274825851E-2</v>
      </c>
      <c r="AS59" s="162">
        <f t="shared" si="4"/>
        <v>0</v>
      </c>
      <c r="AT59" s="162">
        <f t="shared" si="5"/>
        <v>3.8658007551465823</v>
      </c>
      <c r="AU59" s="163">
        <f t="shared" si="6"/>
        <v>5.9626534595390712</v>
      </c>
      <c r="AV59" s="165" t="str">
        <f t="shared" si="7"/>
        <v>BBB</v>
      </c>
    </row>
    <row r="60" spans="1:48" x14ac:dyDescent="0.25">
      <c r="A60" s="139">
        <v>59</v>
      </c>
      <c r="B60" s="140" t="s">
        <v>1797</v>
      </c>
      <c r="C60" s="140">
        <v>408727</v>
      </c>
      <c r="D60" s="141"/>
      <c r="E60" s="141" t="s">
        <v>12542</v>
      </c>
      <c r="F60" s="140" t="s">
        <v>12543</v>
      </c>
      <c r="G60" s="140" t="s">
        <v>38</v>
      </c>
      <c r="H60" s="166">
        <v>13872989</v>
      </c>
      <c r="I60" s="141" t="s">
        <v>1862</v>
      </c>
      <c r="J60" s="141" t="s">
        <v>12544</v>
      </c>
      <c r="K60" s="140">
        <v>6576296</v>
      </c>
      <c r="L60" s="140">
        <v>3138863770</v>
      </c>
      <c r="M60" s="140"/>
      <c r="N60" s="140" t="s">
        <v>12545</v>
      </c>
      <c r="O60" s="140">
        <v>1</v>
      </c>
      <c r="P60" s="140" t="s">
        <v>42</v>
      </c>
      <c r="Q60" s="140" t="s">
        <v>43</v>
      </c>
      <c r="R60" s="140" t="s">
        <v>97</v>
      </c>
      <c r="S60" s="140">
        <v>12</v>
      </c>
      <c r="T60" s="140" t="s">
        <v>12546</v>
      </c>
      <c r="U60" s="140" t="s">
        <v>89</v>
      </c>
      <c r="V60" s="140" t="s">
        <v>30</v>
      </c>
      <c r="W60" s="141" t="s">
        <v>883</v>
      </c>
      <c r="X60" s="140" t="s">
        <v>48</v>
      </c>
      <c r="Y60" s="140">
        <v>4390</v>
      </c>
      <c r="Z60" s="141" t="s">
        <v>1356</v>
      </c>
      <c r="AA60" s="140">
        <v>0</v>
      </c>
      <c r="AB60" s="141"/>
      <c r="AC60" s="140">
        <v>0</v>
      </c>
      <c r="AD60" s="140" t="s">
        <v>51</v>
      </c>
      <c r="AE60" s="140" t="s">
        <v>51</v>
      </c>
      <c r="AF60" s="152">
        <v>483123000</v>
      </c>
      <c r="AG60" s="152">
        <v>123000</v>
      </c>
      <c r="AH60" s="152">
        <v>288337000</v>
      </c>
      <c r="AI60" s="152">
        <v>288337000</v>
      </c>
      <c r="AJ60" s="152">
        <v>194786000</v>
      </c>
      <c r="AK60" s="152">
        <v>90987000</v>
      </c>
      <c r="AL60" s="152">
        <v>0</v>
      </c>
      <c r="AM60" s="152">
        <v>0</v>
      </c>
      <c r="AN60" s="168">
        <f t="shared" si="0"/>
        <v>-288214000</v>
      </c>
      <c r="AO60" s="169">
        <v>3672000</v>
      </c>
      <c r="AP60" s="168">
        <f t="shared" si="1"/>
        <v>90987000</v>
      </c>
      <c r="AQ60" s="162">
        <f t="shared" si="2"/>
        <v>-0.59656443597179187</v>
      </c>
      <c r="AR60" s="162">
        <f t="shared" si="3"/>
        <v>7.6005489285337277E-3</v>
      </c>
      <c r="AS60" s="162">
        <f t="shared" si="4"/>
        <v>0.18833092193913351</v>
      </c>
      <c r="AT60" s="162">
        <f t="shared" si="5"/>
        <v>0.67554979069630328</v>
      </c>
      <c r="AU60" s="163">
        <f t="shared" si="6"/>
        <v>1.3362261651941612</v>
      </c>
      <c r="AV60" s="165" t="str">
        <f t="shared" si="7"/>
        <v>D</v>
      </c>
    </row>
    <row r="61" spans="1:48" x14ac:dyDescent="0.25">
      <c r="A61" s="139">
        <v>60</v>
      </c>
      <c r="B61" s="140" t="s">
        <v>1797</v>
      </c>
      <c r="C61" s="140">
        <v>271669</v>
      </c>
      <c r="D61" s="141" t="s">
        <v>12849</v>
      </c>
      <c r="E61" s="141" t="s">
        <v>12850</v>
      </c>
      <c r="F61" s="140" t="s">
        <v>12851</v>
      </c>
      <c r="G61" s="140" t="s">
        <v>38</v>
      </c>
      <c r="H61" s="166">
        <v>91526497</v>
      </c>
      <c r="I61" s="141" t="s">
        <v>12852</v>
      </c>
      <c r="J61" s="141" t="s">
        <v>12853</v>
      </c>
      <c r="K61" s="140">
        <v>3166808067</v>
      </c>
      <c r="L61" s="140">
        <v>3174692147</v>
      </c>
      <c r="M61" s="140"/>
      <c r="N61" s="140" t="s">
        <v>12854</v>
      </c>
      <c r="O61" s="140">
        <v>8</v>
      </c>
      <c r="P61" s="140" t="s">
        <v>42</v>
      </c>
      <c r="Q61" s="140" t="s">
        <v>43</v>
      </c>
      <c r="R61" s="140" t="s">
        <v>871</v>
      </c>
      <c r="S61" s="140">
        <v>10</v>
      </c>
      <c r="T61" s="140" t="s">
        <v>12855</v>
      </c>
      <c r="U61" s="140" t="s">
        <v>89</v>
      </c>
      <c r="V61" s="140" t="s">
        <v>30</v>
      </c>
      <c r="W61" s="141" t="s">
        <v>47</v>
      </c>
      <c r="X61" s="140" t="s">
        <v>48</v>
      </c>
      <c r="Y61" s="140">
        <v>4390</v>
      </c>
      <c r="Z61" s="141" t="s">
        <v>1356</v>
      </c>
      <c r="AA61" s="140">
        <v>0</v>
      </c>
      <c r="AB61" s="141"/>
      <c r="AC61" s="140">
        <v>0</v>
      </c>
      <c r="AD61" s="140" t="s">
        <v>51</v>
      </c>
      <c r="AE61" s="140" t="s">
        <v>51</v>
      </c>
      <c r="AF61" s="152">
        <v>463720283</v>
      </c>
      <c r="AG61" s="152">
        <v>415396608</v>
      </c>
      <c r="AH61" s="152">
        <v>129679199</v>
      </c>
      <c r="AI61" s="152">
        <v>108122067</v>
      </c>
      <c r="AJ61" s="152">
        <v>334041084</v>
      </c>
      <c r="AK61" s="152">
        <v>428444078</v>
      </c>
      <c r="AL61" s="152">
        <v>296670216</v>
      </c>
      <c r="AM61" s="152">
        <v>71929396</v>
      </c>
      <c r="AN61" s="168">
        <f t="shared" si="0"/>
        <v>307274541</v>
      </c>
      <c r="AO61" s="169">
        <v>187818904</v>
      </c>
      <c r="AP61" s="168">
        <f t="shared" si="1"/>
        <v>131773862</v>
      </c>
      <c r="AQ61" s="162">
        <f t="shared" si="2"/>
        <v>0.66262907244883229</v>
      </c>
      <c r="AR61" s="162">
        <f t="shared" si="3"/>
        <v>0.40502628607254604</v>
      </c>
      <c r="AS61" s="162">
        <f t="shared" si="4"/>
        <v>0.28416669882865569</v>
      </c>
      <c r="AT61" s="162">
        <f t="shared" si="5"/>
        <v>2.5759033567133613</v>
      </c>
      <c r="AU61" s="163">
        <f t="shared" si="6"/>
        <v>13.531531148538438</v>
      </c>
      <c r="AV61" s="165" t="str">
        <f t="shared" si="7"/>
        <v>AAA</v>
      </c>
    </row>
    <row r="62" spans="1:48" x14ac:dyDescent="0.25">
      <c r="A62" s="139">
        <v>61</v>
      </c>
      <c r="B62" s="140" t="s">
        <v>1797</v>
      </c>
      <c r="C62" s="140">
        <v>423637</v>
      </c>
      <c r="D62" s="141"/>
      <c r="E62" s="141" t="s">
        <v>12868</v>
      </c>
      <c r="F62" s="140" t="s">
        <v>12869</v>
      </c>
      <c r="G62" s="140" t="s">
        <v>38</v>
      </c>
      <c r="H62" s="166">
        <v>37934541</v>
      </c>
      <c r="I62" s="141" t="s">
        <v>12870</v>
      </c>
      <c r="J62" s="141" t="s">
        <v>11865</v>
      </c>
      <c r="K62" s="140">
        <v>3176425740</v>
      </c>
      <c r="L62" s="140"/>
      <c r="M62" s="140"/>
      <c r="N62" s="140" t="s">
        <v>12871</v>
      </c>
      <c r="O62" s="140">
        <v>0</v>
      </c>
      <c r="P62" s="140" t="s">
        <v>42</v>
      </c>
      <c r="Q62" s="140" t="s">
        <v>43</v>
      </c>
      <c r="R62" s="140" t="s">
        <v>77</v>
      </c>
      <c r="S62" s="140">
        <v>13</v>
      </c>
      <c r="T62" s="140" t="s">
        <v>12872</v>
      </c>
      <c r="U62" s="140" t="s">
        <v>460</v>
      </c>
      <c r="V62" s="140" t="s">
        <v>30</v>
      </c>
      <c r="W62" s="141" t="s">
        <v>47</v>
      </c>
      <c r="X62" s="140" t="s">
        <v>48</v>
      </c>
      <c r="Y62" s="140">
        <v>4290</v>
      </c>
      <c r="Z62" s="141" t="s">
        <v>169</v>
      </c>
      <c r="AA62" s="140">
        <v>1</v>
      </c>
      <c r="AB62" s="141" t="s">
        <v>12873</v>
      </c>
      <c r="AC62" s="140">
        <v>1</v>
      </c>
      <c r="AD62" s="140" t="s">
        <v>51</v>
      </c>
      <c r="AE62" s="140" t="s">
        <v>51</v>
      </c>
      <c r="AF62" s="152">
        <v>462514745</v>
      </c>
      <c r="AG62" s="152">
        <v>462514745</v>
      </c>
      <c r="AH62" s="152">
        <v>0</v>
      </c>
      <c r="AI62" s="152">
        <v>0</v>
      </c>
      <c r="AJ62" s="152">
        <v>462514745</v>
      </c>
      <c r="AK62" s="152">
        <v>410078700</v>
      </c>
      <c r="AL62" s="152">
        <v>53065000</v>
      </c>
      <c r="AM62" s="152">
        <v>43502587</v>
      </c>
      <c r="AN62" s="168">
        <f t="shared" si="0"/>
        <v>462514745</v>
      </c>
      <c r="AO62" s="169">
        <v>18106817</v>
      </c>
      <c r="AP62" s="168">
        <f t="shared" si="1"/>
        <v>357013700</v>
      </c>
      <c r="AQ62" s="162">
        <f t="shared" si="2"/>
        <v>1</v>
      </c>
      <c r="AR62" s="162">
        <f t="shared" si="3"/>
        <v>3.9148626494059126E-2</v>
      </c>
      <c r="AS62" s="162">
        <f t="shared" si="4"/>
        <v>0.77189690460571159</v>
      </c>
      <c r="AT62" s="162">
        <v>0</v>
      </c>
      <c r="AU62" s="163">
        <f t="shared" si="6"/>
        <v>15.124771721321014</v>
      </c>
      <c r="AV62" s="165" t="str">
        <f t="shared" si="7"/>
        <v>AAA</v>
      </c>
    </row>
    <row r="63" spans="1:48" x14ac:dyDescent="0.25">
      <c r="A63" s="139">
        <v>62</v>
      </c>
      <c r="B63" s="140" t="s">
        <v>1797</v>
      </c>
      <c r="C63" s="140">
        <v>250002</v>
      </c>
      <c r="D63" s="141" t="s">
        <v>6168</v>
      </c>
      <c r="E63" s="141" t="s">
        <v>6169</v>
      </c>
      <c r="F63" s="140" t="s">
        <v>6170</v>
      </c>
      <c r="G63" s="140" t="s">
        <v>38</v>
      </c>
      <c r="H63" s="166">
        <v>91232255</v>
      </c>
      <c r="I63" s="141" t="s">
        <v>6171</v>
      </c>
      <c r="J63" s="141" t="s">
        <v>6172</v>
      </c>
      <c r="K63" s="140">
        <v>6434393</v>
      </c>
      <c r="L63" s="140">
        <v>6831994</v>
      </c>
      <c r="M63" s="140">
        <v>3153746144</v>
      </c>
      <c r="N63" s="140" t="s">
        <v>6173</v>
      </c>
      <c r="O63" s="140">
        <v>3</v>
      </c>
      <c r="P63" s="140" t="s">
        <v>42</v>
      </c>
      <c r="Q63" s="140" t="s">
        <v>43</v>
      </c>
      <c r="R63" s="140" t="s">
        <v>593</v>
      </c>
      <c r="S63" s="140">
        <v>12</v>
      </c>
      <c r="T63" s="140" t="s">
        <v>6174</v>
      </c>
      <c r="U63" s="140" t="s">
        <v>89</v>
      </c>
      <c r="V63" s="140" t="s">
        <v>30</v>
      </c>
      <c r="W63" s="141" t="s">
        <v>47</v>
      </c>
      <c r="X63" s="140" t="s">
        <v>48</v>
      </c>
      <c r="Y63" s="140">
        <v>4290</v>
      </c>
      <c r="Z63" s="141" t="s">
        <v>169</v>
      </c>
      <c r="AA63" s="140">
        <v>1</v>
      </c>
      <c r="AB63" s="141" t="s">
        <v>6169</v>
      </c>
      <c r="AC63" s="140">
        <v>1</v>
      </c>
      <c r="AD63" s="140" t="s">
        <v>51</v>
      </c>
      <c r="AE63" s="140" t="s">
        <v>51</v>
      </c>
      <c r="AF63" s="152">
        <v>1360956314</v>
      </c>
      <c r="AG63" s="152">
        <v>762139392</v>
      </c>
      <c r="AH63" s="152">
        <v>782316934</v>
      </c>
      <c r="AI63" s="152">
        <v>3010000</v>
      </c>
      <c r="AJ63" s="152">
        <v>578639380</v>
      </c>
      <c r="AK63" s="152">
        <v>193627421</v>
      </c>
      <c r="AL63" s="152">
        <v>41609518</v>
      </c>
      <c r="AM63" s="152">
        <v>3764709</v>
      </c>
      <c r="AN63" s="168">
        <f t="shared" si="0"/>
        <v>759129392</v>
      </c>
      <c r="AO63" s="169">
        <v>124874671</v>
      </c>
      <c r="AP63" s="168">
        <f t="shared" si="1"/>
        <v>152017903</v>
      </c>
      <c r="AQ63" s="162">
        <f t="shared" si="2"/>
        <v>0.55779115331691687</v>
      </c>
      <c r="AR63" s="162">
        <f t="shared" si="3"/>
        <v>9.1755091412875425E-2</v>
      </c>
      <c r="AS63" s="162">
        <f t="shared" si="4"/>
        <v>0.111699326007903</v>
      </c>
      <c r="AT63" s="162">
        <f t="shared" si="5"/>
        <v>0.73964828684125095</v>
      </c>
      <c r="AU63" s="163">
        <f t="shared" si="6"/>
        <v>8.7354817357213701</v>
      </c>
      <c r="AV63" s="165" t="str">
        <f t="shared" si="7"/>
        <v>AAA</v>
      </c>
    </row>
    <row r="64" spans="1:48" x14ac:dyDescent="0.25">
      <c r="A64" s="139">
        <v>63</v>
      </c>
      <c r="B64" s="140" t="s">
        <v>1797</v>
      </c>
      <c r="C64" s="140">
        <v>1111111</v>
      </c>
      <c r="D64" s="157"/>
      <c r="E64" s="157" t="s">
        <v>12986</v>
      </c>
      <c r="F64" s="140" t="s">
        <v>12987</v>
      </c>
      <c r="G64" s="140" t="s">
        <v>38</v>
      </c>
      <c r="H64" s="167">
        <v>63527480</v>
      </c>
      <c r="I64" s="157" t="s">
        <v>12990</v>
      </c>
      <c r="J64" s="141" t="s">
        <v>12991</v>
      </c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40" t="s">
        <v>30</v>
      </c>
      <c r="W64" s="141" t="s">
        <v>47</v>
      </c>
      <c r="X64" s="140" t="s">
        <v>48</v>
      </c>
      <c r="Y64" s="140">
        <v>4111</v>
      </c>
      <c r="Z64" s="141" t="s">
        <v>99</v>
      </c>
      <c r="AA64" s="140">
        <v>1</v>
      </c>
      <c r="AB64" s="157"/>
      <c r="AC64" s="140">
        <v>1</v>
      </c>
      <c r="AD64" s="140" t="s">
        <v>51</v>
      </c>
      <c r="AE64" s="140" t="s">
        <v>51</v>
      </c>
      <c r="AF64" s="152">
        <v>7829894229</v>
      </c>
      <c r="AG64" s="152">
        <v>4127659766</v>
      </c>
      <c r="AH64" s="152">
        <v>7068049438</v>
      </c>
      <c r="AI64" s="152">
        <v>641945640</v>
      </c>
      <c r="AJ64" s="152">
        <v>761844791</v>
      </c>
      <c r="AK64" s="152">
        <v>6168633471</v>
      </c>
      <c r="AL64" s="152">
        <v>109553525</v>
      </c>
      <c r="AM64" s="152">
        <v>244467262</v>
      </c>
      <c r="AN64" s="168">
        <f t="shared" si="0"/>
        <v>3485714126</v>
      </c>
      <c r="AO64" s="169">
        <v>-310109772</v>
      </c>
      <c r="AP64" s="168">
        <f t="shared" si="1"/>
        <v>6059079946</v>
      </c>
      <c r="AQ64" s="162">
        <f t="shared" si="2"/>
        <v>0.44518023156555209</v>
      </c>
      <c r="AR64" s="162">
        <f t="shared" si="3"/>
        <v>-3.960586987898633E-2</v>
      </c>
      <c r="AS64" s="162">
        <f t="shared" si="4"/>
        <v>0.77383930980301885</v>
      </c>
      <c r="AT64" s="162">
        <f t="shared" si="5"/>
        <v>0.1077871338737515</v>
      </c>
      <c r="AU64" s="163">
        <f t="shared" si="6"/>
        <v>11.35464383570825</v>
      </c>
      <c r="AV64" s="165" t="str">
        <f t="shared" si="7"/>
        <v>AAA</v>
      </c>
    </row>
    <row r="65" spans="1:48" x14ac:dyDescent="0.25">
      <c r="A65" s="139">
        <v>64</v>
      </c>
      <c r="B65" s="140" t="s">
        <v>1797</v>
      </c>
      <c r="C65" s="139">
        <v>22222222</v>
      </c>
      <c r="D65" s="157"/>
      <c r="E65" s="141" t="s">
        <v>12988</v>
      </c>
      <c r="F65" s="140" t="s">
        <v>12992</v>
      </c>
      <c r="G65" s="140" t="s">
        <v>38</v>
      </c>
      <c r="H65" s="167">
        <v>91250992</v>
      </c>
      <c r="I65" s="157" t="s">
        <v>12993</v>
      </c>
      <c r="J65" s="157" t="s">
        <v>12994</v>
      </c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40" t="s">
        <v>30</v>
      </c>
      <c r="W65" s="141" t="s">
        <v>47</v>
      </c>
      <c r="X65" s="140" t="s">
        <v>48</v>
      </c>
      <c r="Y65" s="140">
        <v>4111</v>
      </c>
      <c r="Z65" s="141" t="s">
        <v>99</v>
      </c>
      <c r="AA65" s="139"/>
      <c r="AB65" s="157"/>
      <c r="AC65" s="140">
        <v>1</v>
      </c>
      <c r="AD65" s="140" t="s">
        <v>51</v>
      </c>
      <c r="AE65" s="140" t="s">
        <v>51</v>
      </c>
      <c r="AF65" s="152">
        <v>844361100</v>
      </c>
      <c r="AG65" s="152">
        <v>721138868</v>
      </c>
      <c r="AH65" s="152">
        <v>695090223</v>
      </c>
      <c r="AI65" s="152">
        <v>686090223</v>
      </c>
      <c r="AJ65" s="152">
        <v>149223428</v>
      </c>
      <c r="AK65" s="152">
        <v>2311800724</v>
      </c>
      <c r="AL65" s="152">
        <v>2154055211</v>
      </c>
      <c r="AM65" s="152">
        <v>79423202</v>
      </c>
      <c r="AN65" s="168">
        <f t="shared" si="0"/>
        <v>35048645</v>
      </c>
      <c r="AO65" s="169">
        <f>295195679-275395453</f>
        <v>19800226</v>
      </c>
      <c r="AP65" s="168">
        <f t="shared" si="1"/>
        <v>157745513</v>
      </c>
      <c r="AQ65" s="162">
        <f t="shared" si="2"/>
        <v>4.1509071178196154E-2</v>
      </c>
      <c r="AR65" s="162">
        <f t="shared" si="3"/>
        <v>2.3449950501035634E-2</v>
      </c>
      <c r="AS65" s="162">
        <f t="shared" si="4"/>
        <v>0.18682233584659455</v>
      </c>
      <c r="AT65" s="162">
        <f t="shared" si="5"/>
        <v>0.21468209890214496</v>
      </c>
      <c r="AU65" s="163">
        <f t="shared" si="6"/>
        <v>5.07960864629871</v>
      </c>
      <c r="AV65" s="165" t="str">
        <f t="shared" si="7"/>
        <v>BB</v>
      </c>
    </row>
    <row r="66" spans="1:48" x14ac:dyDescent="0.25">
      <c r="A66" s="139">
        <v>65</v>
      </c>
      <c r="B66" s="140" t="s">
        <v>35</v>
      </c>
      <c r="C66" s="140">
        <v>162577</v>
      </c>
      <c r="D66" s="141"/>
      <c r="E66" s="141" t="s">
        <v>370</v>
      </c>
      <c r="F66" s="140" t="s">
        <v>371</v>
      </c>
      <c r="G66" s="140" t="s">
        <v>38</v>
      </c>
      <c r="H66" s="166">
        <v>91299523</v>
      </c>
      <c r="I66" s="141" t="s">
        <v>372</v>
      </c>
      <c r="J66" s="141" t="s">
        <v>373</v>
      </c>
      <c r="K66" s="140">
        <v>6322550</v>
      </c>
      <c r="L66" s="140">
        <v>3213390777</v>
      </c>
      <c r="M66" s="140"/>
      <c r="N66" s="140" t="s">
        <v>374</v>
      </c>
      <c r="O66" s="140">
        <v>90</v>
      </c>
      <c r="P66" s="140" t="s">
        <v>42</v>
      </c>
      <c r="Q66" s="140" t="s">
        <v>43</v>
      </c>
      <c r="R66" s="140" t="s">
        <v>167</v>
      </c>
      <c r="S66" s="140">
        <v>13</v>
      </c>
      <c r="T66" s="140" t="s">
        <v>375</v>
      </c>
      <c r="U66" s="140" t="s">
        <v>46</v>
      </c>
      <c r="V66" s="140" t="s">
        <v>30</v>
      </c>
      <c r="W66" s="141" t="s">
        <v>47</v>
      </c>
      <c r="X66" s="140" t="s">
        <v>48</v>
      </c>
      <c r="Y66" s="140">
        <v>4111</v>
      </c>
      <c r="Z66" s="141" t="s">
        <v>99</v>
      </c>
      <c r="AA66" s="140">
        <v>1</v>
      </c>
      <c r="AB66" s="141" t="s">
        <v>376</v>
      </c>
      <c r="AC66" s="140">
        <v>1</v>
      </c>
      <c r="AD66" s="140" t="s">
        <v>51</v>
      </c>
      <c r="AE66" s="140" t="s">
        <v>51</v>
      </c>
      <c r="AF66" s="152">
        <v>14713005934</v>
      </c>
      <c r="AG66" s="152">
        <v>9791560663</v>
      </c>
      <c r="AH66" s="152">
        <v>11571132816</v>
      </c>
      <c r="AI66" s="152">
        <v>7409833232</v>
      </c>
      <c r="AJ66" s="152">
        <v>1609681254</v>
      </c>
      <c r="AK66" s="152">
        <v>3884686640</v>
      </c>
      <c r="AL66" s="152">
        <v>1098007203</v>
      </c>
      <c r="AM66" s="152">
        <v>-276725129</v>
      </c>
      <c r="AN66" s="168">
        <f t="shared" si="0"/>
        <v>2381727431</v>
      </c>
      <c r="AO66" s="169">
        <v>1609381652</v>
      </c>
      <c r="AP66" s="168">
        <f t="shared" si="1"/>
        <v>2786679437</v>
      </c>
      <c r="AQ66" s="162">
        <f t="shared" si="2"/>
        <v>0.16187905052740531</v>
      </c>
      <c r="AR66" s="162">
        <f t="shared" si="3"/>
        <v>0.10938496587437045</v>
      </c>
      <c r="AS66" s="162">
        <f t="shared" si="4"/>
        <v>0.18940245450185789</v>
      </c>
      <c r="AT66" s="162">
        <f t="shared" si="5"/>
        <v>0.13911181209278067</v>
      </c>
      <c r="AU66" s="163">
        <f t="shared" si="6"/>
        <v>6.0873734571601315</v>
      </c>
      <c r="AV66" s="165" t="str">
        <f t="shared" si="7"/>
        <v>BBB</v>
      </c>
    </row>
    <row r="67" spans="1:48" x14ac:dyDescent="0.25">
      <c r="A67" s="139">
        <v>66</v>
      </c>
      <c r="B67" s="140" t="s">
        <v>35</v>
      </c>
      <c r="C67" s="140">
        <v>251986</v>
      </c>
      <c r="D67" s="141"/>
      <c r="E67" s="141" t="s">
        <v>510</v>
      </c>
      <c r="F67" s="140" t="s">
        <v>511</v>
      </c>
      <c r="G67" s="140" t="s">
        <v>38</v>
      </c>
      <c r="H67" s="166">
        <v>13544300</v>
      </c>
      <c r="I67" s="141" t="s">
        <v>400</v>
      </c>
      <c r="J67" s="141" t="s">
        <v>192</v>
      </c>
      <c r="K67" s="140">
        <v>3174545035</v>
      </c>
      <c r="L67" s="140">
        <v>3166461618</v>
      </c>
      <c r="M67" s="140">
        <v>6960662</v>
      </c>
      <c r="N67" s="140" t="s">
        <v>193</v>
      </c>
      <c r="O67" s="140">
        <v>98</v>
      </c>
      <c r="P67" s="140" t="s">
        <v>42</v>
      </c>
      <c r="Q67" s="140" t="s">
        <v>43</v>
      </c>
      <c r="R67" s="140" t="s">
        <v>194</v>
      </c>
      <c r="S67" s="140">
        <v>12</v>
      </c>
      <c r="T67" s="140" t="s">
        <v>512</v>
      </c>
      <c r="U67" s="140" t="s">
        <v>89</v>
      </c>
      <c r="V67" s="140" t="s">
        <v>30</v>
      </c>
      <c r="W67" s="141" t="s">
        <v>47</v>
      </c>
      <c r="X67" s="140" t="s">
        <v>48</v>
      </c>
      <c r="Y67" s="140">
        <v>4111</v>
      </c>
      <c r="Z67" s="141" t="s">
        <v>99</v>
      </c>
      <c r="AA67" s="140">
        <v>1</v>
      </c>
      <c r="AB67" s="141" t="s">
        <v>510</v>
      </c>
      <c r="AC67" s="140">
        <v>1</v>
      </c>
      <c r="AD67" s="140" t="s">
        <v>51</v>
      </c>
      <c r="AE67" s="140" t="s">
        <v>51</v>
      </c>
      <c r="AF67" s="152">
        <v>18050950234</v>
      </c>
      <c r="AG67" s="152">
        <v>14044286738</v>
      </c>
      <c r="AH67" s="152">
        <v>14501523819</v>
      </c>
      <c r="AI67" s="152">
        <v>14323301335</v>
      </c>
      <c r="AJ67" s="152">
        <v>3589679789</v>
      </c>
      <c r="AK67" s="152">
        <v>14639261511</v>
      </c>
      <c r="AL67" s="152">
        <v>2514518229</v>
      </c>
      <c r="AM67" s="152">
        <v>418023396</v>
      </c>
      <c r="AN67" s="168">
        <f t="shared" ref="AN67:AN83" si="9">+AG67-AI67</f>
        <v>-279014597</v>
      </c>
      <c r="AO67" s="169">
        <v>1605917350</v>
      </c>
      <c r="AP67" s="168">
        <f t="shared" ref="AP67:AP82" si="10">+AK67-AL67</f>
        <v>12124743282</v>
      </c>
      <c r="AQ67" s="162">
        <f t="shared" ref="AQ67:AQ83" si="11">+AN67/AF67</f>
        <v>-1.5457058680182942E-2</v>
      </c>
      <c r="AR67" s="162">
        <f t="shared" ref="AR67:AR83" si="12">+AO67/AF67</f>
        <v>8.8965806740476328E-2</v>
      </c>
      <c r="AS67" s="162">
        <f t="shared" ref="AS67:AS83" si="13">+AP67/AF67</f>
        <v>0.67169556864448887</v>
      </c>
      <c r="AT67" s="162">
        <f t="shared" ref="AT67:AT83" si="14">+AJ67/AH67</f>
        <v>0.24753810936039536</v>
      </c>
      <c r="AU67" s="163">
        <f t="shared" ref="AU67:AU83" si="15">+$AY$2+$AY$3*AQ67+$AY$4*AR67+$AY$5*AS67+$AY$6*AT67</f>
        <v>8.2123394611513323</v>
      </c>
      <c r="AV67" s="165" t="str">
        <f t="shared" ref="AV67:AV83" si="16">IF(AU67&gt;=8.15,"AAA",IF(AU67&gt;=7.5,"AA+",IF(AU67&gt;=7.3,"AA",IF(AU67&gt;=7,"AA-",IF(AU67&gt;=6.85,"A+",IF(AU67&gt;=6.65,"A",IF(AU67&gt;=6.4,"A-",IF(AU67&gt;=6.25,"BBB+",IF(AU67&gt;=5.85,"BBB",IF(AU67&gt;=5.65,"BBB-",IF(AU67&gt;=5.25,"BB+",IF(AU67&gt;=4.95,"BB",IF(AU67&gt;=4.75,"BB-",IF(AU67&gt;=4.5,"B+",IF(AU67&gt;=4.15,"B",IF(AU67&gt;=3.75,"B-",IF(AU67&gt;=3.2,"CCC+",IF(AU67&gt;=2.5,"CCC",IF(AU67&gt;=1.75,"CCC-",IF(AU67&gt;=0,"D",IF(AU67&lt;=-1,"D")))))))))))))))))))))</f>
        <v>AAA</v>
      </c>
    </row>
    <row r="68" spans="1:48" x14ac:dyDescent="0.25">
      <c r="A68" s="139">
        <v>67</v>
      </c>
      <c r="B68" s="140" t="s">
        <v>35</v>
      </c>
      <c r="C68" s="140">
        <v>427127</v>
      </c>
      <c r="D68" s="141"/>
      <c r="E68" s="141" t="s">
        <v>723</v>
      </c>
      <c r="F68" s="140" t="s">
        <v>724</v>
      </c>
      <c r="G68" s="140" t="s">
        <v>38</v>
      </c>
      <c r="H68" s="166">
        <v>13847343</v>
      </c>
      <c r="I68" s="141" t="s">
        <v>255</v>
      </c>
      <c r="J68" s="141" t="s">
        <v>725</v>
      </c>
      <c r="K68" s="140">
        <v>6445605</v>
      </c>
      <c r="L68" s="140">
        <v>3214497803</v>
      </c>
      <c r="M68" s="140"/>
      <c r="N68" s="140" t="s">
        <v>726</v>
      </c>
      <c r="O68" s="140">
        <v>20</v>
      </c>
      <c r="P68" s="140" t="s">
        <v>42</v>
      </c>
      <c r="Q68" s="140" t="s">
        <v>43</v>
      </c>
      <c r="R68" s="140" t="s">
        <v>258</v>
      </c>
      <c r="S68" s="140">
        <v>17</v>
      </c>
      <c r="T68" s="140" t="s">
        <v>727</v>
      </c>
      <c r="U68" s="140" t="s">
        <v>260</v>
      </c>
      <c r="V68" s="140" t="s">
        <v>30</v>
      </c>
      <c r="W68" s="141" t="s">
        <v>47</v>
      </c>
      <c r="X68" s="140" t="s">
        <v>48</v>
      </c>
      <c r="Y68" s="140">
        <v>4290</v>
      </c>
      <c r="Z68" s="141" t="s">
        <v>169</v>
      </c>
      <c r="AA68" s="140">
        <v>1</v>
      </c>
      <c r="AB68" s="141" t="s">
        <v>728</v>
      </c>
      <c r="AC68" s="140">
        <v>1</v>
      </c>
      <c r="AD68" s="140" t="s">
        <v>51</v>
      </c>
      <c r="AE68" s="140" t="s">
        <v>51</v>
      </c>
      <c r="AF68" s="152">
        <v>9692739091</v>
      </c>
      <c r="AG68" s="152">
        <v>0</v>
      </c>
      <c r="AH68" s="152">
        <v>9449954163</v>
      </c>
      <c r="AI68" s="152">
        <v>0</v>
      </c>
      <c r="AJ68" s="152">
        <v>242784928</v>
      </c>
      <c r="AK68" s="152">
        <v>0</v>
      </c>
      <c r="AL68" s="152">
        <v>0</v>
      </c>
      <c r="AM68" s="152">
        <v>-57327358</v>
      </c>
      <c r="AN68" s="168">
        <f t="shared" si="9"/>
        <v>0</v>
      </c>
      <c r="AO68" s="168">
        <v>0</v>
      </c>
      <c r="AP68" s="168">
        <f t="shared" si="10"/>
        <v>0</v>
      </c>
      <c r="AQ68" s="162">
        <f t="shared" si="11"/>
        <v>0</v>
      </c>
      <c r="AR68" s="162">
        <f t="shared" si="12"/>
        <v>0</v>
      </c>
      <c r="AS68" s="162">
        <f t="shared" si="13"/>
        <v>0</v>
      </c>
      <c r="AT68" s="162">
        <f t="shared" si="14"/>
        <v>2.569165138923013E-2</v>
      </c>
      <c r="AU68" s="163">
        <f t="shared" si="15"/>
        <v>3.2769762339586914</v>
      </c>
      <c r="AV68" s="165" t="str">
        <f t="shared" si="16"/>
        <v>CCC+</v>
      </c>
    </row>
    <row r="69" spans="1:48" x14ac:dyDescent="0.25">
      <c r="A69" s="139">
        <v>68</v>
      </c>
      <c r="B69" s="140" t="s">
        <v>35</v>
      </c>
      <c r="C69" s="140">
        <v>337963</v>
      </c>
      <c r="D69" s="141"/>
      <c r="E69" s="141" t="s">
        <v>1179</v>
      </c>
      <c r="F69" s="140" t="s">
        <v>1180</v>
      </c>
      <c r="G69" s="140" t="s">
        <v>38</v>
      </c>
      <c r="H69" s="166">
        <v>91514658</v>
      </c>
      <c r="I69" s="141" t="s">
        <v>1181</v>
      </c>
      <c r="J69" s="141" t="s">
        <v>1182</v>
      </c>
      <c r="K69" s="140">
        <v>3138257165</v>
      </c>
      <c r="L69" s="140"/>
      <c r="M69" s="140"/>
      <c r="N69" s="140" t="s">
        <v>1183</v>
      </c>
      <c r="O69" s="140">
        <v>11</v>
      </c>
      <c r="P69" s="140" t="s">
        <v>42</v>
      </c>
      <c r="Q69" s="140" t="s">
        <v>43</v>
      </c>
      <c r="R69" s="140" t="s">
        <v>519</v>
      </c>
      <c r="S69" s="140">
        <v>5</v>
      </c>
      <c r="T69" s="140" t="s">
        <v>1184</v>
      </c>
      <c r="U69" s="140" t="s">
        <v>89</v>
      </c>
      <c r="V69" s="140" t="s">
        <v>30</v>
      </c>
      <c r="W69" s="141" t="s">
        <v>47</v>
      </c>
      <c r="X69" s="140" t="s">
        <v>48</v>
      </c>
      <c r="Y69" s="140">
        <v>4111</v>
      </c>
      <c r="Z69" s="141" t="s">
        <v>99</v>
      </c>
      <c r="AA69" s="140">
        <v>0</v>
      </c>
      <c r="AB69" s="141"/>
      <c r="AC69" s="140">
        <v>0</v>
      </c>
      <c r="AD69" s="140" t="s">
        <v>51</v>
      </c>
      <c r="AE69" s="140" t="s">
        <v>51</v>
      </c>
      <c r="AF69" s="152">
        <v>7051527000</v>
      </c>
      <c r="AG69" s="152">
        <v>6833204000</v>
      </c>
      <c r="AH69" s="152">
        <v>6758284000</v>
      </c>
      <c r="AI69" s="152">
        <v>4658835000</v>
      </c>
      <c r="AJ69" s="152">
        <v>383235000</v>
      </c>
      <c r="AK69" s="152">
        <v>8195720000</v>
      </c>
      <c r="AL69" s="152">
        <v>624697000</v>
      </c>
      <c r="AM69" s="152">
        <v>280132000</v>
      </c>
      <c r="AN69" s="168">
        <f t="shared" si="9"/>
        <v>2174369000</v>
      </c>
      <c r="AO69" s="169">
        <v>3103000</v>
      </c>
      <c r="AP69" s="168">
        <f t="shared" si="10"/>
        <v>7571023000</v>
      </c>
      <c r="AQ69" s="162">
        <f t="shared" si="11"/>
        <v>0.30835434651246463</v>
      </c>
      <c r="AR69" s="162">
        <f t="shared" si="12"/>
        <v>4.4004653176538924E-4</v>
      </c>
      <c r="AS69" s="162">
        <f t="shared" si="13"/>
        <v>1.0736714189706711</v>
      </c>
      <c r="AT69" s="162">
        <f t="shared" si="14"/>
        <v>5.670596263785304E-2</v>
      </c>
      <c r="AU69" s="163">
        <f t="shared" si="15"/>
        <v>12.54885226106798</v>
      </c>
      <c r="AV69" s="165" t="str">
        <f t="shared" si="16"/>
        <v>AAA</v>
      </c>
    </row>
    <row r="70" spans="1:48" x14ac:dyDescent="0.25">
      <c r="A70" s="139">
        <v>69</v>
      </c>
      <c r="B70" s="140" t="s">
        <v>35</v>
      </c>
      <c r="C70" s="140">
        <v>9759</v>
      </c>
      <c r="D70" s="141" t="s">
        <v>1323</v>
      </c>
      <c r="E70" s="141" t="s">
        <v>1324</v>
      </c>
      <c r="F70" s="140" t="s">
        <v>1325</v>
      </c>
      <c r="G70" s="140" t="s">
        <v>38</v>
      </c>
      <c r="H70" s="166">
        <v>13804174</v>
      </c>
      <c r="I70" s="141" t="s">
        <v>1326</v>
      </c>
      <c r="J70" s="141" t="s">
        <v>1327</v>
      </c>
      <c r="K70" s="140">
        <v>6915276</v>
      </c>
      <c r="L70" s="140"/>
      <c r="M70" s="140"/>
      <c r="N70" s="140" t="s">
        <v>1328</v>
      </c>
      <c r="O70" s="140">
        <v>11</v>
      </c>
      <c r="P70" s="140" t="s">
        <v>42</v>
      </c>
      <c r="Q70" s="140" t="s">
        <v>43</v>
      </c>
      <c r="R70" s="140" t="s">
        <v>167</v>
      </c>
      <c r="S70" s="140">
        <v>13</v>
      </c>
      <c r="T70" s="140" t="s">
        <v>1329</v>
      </c>
      <c r="U70" s="140" t="s">
        <v>89</v>
      </c>
      <c r="V70" s="140" t="s">
        <v>30</v>
      </c>
      <c r="W70" s="141" t="s">
        <v>47</v>
      </c>
      <c r="X70" s="140" t="s">
        <v>48</v>
      </c>
      <c r="Y70" s="140">
        <v>4111</v>
      </c>
      <c r="Z70" s="141" t="s">
        <v>99</v>
      </c>
      <c r="AA70" s="140">
        <v>2</v>
      </c>
      <c r="AB70" s="141" t="s">
        <v>1330</v>
      </c>
      <c r="AC70" s="140">
        <v>2</v>
      </c>
      <c r="AD70" s="140" t="s">
        <v>51</v>
      </c>
      <c r="AE70" s="140" t="s">
        <v>51</v>
      </c>
      <c r="AF70" s="152">
        <v>7461154101</v>
      </c>
      <c r="AG70" s="152">
        <v>5890415056.4099998</v>
      </c>
      <c r="AH70" s="152">
        <v>1177251146</v>
      </c>
      <c r="AI70" s="152">
        <v>1146879146.3099999</v>
      </c>
      <c r="AJ70" s="152">
        <v>6283902955</v>
      </c>
      <c r="AK70" s="152">
        <v>1045273031</v>
      </c>
      <c r="AL70" s="152">
        <v>360749757</v>
      </c>
      <c r="AM70" s="152">
        <v>50045243</v>
      </c>
      <c r="AN70" s="168">
        <f t="shared" si="9"/>
        <v>4743535910.1000004</v>
      </c>
      <c r="AO70" s="169">
        <v>4135063898.3099999</v>
      </c>
      <c r="AP70" s="168">
        <f t="shared" si="10"/>
        <v>684523274</v>
      </c>
      <c r="AQ70" s="162">
        <f t="shared" si="11"/>
        <v>0.63576436646231926</v>
      </c>
      <c r="AR70" s="162">
        <f t="shared" si="12"/>
        <v>0.55421237014201163</v>
      </c>
      <c r="AS70" s="162">
        <f t="shared" si="13"/>
        <v>9.1744958585998779E-2</v>
      </c>
      <c r="AT70" s="162">
        <f t="shared" si="14"/>
        <v>5.3377760355987798</v>
      </c>
      <c r="AU70" s="163">
        <f t="shared" si="15"/>
        <v>15.448537529732404</v>
      </c>
      <c r="AV70" s="165" t="str">
        <f t="shared" si="16"/>
        <v>AAA</v>
      </c>
    </row>
    <row r="71" spans="1:48" x14ac:dyDescent="0.25">
      <c r="A71" s="139">
        <v>70</v>
      </c>
      <c r="B71" s="140" t="s">
        <v>35</v>
      </c>
      <c r="C71" s="140">
        <v>57646</v>
      </c>
      <c r="D71" s="141"/>
      <c r="E71" s="141" t="s">
        <v>1460</v>
      </c>
      <c r="F71" s="140" t="s">
        <v>1461</v>
      </c>
      <c r="G71" s="140" t="s">
        <v>38</v>
      </c>
      <c r="H71" s="166">
        <v>91518218</v>
      </c>
      <c r="I71" s="141" t="s">
        <v>1462</v>
      </c>
      <c r="J71" s="141" t="s">
        <v>1463</v>
      </c>
      <c r="K71" s="140">
        <v>6345900</v>
      </c>
      <c r="L71" s="140">
        <v>3134330751</v>
      </c>
      <c r="M71" s="140"/>
      <c r="N71" s="140" t="s">
        <v>1464</v>
      </c>
      <c r="O71" s="140">
        <v>20</v>
      </c>
      <c r="P71" s="140" t="s">
        <v>42</v>
      </c>
      <c r="Q71" s="140" t="s">
        <v>43</v>
      </c>
      <c r="R71" s="140" t="s">
        <v>202</v>
      </c>
      <c r="S71" s="140">
        <v>12</v>
      </c>
      <c r="T71" s="140" t="s">
        <v>1465</v>
      </c>
      <c r="U71" s="140" t="s">
        <v>46</v>
      </c>
      <c r="V71" s="140" t="s">
        <v>30</v>
      </c>
      <c r="W71" s="141" t="s">
        <v>47</v>
      </c>
      <c r="X71" s="140" t="s">
        <v>48</v>
      </c>
      <c r="Y71" s="140">
        <v>4112</v>
      </c>
      <c r="Z71" s="141" t="s">
        <v>1466</v>
      </c>
      <c r="AA71" s="140">
        <v>1</v>
      </c>
      <c r="AB71" s="141" t="s">
        <v>1460</v>
      </c>
      <c r="AC71" s="140">
        <v>1</v>
      </c>
      <c r="AD71" s="140" t="s">
        <v>51</v>
      </c>
      <c r="AE71" s="140" t="s">
        <v>51</v>
      </c>
      <c r="AF71" s="152">
        <v>7128878722</v>
      </c>
      <c r="AG71" s="152">
        <v>6920001757</v>
      </c>
      <c r="AH71" s="152">
        <v>2852411493</v>
      </c>
      <c r="AI71" s="152">
        <v>1311283115</v>
      </c>
      <c r="AJ71" s="152">
        <v>4276467229</v>
      </c>
      <c r="AK71" s="152">
        <v>5563143641</v>
      </c>
      <c r="AL71" s="152">
        <v>312251059</v>
      </c>
      <c r="AM71" s="152">
        <v>336264738</v>
      </c>
      <c r="AN71" s="168">
        <f t="shared" si="9"/>
        <v>5608718642</v>
      </c>
      <c r="AO71" s="169">
        <v>1214584548</v>
      </c>
      <c r="AP71" s="168">
        <f t="shared" si="10"/>
        <v>5250892582</v>
      </c>
      <c r="AQ71" s="162">
        <f t="shared" si="11"/>
        <v>0.7867602831692555</v>
      </c>
      <c r="AR71" s="162">
        <f t="shared" si="12"/>
        <v>0.17037525750743163</v>
      </c>
      <c r="AS71" s="162">
        <f t="shared" si="13"/>
        <v>0.73656640641052551</v>
      </c>
      <c r="AT71" s="162">
        <f t="shared" si="14"/>
        <v>1.4992462481288986</v>
      </c>
      <c r="AU71" s="163">
        <f t="shared" si="15"/>
        <v>15.490505608678617</v>
      </c>
      <c r="AV71" s="165" t="str">
        <f t="shared" si="16"/>
        <v>AAA</v>
      </c>
    </row>
    <row r="72" spans="1:48" x14ac:dyDescent="0.25">
      <c r="A72" s="139">
        <v>71</v>
      </c>
      <c r="B72" s="140" t="s">
        <v>1797</v>
      </c>
      <c r="C72" s="140">
        <v>31854</v>
      </c>
      <c r="D72" s="141"/>
      <c r="E72" s="141" t="s">
        <v>2154</v>
      </c>
      <c r="F72" s="140" t="s">
        <v>2155</v>
      </c>
      <c r="G72" s="140" t="s">
        <v>38</v>
      </c>
      <c r="H72" s="166">
        <v>63298705</v>
      </c>
      <c r="I72" s="141" t="s">
        <v>2156</v>
      </c>
      <c r="J72" s="141" t="s">
        <v>2157</v>
      </c>
      <c r="K72" s="140">
        <v>6434378</v>
      </c>
      <c r="L72" s="140">
        <v>3152579581</v>
      </c>
      <c r="M72" s="140">
        <v>3164900602</v>
      </c>
      <c r="N72" s="140" t="s">
        <v>2158</v>
      </c>
      <c r="O72" s="140">
        <v>96</v>
      </c>
      <c r="P72" s="140" t="s">
        <v>42</v>
      </c>
      <c r="Q72" s="140" t="s">
        <v>43</v>
      </c>
      <c r="R72" s="140" t="s">
        <v>77</v>
      </c>
      <c r="S72" s="140">
        <v>13</v>
      </c>
      <c r="T72" s="140" t="s">
        <v>2159</v>
      </c>
      <c r="U72" s="140" t="s">
        <v>1252</v>
      </c>
      <c r="V72" s="140" t="s">
        <v>30</v>
      </c>
      <c r="W72" s="141" t="s">
        <v>110</v>
      </c>
      <c r="X72" s="140" t="s">
        <v>48</v>
      </c>
      <c r="Y72" s="140">
        <v>4290</v>
      </c>
      <c r="Z72" s="141" t="s">
        <v>169</v>
      </c>
      <c r="AA72" s="140">
        <v>1</v>
      </c>
      <c r="AB72" s="141" t="s">
        <v>2160</v>
      </c>
      <c r="AC72" s="140">
        <v>1</v>
      </c>
      <c r="AD72" s="140" t="s">
        <v>51</v>
      </c>
      <c r="AE72" s="140" t="s">
        <v>51</v>
      </c>
      <c r="AF72" s="152">
        <v>3027193898</v>
      </c>
      <c r="AG72" s="152">
        <v>2279718315</v>
      </c>
      <c r="AH72" s="152">
        <v>1429665223</v>
      </c>
      <c r="AI72" s="152">
        <v>1147615966</v>
      </c>
      <c r="AJ72" s="152">
        <v>1597528675</v>
      </c>
      <c r="AK72" s="152">
        <v>3099043470</v>
      </c>
      <c r="AL72" s="152">
        <v>327946260</v>
      </c>
      <c r="AM72" s="152">
        <v>122020422</v>
      </c>
      <c r="AN72" s="168">
        <f t="shared" si="9"/>
        <v>1132102349</v>
      </c>
      <c r="AO72" s="169">
        <v>261556403</v>
      </c>
      <c r="AP72" s="168">
        <f t="shared" si="10"/>
        <v>2771097210</v>
      </c>
      <c r="AQ72" s="162">
        <f t="shared" si="11"/>
        <v>0.37397748117421714</v>
      </c>
      <c r="AR72" s="162">
        <f t="shared" si="12"/>
        <v>8.6402262891982079E-2</v>
      </c>
      <c r="AS72" s="162">
        <f t="shared" si="13"/>
        <v>0.91540129353154498</v>
      </c>
      <c r="AT72" s="162">
        <f t="shared" si="14"/>
        <v>1.1174145172586323</v>
      </c>
      <c r="AU72" s="163">
        <f t="shared" si="15"/>
        <v>13.309745589184272</v>
      </c>
      <c r="AV72" s="165" t="str">
        <f t="shared" si="16"/>
        <v>AAA</v>
      </c>
    </row>
    <row r="73" spans="1:48" x14ac:dyDescent="0.25">
      <c r="A73" s="139">
        <v>72</v>
      </c>
      <c r="B73" s="140" t="s">
        <v>1797</v>
      </c>
      <c r="C73" s="140">
        <v>27659</v>
      </c>
      <c r="D73" s="141"/>
      <c r="E73" s="141" t="s">
        <v>2196</v>
      </c>
      <c r="F73" s="140" t="s">
        <v>2197</v>
      </c>
      <c r="G73" s="140" t="s">
        <v>38</v>
      </c>
      <c r="H73" s="166">
        <v>13922930</v>
      </c>
      <c r="I73" s="141" t="s">
        <v>2198</v>
      </c>
      <c r="J73" s="141" t="s">
        <v>2199</v>
      </c>
      <c r="K73" s="140">
        <v>6439607</v>
      </c>
      <c r="L73" s="140">
        <v>6439607</v>
      </c>
      <c r="M73" s="140">
        <v>3126831417</v>
      </c>
      <c r="N73" s="140" t="s">
        <v>2200</v>
      </c>
      <c r="O73" s="140">
        <v>12</v>
      </c>
      <c r="P73" s="140" t="s">
        <v>42</v>
      </c>
      <c r="Q73" s="140" t="s">
        <v>43</v>
      </c>
      <c r="R73" s="140" t="s">
        <v>202</v>
      </c>
      <c r="S73" s="140">
        <v>12</v>
      </c>
      <c r="T73" s="140" t="s">
        <v>2201</v>
      </c>
      <c r="U73" s="140" t="s">
        <v>67</v>
      </c>
      <c r="V73" s="140" t="s">
        <v>30</v>
      </c>
      <c r="W73" s="141" t="s">
        <v>47</v>
      </c>
      <c r="X73" s="140" t="s">
        <v>48</v>
      </c>
      <c r="Y73" s="140">
        <v>4112</v>
      </c>
      <c r="Z73" s="141" t="s">
        <v>1466</v>
      </c>
      <c r="AA73" s="140">
        <v>1</v>
      </c>
      <c r="AB73" s="141" t="s">
        <v>2202</v>
      </c>
      <c r="AC73" s="140">
        <v>1</v>
      </c>
      <c r="AD73" s="140" t="s">
        <v>187</v>
      </c>
      <c r="AE73" s="140" t="s">
        <v>51</v>
      </c>
      <c r="AF73" s="152">
        <v>3010070986</v>
      </c>
      <c r="AG73" s="152">
        <v>2047119012.9100001</v>
      </c>
      <c r="AH73" s="152">
        <v>786518300</v>
      </c>
      <c r="AI73" s="152">
        <v>77736652</v>
      </c>
      <c r="AJ73" s="152">
        <v>2223552686</v>
      </c>
      <c r="AK73" s="152">
        <v>220368871</v>
      </c>
      <c r="AL73" s="152">
        <v>32893918.530000001</v>
      </c>
      <c r="AM73" s="152">
        <v>19332654</v>
      </c>
      <c r="AN73" s="168">
        <f t="shared" si="9"/>
        <v>1969382360.9100001</v>
      </c>
      <c r="AO73" s="169">
        <v>1186226918.04</v>
      </c>
      <c r="AP73" s="168">
        <f>+AK73-AL73</f>
        <v>187474952.47</v>
      </c>
      <c r="AQ73" s="162">
        <f t="shared" si="11"/>
        <v>0.65426442435068877</v>
      </c>
      <c r="AR73" s="162">
        <f t="shared" si="12"/>
        <v>0.39408602772399864</v>
      </c>
      <c r="AS73" s="162">
        <f t="shared" si="13"/>
        <v>6.2282568531425324E-2</v>
      </c>
      <c r="AT73" s="162">
        <f t="shared" si="14"/>
        <v>2.8270832172627136</v>
      </c>
      <c r="AU73" s="163">
        <f t="shared" si="15"/>
        <v>12.21367131277778</v>
      </c>
      <c r="AV73" s="165" t="str">
        <f t="shared" si="16"/>
        <v>AAA</v>
      </c>
    </row>
    <row r="74" spans="1:48" x14ac:dyDescent="0.25">
      <c r="A74" s="139">
        <v>73</v>
      </c>
      <c r="B74" s="140" t="s">
        <v>1797</v>
      </c>
      <c r="C74" s="139"/>
      <c r="D74" s="157"/>
      <c r="E74" s="157" t="s">
        <v>2373</v>
      </c>
      <c r="F74" s="140" t="s">
        <v>2374</v>
      </c>
      <c r="G74" s="140" t="s">
        <v>38</v>
      </c>
      <c r="H74" s="167"/>
      <c r="I74" s="157"/>
      <c r="J74" s="157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57"/>
      <c r="X74" s="139"/>
      <c r="Y74" s="140">
        <v>4111</v>
      </c>
      <c r="Z74" s="141" t="s">
        <v>99</v>
      </c>
      <c r="AA74" s="139"/>
      <c r="AB74" s="157"/>
      <c r="AC74" s="140">
        <v>1</v>
      </c>
      <c r="AD74" s="140" t="s">
        <v>187</v>
      </c>
      <c r="AE74" s="140" t="s">
        <v>51</v>
      </c>
      <c r="AF74" s="152">
        <v>2944645906</v>
      </c>
      <c r="AG74" s="152">
        <v>1170488014</v>
      </c>
      <c r="AH74" s="152">
        <v>788444040</v>
      </c>
      <c r="AI74" s="152">
        <v>184244062</v>
      </c>
      <c r="AJ74" s="152">
        <v>2156201865</v>
      </c>
      <c r="AK74" s="152">
        <v>998812364</v>
      </c>
      <c r="AL74" s="152">
        <v>438206484</v>
      </c>
      <c r="AM74" s="152">
        <v>39186870</v>
      </c>
      <c r="AN74" s="168">
        <f t="shared" si="9"/>
        <v>986243952</v>
      </c>
      <c r="AO74" s="169">
        <v>1557014995</v>
      </c>
      <c r="AP74" s="168">
        <f t="shared" si="10"/>
        <v>560605880</v>
      </c>
      <c r="AQ74" s="162">
        <f t="shared" si="11"/>
        <v>0.33492786008342562</v>
      </c>
      <c r="AR74" s="162">
        <f t="shared" si="12"/>
        <v>0.52876136714008015</v>
      </c>
      <c r="AS74" s="162">
        <f t="shared" si="13"/>
        <v>0.19038142374188743</v>
      </c>
      <c r="AT74" s="162">
        <f t="shared" si="14"/>
        <v>2.7347557411937569</v>
      </c>
      <c r="AU74" s="163">
        <f t="shared" si="15"/>
        <v>11.321745514822862</v>
      </c>
      <c r="AV74" s="165" t="str">
        <f t="shared" si="16"/>
        <v>AAA</v>
      </c>
    </row>
    <row r="75" spans="1:48" x14ac:dyDescent="0.25">
      <c r="A75" s="139">
        <v>74</v>
      </c>
      <c r="B75" s="140" t="s">
        <v>1797</v>
      </c>
      <c r="C75" s="140">
        <v>192769</v>
      </c>
      <c r="D75" s="141" t="s">
        <v>4006</v>
      </c>
      <c r="E75" s="141" t="s">
        <v>4006</v>
      </c>
      <c r="F75" s="140" t="s">
        <v>4007</v>
      </c>
      <c r="G75" s="140" t="s">
        <v>38</v>
      </c>
      <c r="H75" s="166">
        <v>63501902</v>
      </c>
      <c r="I75" s="141" t="s">
        <v>4008</v>
      </c>
      <c r="J75" s="141" t="s">
        <v>4009</v>
      </c>
      <c r="K75" s="140">
        <v>6857357</v>
      </c>
      <c r="L75" s="140"/>
      <c r="M75" s="140"/>
      <c r="N75" s="140" t="s">
        <v>4010</v>
      </c>
      <c r="O75" s="140">
        <v>50</v>
      </c>
      <c r="P75" s="140" t="s">
        <v>42</v>
      </c>
      <c r="Q75" s="140" t="s">
        <v>43</v>
      </c>
      <c r="R75" s="140" t="s">
        <v>3369</v>
      </c>
      <c r="S75" s="140">
        <v>12</v>
      </c>
      <c r="T75" s="140" t="s">
        <v>654</v>
      </c>
      <c r="U75" s="140" t="s">
        <v>67</v>
      </c>
      <c r="V75" s="140" t="s">
        <v>30</v>
      </c>
      <c r="W75" s="141" t="s">
        <v>47</v>
      </c>
      <c r="X75" s="140" t="s">
        <v>48</v>
      </c>
      <c r="Y75" s="140">
        <v>4290</v>
      </c>
      <c r="Z75" s="141" t="s">
        <v>169</v>
      </c>
      <c r="AA75" s="140">
        <v>1</v>
      </c>
      <c r="AB75" s="141" t="s">
        <v>4006</v>
      </c>
      <c r="AC75" s="140">
        <v>1</v>
      </c>
      <c r="AD75" s="140" t="s">
        <v>51</v>
      </c>
      <c r="AE75" s="140" t="s">
        <v>51</v>
      </c>
      <c r="AF75" s="152">
        <v>2035629388</v>
      </c>
      <c r="AG75" s="152">
        <v>2012487072</v>
      </c>
      <c r="AH75" s="152">
        <v>374255387</v>
      </c>
      <c r="AI75" s="152">
        <v>315476587</v>
      </c>
      <c r="AJ75" s="152">
        <v>1661374001</v>
      </c>
      <c r="AK75" s="152">
        <v>4853997975</v>
      </c>
      <c r="AL75" s="152">
        <v>1024830567</v>
      </c>
      <c r="AM75" s="152">
        <v>222210496</v>
      </c>
      <c r="AN75" s="168">
        <f t="shared" si="9"/>
        <v>1697010485</v>
      </c>
      <c r="AO75" s="169">
        <v>957225178</v>
      </c>
      <c r="AP75" s="168">
        <f t="shared" si="10"/>
        <v>3829167408</v>
      </c>
      <c r="AQ75" s="162">
        <f t="shared" si="11"/>
        <v>0.83365395243547147</v>
      </c>
      <c r="AR75" s="162">
        <f t="shared" si="12"/>
        <v>0.47023548767905682</v>
      </c>
      <c r="AS75" s="162">
        <f t="shared" si="13"/>
        <v>1.8810729647414581</v>
      </c>
      <c r="AT75" s="162">
        <f t="shared" si="14"/>
        <v>4.4391451899127912</v>
      </c>
      <c r="AU75" s="163">
        <f t="shared" si="15"/>
        <v>27.553650390281447</v>
      </c>
      <c r="AV75" s="165" t="str">
        <f t="shared" si="16"/>
        <v>AAA</v>
      </c>
    </row>
    <row r="76" spans="1:48" x14ac:dyDescent="0.25">
      <c r="A76" s="139">
        <v>75</v>
      </c>
      <c r="B76" s="140" t="s">
        <v>1797</v>
      </c>
      <c r="C76" s="140">
        <v>337676</v>
      </c>
      <c r="D76" s="141"/>
      <c r="E76" s="141" t="s">
        <v>6566</v>
      </c>
      <c r="F76" s="140" t="s">
        <v>6567</v>
      </c>
      <c r="G76" s="140" t="s">
        <v>38</v>
      </c>
      <c r="H76" s="166">
        <v>91485734</v>
      </c>
      <c r="I76" s="141" t="s">
        <v>6568</v>
      </c>
      <c r="J76" s="141" t="s">
        <v>6569</v>
      </c>
      <c r="K76" s="140">
        <v>7013282</v>
      </c>
      <c r="L76" s="140">
        <v>3006976289</v>
      </c>
      <c r="M76" s="140">
        <v>3012766260</v>
      </c>
      <c r="N76" s="140" t="s">
        <v>6570</v>
      </c>
      <c r="O76" s="140">
        <v>46</v>
      </c>
      <c r="P76" s="140" t="s">
        <v>42</v>
      </c>
      <c r="Q76" s="140" t="s">
        <v>43</v>
      </c>
      <c r="R76" s="140" t="s">
        <v>871</v>
      </c>
      <c r="S76" s="140">
        <v>10</v>
      </c>
      <c r="T76" s="140" t="s">
        <v>6571</v>
      </c>
      <c r="U76" s="140" t="s">
        <v>1845</v>
      </c>
      <c r="V76" s="140" t="s">
        <v>30</v>
      </c>
      <c r="W76" s="141" t="s">
        <v>47</v>
      </c>
      <c r="X76" s="140" t="s">
        <v>48</v>
      </c>
      <c r="Y76" s="140">
        <v>4290</v>
      </c>
      <c r="Z76" s="141" t="s">
        <v>169</v>
      </c>
      <c r="AA76" s="140">
        <v>1</v>
      </c>
      <c r="AB76" s="141" t="s">
        <v>6572</v>
      </c>
      <c r="AC76" s="140">
        <v>1</v>
      </c>
      <c r="AD76" s="140" t="s">
        <v>51</v>
      </c>
      <c r="AE76" s="140" t="s">
        <v>51</v>
      </c>
      <c r="AF76" s="152">
        <v>1257379790.51</v>
      </c>
      <c r="AG76" s="152">
        <v>1042251791</v>
      </c>
      <c r="AH76" s="152">
        <v>527715733.06</v>
      </c>
      <c r="AI76" s="152">
        <v>527715733.06</v>
      </c>
      <c r="AJ76" s="152">
        <v>798048727</v>
      </c>
      <c r="AK76" s="152">
        <v>4074820054</v>
      </c>
      <c r="AL76" s="152">
        <v>264699988</v>
      </c>
      <c r="AM76" s="152">
        <v>378832913</v>
      </c>
      <c r="AN76" s="168">
        <f t="shared" si="9"/>
        <v>514536057.94</v>
      </c>
      <c r="AO76" s="169">
        <v>143956529.75999999</v>
      </c>
      <c r="AP76" s="168">
        <f t="shared" si="10"/>
        <v>3810120066</v>
      </c>
      <c r="AQ76" s="162">
        <f t="shared" si="11"/>
        <v>0.40921292184225533</v>
      </c>
      <c r="AR76" s="162">
        <f t="shared" si="12"/>
        <v>0.1144892981790414</v>
      </c>
      <c r="AS76" s="162">
        <f t="shared" si="13"/>
        <v>3.0302062230971556</v>
      </c>
      <c r="AT76" s="162">
        <f t="shared" si="14"/>
        <v>1.5122701049151093</v>
      </c>
      <c r="AU76" s="163">
        <f t="shared" si="15"/>
        <v>28.25854130872262</v>
      </c>
      <c r="AV76" s="165" t="str">
        <f t="shared" si="16"/>
        <v>AAA</v>
      </c>
    </row>
    <row r="77" spans="1:48" x14ac:dyDescent="0.25">
      <c r="A77" s="139">
        <v>76</v>
      </c>
      <c r="B77" s="140" t="s">
        <v>1797</v>
      </c>
      <c r="C77" s="140">
        <v>115760</v>
      </c>
      <c r="D77" s="141"/>
      <c r="E77" s="141" t="s">
        <v>7015</v>
      </c>
      <c r="F77" s="140" t="s">
        <v>7016</v>
      </c>
      <c r="G77" s="140" t="s">
        <v>38</v>
      </c>
      <c r="H77" s="166">
        <v>13831613</v>
      </c>
      <c r="I77" s="141" t="s">
        <v>7017</v>
      </c>
      <c r="J77" s="141" t="s">
        <v>7018</v>
      </c>
      <c r="K77" s="140">
        <v>3153774914</v>
      </c>
      <c r="L77" s="140">
        <v>3163431821</v>
      </c>
      <c r="M77" s="140">
        <v>3163186797</v>
      </c>
      <c r="N77" s="140" t="s">
        <v>7019</v>
      </c>
      <c r="O77" s="140">
        <v>19</v>
      </c>
      <c r="P77" s="140" t="s">
        <v>42</v>
      </c>
      <c r="Q77" s="140" t="s">
        <v>43</v>
      </c>
      <c r="R77" s="140" t="s">
        <v>641</v>
      </c>
      <c r="S77" s="140">
        <v>1</v>
      </c>
      <c r="T77" s="140" t="s">
        <v>7020</v>
      </c>
      <c r="U77" s="140" t="s">
        <v>1549</v>
      </c>
      <c r="V77" s="140" t="s">
        <v>30</v>
      </c>
      <c r="W77" s="141" t="s">
        <v>47</v>
      </c>
      <c r="X77" s="140" t="s">
        <v>48</v>
      </c>
      <c r="Y77" s="140">
        <v>4290</v>
      </c>
      <c r="Z77" s="141" t="s">
        <v>169</v>
      </c>
      <c r="AA77" s="140">
        <v>1</v>
      </c>
      <c r="AB77" s="141" t="s">
        <v>7021</v>
      </c>
      <c r="AC77" s="140">
        <v>1</v>
      </c>
      <c r="AD77" s="140" t="s">
        <v>51</v>
      </c>
      <c r="AE77" s="140" t="s">
        <v>51</v>
      </c>
      <c r="AF77" s="152">
        <v>1035977086</v>
      </c>
      <c r="AG77" s="152">
        <v>442507707</v>
      </c>
      <c r="AH77" s="152">
        <v>562340495</v>
      </c>
      <c r="AI77" s="152">
        <v>379289120</v>
      </c>
      <c r="AJ77" s="152">
        <v>473636591</v>
      </c>
      <c r="AK77" s="152">
        <v>1134947353</v>
      </c>
      <c r="AL77" s="152">
        <v>231002766</v>
      </c>
      <c r="AM77" s="152">
        <v>-173349445</v>
      </c>
      <c r="AN77" s="168">
        <f t="shared" si="9"/>
        <v>63218587</v>
      </c>
      <c r="AO77" s="169">
        <v>306144662</v>
      </c>
      <c r="AP77" s="168">
        <f t="shared" si="10"/>
        <v>903944587</v>
      </c>
      <c r="AQ77" s="162">
        <f t="shared" si="11"/>
        <v>6.10231518190162E-2</v>
      </c>
      <c r="AR77" s="162">
        <f t="shared" si="12"/>
        <v>0.29551296658698489</v>
      </c>
      <c r="AS77" s="162">
        <f t="shared" si="13"/>
        <v>0.8725526840465273</v>
      </c>
      <c r="AT77" s="162">
        <f t="shared" si="14"/>
        <v>0.84225944105270245</v>
      </c>
      <c r="AU77" s="163">
        <f t="shared" si="15"/>
        <v>11.361610596904317</v>
      </c>
      <c r="AV77" s="165" t="str">
        <f t="shared" si="16"/>
        <v>AAA</v>
      </c>
    </row>
    <row r="78" spans="1:48" x14ac:dyDescent="0.25">
      <c r="A78" s="139">
        <v>77</v>
      </c>
      <c r="B78" s="140" t="s">
        <v>1797</v>
      </c>
      <c r="C78" s="140">
        <v>286703</v>
      </c>
      <c r="D78" s="141"/>
      <c r="E78" s="141" t="s">
        <v>7110</v>
      </c>
      <c r="F78" s="140" t="s">
        <v>7111</v>
      </c>
      <c r="G78" s="140" t="s">
        <v>38</v>
      </c>
      <c r="H78" s="166">
        <v>91291293</v>
      </c>
      <c r="I78" s="141" t="s">
        <v>7112</v>
      </c>
      <c r="J78" s="141" t="s">
        <v>7113</v>
      </c>
      <c r="K78" s="140">
        <v>6522202</v>
      </c>
      <c r="L78" s="140">
        <v>3124485837</v>
      </c>
      <c r="M78" s="140"/>
      <c r="N78" s="140" t="s">
        <v>7114</v>
      </c>
      <c r="O78" s="140">
        <v>20</v>
      </c>
      <c r="P78" s="140" t="s">
        <v>42</v>
      </c>
      <c r="Q78" s="140" t="s">
        <v>43</v>
      </c>
      <c r="R78" s="140" t="s">
        <v>65</v>
      </c>
      <c r="S78" s="140">
        <v>15</v>
      </c>
      <c r="T78" s="140" t="s">
        <v>7115</v>
      </c>
      <c r="U78" s="140" t="s">
        <v>705</v>
      </c>
      <c r="V78" s="140" t="s">
        <v>30</v>
      </c>
      <c r="W78" s="141" t="s">
        <v>47</v>
      </c>
      <c r="X78" s="140" t="s">
        <v>48</v>
      </c>
      <c r="Y78" s="140">
        <v>4290</v>
      </c>
      <c r="Z78" s="141" t="s">
        <v>169</v>
      </c>
      <c r="AA78" s="140">
        <v>1</v>
      </c>
      <c r="AB78" s="141" t="s">
        <v>7116</v>
      </c>
      <c r="AC78" s="140">
        <v>1</v>
      </c>
      <c r="AD78" s="140" t="s">
        <v>51</v>
      </c>
      <c r="AE78" s="140" t="s">
        <v>51</v>
      </c>
      <c r="AF78" s="152">
        <v>1021866835</v>
      </c>
      <c r="AG78" s="152">
        <v>569237247</v>
      </c>
      <c r="AH78" s="152">
        <v>78202281</v>
      </c>
      <c r="AI78" s="152">
        <v>42645736</v>
      </c>
      <c r="AJ78" s="152">
        <v>943664554</v>
      </c>
      <c r="AK78" s="152">
        <v>1165298951</v>
      </c>
      <c r="AL78" s="152">
        <v>8152209</v>
      </c>
      <c r="AM78" s="152">
        <v>53292235</v>
      </c>
      <c r="AN78" s="168">
        <f t="shared" si="9"/>
        <v>526591511</v>
      </c>
      <c r="AO78" s="169">
        <v>441335087</v>
      </c>
      <c r="AP78" s="168">
        <f t="shared" si="10"/>
        <v>1157146742</v>
      </c>
      <c r="AQ78" s="162">
        <f t="shared" si="11"/>
        <v>0.51532302738839741</v>
      </c>
      <c r="AR78" s="162">
        <f t="shared" si="12"/>
        <v>0.43189099781284124</v>
      </c>
      <c r="AS78" s="162">
        <f t="shared" si="13"/>
        <v>1.1323850646351588</v>
      </c>
      <c r="AT78" s="162">
        <f t="shared" si="14"/>
        <v>12.06696968340348</v>
      </c>
      <c r="AU78" s="163">
        <f t="shared" si="15"/>
        <v>28.31842951445967</v>
      </c>
      <c r="AV78" s="165" t="str">
        <f t="shared" si="16"/>
        <v>AAA</v>
      </c>
    </row>
    <row r="79" spans="1:48" x14ac:dyDescent="0.25">
      <c r="A79" s="139">
        <v>78</v>
      </c>
      <c r="B79" s="140" t="s">
        <v>1797</v>
      </c>
      <c r="C79" s="140">
        <v>284373</v>
      </c>
      <c r="D79" s="141"/>
      <c r="E79" s="141" t="s">
        <v>8560</v>
      </c>
      <c r="F79" s="140" t="s">
        <v>8561</v>
      </c>
      <c r="G79" s="140" t="s">
        <v>38</v>
      </c>
      <c r="H79" s="166">
        <v>13747750</v>
      </c>
      <c r="I79" s="141" t="s">
        <v>8562</v>
      </c>
      <c r="J79" s="141" t="s">
        <v>8563</v>
      </c>
      <c r="K79" s="140">
        <v>7005342</v>
      </c>
      <c r="L79" s="140">
        <v>3166152203</v>
      </c>
      <c r="M79" s="140">
        <v>3002583441</v>
      </c>
      <c r="N79" s="140" t="s">
        <v>8564</v>
      </c>
      <c r="O79" s="140">
        <v>15</v>
      </c>
      <c r="P79" s="140" t="s">
        <v>42</v>
      </c>
      <c r="Q79" s="140" t="s">
        <v>43</v>
      </c>
      <c r="R79" s="140" t="s">
        <v>8565</v>
      </c>
      <c r="S79" s="140">
        <v>6</v>
      </c>
      <c r="T79" s="140" t="s">
        <v>3356</v>
      </c>
      <c r="U79" s="140" t="s">
        <v>705</v>
      </c>
      <c r="V79" s="140" t="s">
        <v>30</v>
      </c>
      <c r="W79" s="141" t="s">
        <v>47</v>
      </c>
      <c r="X79" s="140" t="s">
        <v>48</v>
      </c>
      <c r="Y79" s="140">
        <v>4290</v>
      </c>
      <c r="Z79" s="141" t="s">
        <v>169</v>
      </c>
      <c r="AA79" s="140">
        <v>1</v>
      </c>
      <c r="AB79" s="141" t="s">
        <v>8566</v>
      </c>
      <c r="AC79" s="140">
        <v>1</v>
      </c>
      <c r="AD79" s="140" t="s">
        <v>51</v>
      </c>
      <c r="AE79" s="140" t="s">
        <v>51</v>
      </c>
      <c r="AF79" s="152">
        <v>820092277</v>
      </c>
      <c r="AG79" s="152">
        <v>665864804</v>
      </c>
      <c r="AH79" s="152">
        <v>190509365</v>
      </c>
      <c r="AI79" s="152">
        <v>130998903</v>
      </c>
      <c r="AJ79" s="152">
        <v>629582912</v>
      </c>
      <c r="AK79" s="152">
        <v>1853612149</v>
      </c>
      <c r="AL79" s="152">
        <v>533591195</v>
      </c>
      <c r="AM79" s="152">
        <v>112494232</v>
      </c>
      <c r="AN79" s="168">
        <f t="shared" si="9"/>
        <v>534865901</v>
      </c>
      <c r="AO79" s="169">
        <v>447088680</v>
      </c>
      <c r="AP79" s="168">
        <f t="shared" si="10"/>
        <v>1320020954</v>
      </c>
      <c r="AQ79" s="162">
        <f t="shared" si="11"/>
        <v>0.65220209481377667</v>
      </c>
      <c r="AR79" s="162">
        <f t="shared" si="12"/>
        <v>0.54516874812613314</v>
      </c>
      <c r="AS79" s="162">
        <f t="shared" si="13"/>
        <v>1.6096005181621775</v>
      </c>
      <c r="AT79" s="162">
        <f t="shared" si="14"/>
        <v>3.3047347147474877</v>
      </c>
      <c r="AU79" s="163">
        <f t="shared" si="15"/>
        <v>23.592182793404262</v>
      </c>
      <c r="AV79" s="165" t="str">
        <f t="shared" si="16"/>
        <v>AAA</v>
      </c>
    </row>
    <row r="80" spans="1:48" x14ac:dyDescent="0.25">
      <c r="A80" s="139">
        <v>79</v>
      </c>
      <c r="B80" s="140" t="s">
        <v>1797</v>
      </c>
      <c r="C80" s="140">
        <v>297366</v>
      </c>
      <c r="D80" s="141"/>
      <c r="E80" s="141" t="s">
        <v>9521</v>
      </c>
      <c r="F80" s="140" t="s">
        <v>9522</v>
      </c>
      <c r="G80" s="140" t="s">
        <v>38</v>
      </c>
      <c r="H80" s="166">
        <v>79461101</v>
      </c>
      <c r="I80" s="141" t="s">
        <v>9523</v>
      </c>
      <c r="J80" s="141" t="s">
        <v>9524</v>
      </c>
      <c r="K80" s="140">
        <v>3104127080</v>
      </c>
      <c r="L80" s="140">
        <v>3153754974</v>
      </c>
      <c r="M80" s="140"/>
      <c r="N80" s="140" t="s">
        <v>9525</v>
      </c>
      <c r="O80" s="140">
        <v>37</v>
      </c>
      <c r="P80" s="140" t="s">
        <v>42</v>
      </c>
      <c r="Q80" s="140" t="s">
        <v>43</v>
      </c>
      <c r="R80" s="140" t="s">
        <v>65</v>
      </c>
      <c r="S80" s="140">
        <v>15</v>
      </c>
      <c r="T80" s="140" t="s">
        <v>9526</v>
      </c>
      <c r="U80" s="140" t="s">
        <v>705</v>
      </c>
      <c r="V80" s="140" t="s">
        <v>30</v>
      </c>
      <c r="W80" s="141" t="s">
        <v>47</v>
      </c>
      <c r="X80" s="140" t="s">
        <v>48</v>
      </c>
      <c r="Y80" s="140">
        <v>4290</v>
      </c>
      <c r="Z80" s="141" t="s">
        <v>169</v>
      </c>
      <c r="AA80" s="140">
        <v>0</v>
      </c>
      <c r="AB80" s="141"/>
      <c r="AC80" s="140">
        <v>0</v>
      </c>
      <c r="AD80" s="140" t="s">
        <v>51</v>
      </c>
      <c r="AE80" s="140" t="s">
        <v>51</v>
      </c>
      <c r="AF80" s="152">
        <v>713320364</v>
      </c>
      <c r="AG80" s="152">
        <v>713320364</v>
      </c>
      <c r="AH80" s="152">
        <v>153416476</v>
      </c>
      <c r="AI80" s="152">
        <v>86554003</v>
      </c>
      <c r="AJ80" s="152">
        <v>559903888</v>
      </c>
      <c r="AK80" s="152">
        <v>2059752130</v>
      </c>
      <c r="AL80" s="152">
        <v>123585128</v>
      </c>
      <c r="AM80" s="152">
        <v>88184168</v>
      </c>
      <c r="AN80" s="168">
        <f t="shared" si="9"/>
        <v>626766361</v>
      </c>
      <c r="AO80" s="169">
        <v>427037270</v>
      </c>
      <c r="AP80" s="168">
        <f t="shared" si="10"/>
        <v>1936167002</v>
      </c>
      <c r="AQ80" s="162">
        <f t="shared" si="11"/>
        <v>0.87866040650425059</v>
      </c>
      <c r="AR80" s="162">
        <f t="shared" si="12"/>
        <v>0.59866126294972843</v>
      </c>
      <c r="AS80" s="162">
        <f t="shared" si="13"/>
        <v>2.7143021561066774</v>
      </c>
      <c r="AT80" s="162">
        <f t="shared" si="14"/>
        <v>3.6495681728473546</v>
      </c>
      <c r="AU80" s="163">
        <f t="shared" si="15"/>
        <v>33.03780505441059</v>
      </c>
      <c r="AV80" s="165" t="str">
        <f t="shared" si="16"/>
        <v>AAA</v>
      </c>
    </row>
    <row r="81" spans="1:48" x14ac:dyDescent="0.25">
      <c r="A81" s="139">
        <v>80</v>
      </c>
      <c r="B81" s="140" t="s">
        <v>1797</v>
      </c>
      <c r="C81" s="140">
        <v>153849</v>
      </c>
      <c r="D81" s="141"/>
      <c r="E81" s="141" t="s">
        <v>10397</v>
      </c>
      <c r="F81" s="140" t="s">
        <v>10398</v>
      </c>
      <c r="G81" s="140" t="s">
        <v>38</v>
      </c>
      <c r="H81" s="166">
        <v>13924799</v>
      </c>
      <c r="I81" s="141" t="s">
        <v>10399</v>
      </c>
      <c r="J81" s="141" t="s">
        <v>10400</v>
      </c>
      <c r="K81" s="140">
        <v>6396353</v>
      </c>
      <c r="L81" s="140">
        <v>3166264424</v>
      </c>
      <c r="M81" s="140"/>
      <c r="N81" s="140" t="s">
        <v>10401</v>
      </c>
      <c r="O81" s="140">
        <v>22</v>
      </c>
      <c r="P81" s="140" t="s">
        <v>42</v>
      </c>
      <c r="Q81" s="140" t="s">
        <v>43</v>
      </c>
      <c r="R81" s="140" t="s">
        <v>1758</v>
      </c>
      <c r="S81" s="140">
        <v>6</v>
      </c>
      <c r="T81" s="140" t="s">
        <v>2880</v>
      </c>
      <c r="U81" s="140" t="s">
        <v>46</v>
      </c>
      <c r="V81" s="140" t="s">
        <v>30</v>
      </c>
      <c r="W81" s="141" t="s">
        <v>47</v>
      </c>
      <c r="X81" s="140" t="s">
        <v>48</v>
      </c>
      <c r="Y81" s="140">
        <v>4112</v>
      </c>
      <c r="Z81" s="141" t="s">
        <v>1466</v>
      </c>
      <c r="AA81" s="140">
        <v>0</v>
      </c>
      <c r="AB81" s="141"/>
      <c r="AC81" s="140">
        <v>0</v>
      </c>
      <c r="AD81" s="140" t="s">
        <v>51</v>
      </c>
      <c r="AE81" s="140" t="s">
        <v>51</v>
      </c>
      <c r="AF81" s="152">
        <v>637342483</v>
      </c>
      <c r="AG81" s="152">
        <v>585007458</v>
      </c>
      <c r="AH81" s="152">
        <v>278828239</v>
      </c>
      <c r="AI81" s="152">
        <v>129776063</v>
      </c>
      <c r="AJ81" s="152">
        <v>358514244</v>
      </c>
      <c r="AK81" s="152">
        <v>2233777701</v>
      </c>
      <c r="AL81" s="152">
        <v>191564108.58000001</v>
      </c>
      <c r="AM81" s="152">
        <v>303153758</v>
      </c>
      <c r="AN81" s="168">
        <f t="shared" si="9"/>
        <v>455231395</v>
      </c>
      <c r="AO81" s="169">
        <v>304134043.69999999</v>
      </c>
      <c r="AP81" s="168">
        <f t="shared" si="10"/>
        <v>2042213592.4200001</v>
      </c>
      <c r="AQ81" s="162">
        <f t="shared" si="11"/>
        <v>0.71426494724971912</v>
      </c>
      <c r="AR81" s="162">
        <f t="shared" si="12"/>
        <v>0.47719091667705443</v>
      </c>
      <c r="AS81" s="162">
        <f t="shared" si="13"/>
        <v>3.2042640289836135</v>
      </c>
      <c r="AT81" s="162">
        <f t="shared" si="14"/>
        <v>1.2857888615794042</v>
      </c>
      <c r="AU81" s="163">
        <f t="shared" si="15"/>
        <v>32.373953021753614</v>
      </c>
      <c r="AV81" s="165" t="str">
        <f t="shared" si="16"/>
        <v>AAA</v>
      </c>
    </row>
    <row r="82" spans="1:48" x14ac:dyDescent="0.25">
      <c r="A82" s="139">
        <v>81</v>
      </c>
      <c r="B82" s="139" t="s">
        <v>1797</v>
      </c>
      <c r="C82" s="140">
        <v>220930</v>
      </c>
      <c r="D82" s="157" t="s">
        <v>3892</v>
      </c>
      <c r="E82" s="157" t="s">
        <v>3893</v>
      </c>
      <c r="F82" s="140" t="s">
        <v>3894</v>
      </c>
      <c r="G82" s="139" t="s">
        <v>38</v>
      </c>
      <c r="H82" s="167">
        <v>91514279</v>
      </c>
      <c r="I82" s="157" t="s">
        <v>3895</v>
      </c>
      <c r="J82" s="157" t="s">
        <v>3896</v>
      </c>
      <c r="K82" s="139">
        <v>3222170318</v>
      </c>
      <c r="L82" s="139">
        <v>3182821873</v>
      </c>
      <c r="M82" s="139">
        <v>3222170318</v>
      </c>
      <c r="N82" s="139" t="s">
        <v>3897</v>
      </c>
      <c r="O82" s="139">
        <v>32</v>
      </c>
      <c r="P82" s="139" t="s">
        <v>42</v>
      </c>
      <c r="Q82" s="139" t="s">
        <v>43</v>
      </c>
      <c r="R82" s="139" t="s">
        <v>633</v>
      </c>
      <c r="S82" s="139">
        <v>3</v>
      </c>
      <c r="T82" s="139" t="s">
        <v>3898</v>
      </c>
      <c r="U82" s="139" t="s">
        <v>666</v>
      </c>
      <c r="V82" s="139" t="s">
        <v>30</v>
      </c>
      <c r="W82" s="157" t="s">
        <v>47</v>
      </c>
      <c r="X82" s="139" t="s">
        <v>48</v>
      </c>
      <c r="Y82" s="139">
        <v>4390</v>
      </c>
      <c r="Z82" s="157" t="s">
        <v>1356</v>
      </c>
      <c r="AA82" s="139">
        <v>1</v>
      </c>
      <c r="AB82" s="157" t="s">
        <v>3893</v>
      </c>
      <c r="AC82" s="139">
        <v>1</v>
      </c>
      <c r="AD82" s="139" t="s">
        <v>51</v>
      </c>
      <c r="AE82" s="139" t="s">
        <v>51</v>
      </c>
      <c r="AF82" s="170">
        <v>2098113986</v>
      </c>
      <c r="AG82" s="170">
        <v>1520168079.3199999</v>
      </c>
      <c r="AH82" s="170">
        <v>1063693936.04</v>
      </c>
      <c r="AI82" s="170">
        <v>190340796.03999999</v>
      </c>
      <c r="AJ82" s="170">
        <v>1034420049.28</v>
      </c>
      <c r="AK82" s="170">
        <v>2246890000</v>
      </c>
      <c r="AL82" s="170">
        <v>21475806</v>
      </c>
      <c r="AM82" s="170">
        <v>213353385</v>
      </c>
      <c r="AN82" s="168">
        <f t="shared" si="9"/>
        <v>1329827283.28</v>
      </c>
      <c r="AO82" s="169">
        <v>570665664.11000001</v>
      </c>
      <c r="AP82" s="168">
        <f t="shared" si="10"/>
        <v>2225414194</v>
      </c>
      <c r="AQ82" s="162">
        <f t="shared" si="11"/>
        <v>0.63382032251511811</v>
      </c>
      <c r="AR82" s="162">
        <f t="shared" si="12"/>
        <v>0.27198982892152551</v>
      </c>
      <c r="AS82" s="162">
        <f t="shared" si="13"/>
        <v>1.0606736377763224</v>
      </c>
      <c r="AT82" s="162">
        <f t="shared" si="14"/>
        <v>0.97247903201461972</v>
      </c>
      <c r="AU82" s="163">
        <f t="shared" si="15"/>
        <v>16.443377987455584</v>
      </c>
      <c r="AV82" s="165" t="str">
        <f t="shared" si="16"/>
        <v>AAA</v>
      </c>
    </row>
    <row r="83" spans="1:48" x14ac:dyDescent="0.25">
      <c r="A83" s="139">
        <v>82</v>
      </c>
      <c r="B83" s="140" t="s">
        <v>35</v>
      </c>
      <c r="C83" s="140">
        <v>396564</v>
      </c>
      <c r="D83" s="141"/>
      <c r="E83" s="141" t="s">
        <v>398</v>
      </c>
      <c r="F83" s="140" t="s">
        <v>399</v>
      </c>
      <c r="G83" s="140" t="s">
        <v>38</v>
      </c>
      <c r="H83" s="166">
        <v>13544300</v>
      </c>
      <c r="I83" s="141" t="s">
        <v>400</v>
      </c>
      <c r="J83" s="141" t="s">
        <v>192</v>
      </c>
      <c r="K83" s="140">
        <v>3174545035</v>
      </c>
      <c r="L83" s="140">
        <v>3166461618</v>
      </c>
      <c r="M83" s="140"/>
      <c r="N83" s="140" t="s">
        <v>401</v>
      </c>
      <c r="O83" s="140">
        <v>85</v>
      </c>
      <c r="P83" s="140" t="s">
        <v>42</v>
      </c>
      <c r="Q83" s="140" t="s">
        <v>43</v>
      </c>
      <c r="R83" s="140" t="s">
        <v>194</v>
      </c>
      <c r="S83" s="140">
        <v>12</v>
      </c>
      <c r="T83" s="140" t="s">
        <v>402</v>
      </c>
      <c r="U83" s="140" t="s">
        <v>67</v>
      </c>
      <c r="V83" s="140" t="s">
        <v>30</v>
      </c>
      <c r="W83" s="141" t="s">
        <v>47</v>
      </c>
      <c r="X83" s="140" t="s">
        <v>48</v>
      </c>
      <c r="Y83" s="140">
        <v>4111</v>
      </c>
      <c r="Z83" s="141" t="s">
        <v>99</v>
      </c>
      <c r="AA83" s="140">
        <v>1</v>
      </c>
      <c r="AB83" s="141" t="s">
        <v>403</v>
      </c>
      <c r="AC83" s="140">
        <v>1</v>
      </c>
      <c r="AD83" s="140" t="s">
        <v>51</v>
      </c>
      <c r="AE83" s="140" t="s">
        <v>51</v>
      </c>
      <c r="AF83" s="152">
        <v>19566137030</v>
      </c>
      <c r="AG83" s="152">
        <v>6628871477</v>
      </c>
      <c r="AH83" s="152">
        <v>16411278539</v>
      </c>
      <c r="AI83" s="152">
        <v>932169173</v>
      </c>
      <c r="AJ83" s="152">
        <v>3154858491</v>
      </c>
      <c r="AK83" s="152">
        <v>0</v>
      </c>
      <c r="AL83" s="152">
        <v>0</v>
      </c>
      <c r="AM83" s="152">
        <v>38032281</v>
      </c>
      <c r="AN83" s="168">
        <f t="shared" si="9"/>
        <v>5696702304</v>
      </c>
      <c r="AO83" s="169">
        <v>1105671</v>
      </c>
      <c r="AP83" s="168">
        <f>+AK83-AL83</f>
        <v>0</v>
      </c>
      <c r="AQ83" s="162">
        <f t="shared" si="11"/>
        <v>0.29115109923156868</v>
      </c>
      <c r="AR83" s="162">
        <f t="shared" si="12"/>
        <v>5.6509417178501688E-5</v>
      </c>
      <c r="AS83" s="162">
        <f t="shared" si="13"/>
        <v>0</v>
      </c>
      <c r="AT83" s="162">
        <f t="shared" si="14"/>
        <v>0.19223721561380783</v>
      </c>
      <c r="AU83" s="163">
        <f t="shared" si="15"/>
        <v>5.3619845080535908</v>
      </c>
      <c r="AV83" s="165" t="str">
        <f t="shared" si="16"/>
        <v>BB+</v>
      </c>
    </row>
    <row r="86" spans="1:48" ht="17.25" customHeight="1" x14ac:dyDescent="0.25"/>
    <row r="87" spans="1:48" ht="17.25" customHeight="1" x14ac:dyDescent="0.25"/>
  </sheetData>
  <autoFilter ref="B1:AM1" xr:uid="{00000000-0009-0000-0000-000007000000}"/>
  <conditionalFormatting sqref="J72:J73">
    <cfRule type="uniqueValues" dxfId="5" priority="3"/>
  </conditionalFormatting>
  <conditionalFormatting sqref="E1:E1048576">
    <cfRule type="duplicateValues" dxfId="4" priority="1"/>
    <cfRule type="duplicateValues" dxfId="3" priority="2"/>
  </conditionalFormatting>
  <pageMargins left="0.7" right="0.7" top="0.75" bottom="0.75" header="0.3" footer="0.3"/>
  <pageSetup paperSize="9" orientation="portrait" horizontalDpi="360" verticalDpi="360" r:id="rId1"/>
  <ignoredErrors>
    <ignoredError sqref="AU54" evalError="1"/>
  </ignoredError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BO87"/>
  <sheetViews>
    <sheetView showGridLines="0" tabSelected="1" zoomScale="98" zoomScaleNormal="115" workbookViewId="0">
      <selection activeCell="AT8" sqref="AT8"/>
    </sheetView>
  </sheetViews>
  <sheetFormatPr baseColWidth="10" defaultColWidth="11.42578125" defaultRowHeight="15.75" x14ac:dyDescent="0.25"/>
  <cols>
    <col min="1" max="1" width="7" style="138" bestFit="1" customWidth="1"/>
    <col min="2" max="2" width="23" style="138" hidden="1" customWidth="1"/>
    <col min="3" max="3" width="19.85546875" style="138" hidden="1" customWidth="1"/>
    <col min="4" max="4" width="43.85546875" style="158" hidden="1" customWidth="1"/>
    <col min="5" max="5" width="65.85546875" style="158" customWidth="1"/>
    <col min="6" max="6" width="16.5703125" style="138" customWidth="1"/>
    <col min="7" max="7" width="11.140625" style="138" hidden="1" customWidth="1"/>
    <col min="8" max="8" width="16.140625" style="138" hidden="1" customWidth="1"/>
    <col min="9" max="9" width="38.28515625" style="158" hidden="1" customWidth="1"/>
    <col min="10" max="10" width="69.28515625" style="158" hidden="1" customWidth="1"/>
    <col min="11" max="13" width="11" style="138" hidden="1" customWidth="1"/>
    <col min="14" max="14" width="40.140625" style="138" hidden="1" customWidth="1"/>
    <col min="15" max="15" width="3" style="138" hidden="1" customWidth="1"/>
    <col min="16" max="16" width="11.85546875" style="138" hidden="1" customWidth="1"/>
    <col min="17" max="17" width="15.28515625" style="138" hidden="1" customWidth="1"/>
    <col min="18" max="18" width="21" style="138" hidden="1" customWidth="1"/>
    <col min="19" max="19" width="3" style="138" hidden="1" customWidth="1"/>
    <col min="20" max="21" width="22.85546875" style="138" hidden="1" customWidth="1"/>
    <col min="22" max="22" width="7.7109375" style="138" hidden="1" customWidth="1"/>
    <col min="23" max="23" width="44" style="158" hidden="1" customWidth="1"/>
    <col min="24" max="24" width="10.28515625" style="138" hidden="1" customWidth="1"/>
    <col min="25" max="25" width="5" style="138" hidden="1" customWidth="1"/>
    <col min="26" max="26" width="82.42578125" style="158" hidden="1" customWidth="1"/>
    <col min="27" max="27" width="2" style="138" hidden="1" customWidth="1"/>
    <col min="28" max="28" width="74.7109375" style="158" hidden="1" customWidth="1"/>
    <col min="29" max="29" width="2" style="138" hidden="1" customWidth="1"/>
    <col min="30" max="31" width="3.5703125" style="138" hidden="1" customWidth="1"/>
    <col min="32" max="32" width="17.42578125" style="138" hidden="1" customWidth="1"/>
    <col min="33" max="33" width="20.5703125" style="138" hidden="1" customWidth="1"/>
    <col min="34" max="34" width="17.42578125" style="138" hidden="1" customWidth="1"/>
    <col min="35" max="35" width="19.85546875" style="138" hidden="1" customWidth="1"/>
    <col min="36" max="36" width="17.42578125" style="138" hidden="1" customWidth="1"/>
    <col min="37" max="37" width="20.5703125" style="138" hidden="1" customWidth="1"/>
    <col min="38" max="38" width="18.7109375" style="138" hidden="1" customWidth="1"/>
    <col min="39" max="39" width="17.140625" style="138" hidden="1" customWidth="1"/>
    <col min="40" max="40" width="20.140625" style="138" hidden="1" customWidth="1"/>
    <col min="41" max="41" width="19.140625" style="159" hidden="1" customWidth="1"/>
    <col min="42" max="42" width="17.42578125" style="138" hidden="1" customWidth="1"/>
    <col min="43" max="47" width="11.5703125" style="138" bestFit="1" customWidth="1"/>
    <col min="48" max="48" width="17.42578125" style="137" bestFit="1" customWidth="1"/>
    <col min="49" max="50" width="11.42578125" style="138"/>
    <col min="51" max="51" width="11.5703125" style="138" bestFit="1" customWidth="1"/>
    <col min="52" max="52" width="11.42578125" style="138"/>
    <col min="53" max="54" width="11.5703125" style="138" bestFit="1" customWidth="1"/>
    <col min="55" max="55" width="11.42578125" style="138"/>
    <col min="56" max="56" width="12.85546875" style="138" bestFit="1" customWidth="1"/>
    <col min="57" max="57" width="11.5703125" style="138" customWidth="1"/>
    <col min="58" max="65" width="11.42578125" style="138"/>
    <col min="66" max="66" width="22.85546875" style="138" bestFit="1" customWidth="1"/>
    <col min="67" max="67" width="11.5703125" style="138" bestFit="1" customWidth="1"/>
    <col min="68" max="16384" width="11.42578125" style="138"/>
  </cols>
  <sheetData>
    <row r="1" spans="1:67" x14ac:dyDescent="0.25">
      <c r="A1" s="195" t="s">
        <v>13002</v>
      </c>
      <c r="B1" s="195" t="s">
        <v>12989</v>
      </c>
      <c r="C1" s="195" t="s">
        <v>1</v>
      </c>
      <c r="D1" s="196" t="s">
        <v>2</v>
      </c>
      <c r="E1" s="195" t="s">
        <v>3</v>
      </c>
      <c r="F1" s="195" t="s">
        <v>4</v>
      </c>
      <c r="G1" s="195" t="s">
        <v>5</v>
      </c>
      <c r="H1" s="195" t="s">
        <v>6</v>
      </c>
      <c r="I1" s="196" t="s">
        <v>7</v>
      </c>
      <c r="J1" s="196" t="s">
        <v>8</v>
      </c>
      <c r="K1" s="195" t="s">
        <v>9</v>
      </c>
      <c r="L1" s="195" t="s">
        <v>10</v>
      </c>
      <c r="M1" s="195" t="s">
        <v>11</v>
      </c>
      <c r="N1" s="195" t="s">
        <v>12</v>
      </c>
      <c r="O1" s="195" t="s">
        <v>13</v>
      </c>
      <c r="P1" s="195" t="s">
        <v>14</v>
      </c>
      <c r="Q1" s="195" t="s">
        <v>15</v>
      </c>
      <c r="R1" s="195" t="s">
        <v>16</v>
      </c>
      <c r="S1" s="195" t="s">
        <v>17</v>
      </c>
      <c r="T1" s="195" t="s">
        <v>18</v>
      </c>
      <c r="U1" s="195" t="s">
        <v>19</v>
      </c>
      <c r="V1" s="195" t="s">
        <v>20</v>
      </c>
      <c r="W1" s="196" t="s">
        <v>21</v>
      </c>
      <c r="X1" s="195" t="s">
        <v>22</v>
      </c>
      <c r="Y1" s="195" t="s">
        <v>23</v>
      </c>
      <c r="Z1" s="196" t="s">
        <v>24</v>
      </c>
      <c r="AA1" s="195" t="s">
        <v>25</v>
      </c>
      <c r="AB1" s="196" t="s">
        <v>26</v>
      </c>
      <c r="AC1" s="195" t="s">
        <v>27</v>
      </c>
      <c r="AD1" s="195" t="s">
        <v>28</v>
      </c>
      <c r="AE1" s="195" t="s">
        <v>29</v>
      </c>
      <c r="AF1" s="197" t="s">
        <v>30</v>
      </c>
      <c r="AG1" s="197" t="s">
        <v>12999</v>
      </c>
      <c r="AH1" s="197" t="s">
        <v>31</v>
      </c>
      <c r="AI1" s="197" t="s">
        <v>13000</v>
      </c>
      <c r="AJ1" s="197" t="s">
        <v>32</v>
      </c>
      <c r="AK1" s="197" t="s">
        <v>33</v>
      </c>
      <c r="AL1" s="197" t="s">
        <v>13001</v>
      </c>
      <c r="AM1" s="197" t="s">
        <v>34</v>
      </c>
      <c r="AN1" s="198" t="s">
        <v>12996</v>
      </c>
      <c r="AO1" s="199" t="s">
        <v>12997</v>
      </c>
      <c r="AP1" s="200" t="s">
        <v>12998</v>
      </c>
      <c r="AQ1" s="200" t="s">
        <v>13003</v>
      </c>
      <c r="AR1" s="200" t="s">
        <v>13004</v>
      </c>
      <c r="AS1" s="200" t="s">
        <v>13005</v>
      </c>
      <c r="AT1" s="200" t="s">
        <v>13006</v>
      </c>
      <c r="AU1" s="200" t="s">
        <v>13007</v>
      </c>
      <c r="AV1" s="201" t="s">
        <v>13008</v>
      </c>
      <c r="BA1" s="195" t="s">
        <v>13007</v>
      </c>
      <c r="BB1" s="195" t="s">
        <v>13046</v>
      </c>
      <c r="BC1" s="211" t="s">
        <v>13045</v>
      </c>
      <c r="BD1" s="211" t="s">
        <v>13048</v>
      </c>
      <c r="BE1" s="195" t="s">
        <v>13047</v>
      </c>
    </row>
    <row r="2" spans="1:67" s="143" customFormat="1" hidden="1" x14ac:dyDescent="0.25">
      <c r="A2" s="193">
        <v>1</v>
      </c>
      <c r="B2" s="184" t="s">
        <v>35</v>
      </c>
      <c r="C2" s="184">
        <v>244157</v>
      </c>
      <c r="D2" s="183"/>
      <c r="E2" s="183" t="s">
        <v>335</v>
      </c>
      <c r="F2" s="184" t="s">
        <v>336</v>
      </c>
      <c r="G2" s="184" t="s">
        <v>38</v>
      </c>
      <c r="H2" s="185">
        <v>13541216</v>
      </c>
      <c r="I2" s="183" t="s">
        <v>337</v>
      </c>
      <c r="J2" s="183" t="s">
        <v>338</v>
      </c>
      <c r="K2" s="184">
        <v>6471718</v>
      </c>
      <c r="L2" s="184">
        <v>3112762949</v>
      </c>
      <c r="M2" s="184"/>
      <c r="N2" s="184" t="s">
        <v>339</v>
      </c>
      <c r="O2" s="184">
        <v>2</v>
      </c>
      <c r="P2" s="184" t="s">
        <v>42</v>
      </c>
      <c r="Q2" s="184" t="s">
        <v>43</v>
      </c>
      <c r="R2" s="184"/>
      <c r="S2" s="184"/>
      <c r="T2" s="184" t="s">
        <v>340</v>
      </c>
      <c r="U2" s="184" t="s">
        <v>46</v>
      </c>
      <c r="V2" s="184" t="s">
        <v>30</v>
      </c>
      <c r="W2" s="183" t="s">
        <v>47</v>
      </c>
      <c r="X2" s="184" t="s">
        <v>48</v>
      </c>
      <c r="Y2" s="184">
        <v>4290</v>
      </c>
      <c r="Z2" s="183" t="s">
        <v>169</v>
      </c>
      <c r="AA2" s="184">
        <v>1</v>
      </c>
      <c r="AB2" s="183" t="s">
        <v>341</v>
      </c>
      <c r="AC2" s="184">
        <v>1</v>
      </c>
      <c r="AD2" s="184" t="s">
        <v>187</v>
      </c>
      <c r="AE2" s="184" t="s">
        <v>51</v>
      </c>
      <c r="AF2" s="186">
        <v>21632097299</v>
      </c>
      <c r="AG2" s="186">
        <v>3338097276</v>
      </c>
      <c r="AH2" s="186">
        <v>5229987018</v>
      </c>
      <c r="AI2" s="186">
        <v>600819033</v>
      </c>
      <c r="AJ2" s="186">
        <v>16402110281</v>
      </c>
      <c r="AK2" s="186">
        <v>471600000</v>
      </c>
      <c r="AL2" s="186">
        <v>249184768</v>
      </c>
      <c r="AM2" s="186">
        <v>19857810</v>
      </c>
      <c r="AN2" s="187">
        <f>+AG2-AI2</f>
        <v>2737278243</v>
      </c>
      <c r="AO2" s="188">
        <v>2136869128</v>
      </c>
      <c r="AP2" s="187">
        <f>+AK2-AL2</f>
        <v>222415232</v>
      </c>
      <c r="AQ2" s="189">
        <f>+AN2/AF2</f>
        <v>0.12653781115927848</v>
      </c>
      <c r="AR2" s="189">
        <f>+AO2/AF2</f>
        <v>9.8782337119886307E-2</v>
      </c>
      <c r="AS2" s="189">
        <f>+AP2/AF2</f>
        <v>1.0281722984404371E-2</v>
      </c>
      <c r="AT2" s="189">
        <f>+AJ2/AH2</f>
        <v>3.1361665381862331</v>
      </c>
      <c r="AU2" s="190">
        <f>+$AY$2+$AY$3*AQ2+$AY$4*AR2+$AY$5*AS2+$AY$6*AT2</f>
        <v>7.7641865037664388</v>
      </c>
      <c r="AV2" s="182" t="str">
        <f>IF(AU2&gt;=8.15,"AAA",IF(AU2&gt;=7.5,"AA+",IF(AU2&gt;=7.3,"AA",IF(AU2&gt;=7,"AA-",IF(AU2&gt;=6.85,"A+",IF(AU2&gt;=6.65,"A",IF(AU2&gt;=6.4,"A-",IF(AU2&gt;=6.25,"BBB+",IF(AU2&gt;=5.85,"BBB",IF(AU2&gt;=5.65,"BBB-",IF(AU2&gt;=5.25,"BB+",IF(AU2&gt;=4.95,"BB",IF(AU2&gt;=4.75,"BB-",IF(AU2&gt;=4.5,"B+",IF(AU2&gt;=4.15,"B",IF(AU2&gt;=3.75,"B-",IF(AU2&gt;=3.2,"CCC+",IF(AU2&gt;=2.5,"CCC",IF(AU2&gt;=1.75,"CCC-",IF(AU2&gt;=0,"D",IF(AU2&lt;=-1,"D")))))))))))))))))))))</f>
        <v>AA+</v>
      </c>
      <c r="AX2" s="143" t="s">
        <v>12968</v>
      </c>
      <c r="AY2" s="143">
        <v>3.25</v>
      </c>
      <c r="BA2" s="202">
        <v>8.15</v>
      </c>
      <c r="BB2" s="202"/>
      <c r="BC2" s="203" t="str">
        <f>IF(BA2&gt;=8.15,"AAA",IF(BA2&lt;8.15&gt;=7.5,"AA+",IF(BA2&lt;7.5&gt;=7.3,"AA",IF(BA2&lt;7.3&gt;=7,"AA-"))))</f>
        <v>AAA</v>
      </c>
      <c r="BD2" s="193">
        <f ca="1">COUNTIF($AV$2:$AV$83,"AAA")</f>
        <v>62</v>
      </c>
      <c r="BE2" s="204">
        <f ca="1">+BD2/$BD$22</f>
        <v>0.77500000000000002</v>
      </c>
      <c r="BN2" s="147" t="s">
        <v>13044</v>
      </c>
      <c r="BO2" s="147"/>
    </row>
    <row r="3" spans="1:67" s="143" customFormat="1" hidden="1" x14ac:dyDescent="0.25">
      <c r="A3" s="193">
        <v>2</v>
      </c>
      <c r="B3" s="184" t="s">
        <v>35</v>
      </c>
      <c r="C3" s="184">
        <v>295903</v>
      </c>
      <c r="D3" s="183"/>
      <c r="E3" s="183" t="s">
        <v>538</v>
      </c>
      <c r="F3" s="184" t="s">
        <v>539</v>
      </c>
      <c r="G3" s="184" t="s">
        <v>38</v>
      </c>
      <c r="H3" s="185">
        <v>13544300</v>
      </c>
      <c r="I3" s="183" t="s">
        <v>400</v>
      </c>
      <c r="J3" s="183" t="s">
        <v>192</v>
      </c>
      <c r="K3" s="184">
        <v>3174545035</v>
      </c>
      <c r="L3" s="184">
        <v>3166461618</v>
      </c>
      <c r="M3" s="184"/>
      <c r="N3" s="184" t="s">
        <v>193</v>
      </c>
      <c r="O3" s="184">
        <v>1</v>
      </c>
      <c r="P3" s="184" t="s">
        <v>42</v>
      </c>
      <c r="Q3" s="184" t="s">
        <v>43</v>
      </c>
      <c r="R3" s="184" t="s">
        <v>194</v>
      </c>
      <c r="S3" s="184">
        <v>12</v>
      </c>
      <c r="T3" s="184" t="s">
        <v>540</v>
      </c>
      <c r="U3" s="184" t="s">
        <v>67</v>
      </c>
      <c r="V3" s="184" t="s">
        <v>30</v>
      </c>
      <c r="W3" s="183" t="s">
        <v>47</v>
      </c>
      <c r="X3" s="184" t="s">
        <v>48</v>
      </c>
      <c r="Y3" s="184">
        <v>4111</v>
      </c>
      <c r="Z3" s="183" t="s">
        <v>99</v>
      </c>
      <c r="AA3" s="184">
        <v>1</v>
      </c>
      <c r="AB3" s="183" t="s">
        <v>541</v>
      </c>
      <c r="AC3" s="184">
        <v>1</v>
      </c>
      <c r="AD3" s="184" t="s">
        <v>51</v>
      </c>
      <c r="AE3" s="184" t="s">
        <v>51</v>
      </c>
      <c r="AF3" s="186">
        <v>17620447719</v>
      </c>
      <c r="AG3" s="186">
        <v>17587727052</v>
      </c>
      <c r="AH3" s="186">
        <v>3385124544</v>
      </c>
      <c r="AI3" s="186">
        <v>3390034553</v>
      </c>
      <c r="AJ3" s="186">
        <v>14235323175</v>
      </c>
      <c r="AK3" s="186">
        <v>22289634399</v>
      </c>
      <c r="AL3" s="186">
        <v>7742655</v>
      </c>
      <c r="AM3" s="186">
        <v>-230325999</v>
      </c>
      <c r="AN3" s="187">
        <f t="shared" ref="AN3:AN66" si="0">+AG3-AI3</f>
        <v>14197692499</v>
      </c>
      <c r="AO3" s="188">
        <v>10418832674</v>
      </c>
      <c r="AP3" s="187">
        <f t="shared" ref="AP3:AP66" si="1">+AK3-AL3</f>
        <v>22281891744</v>
      </c>
      <c r="AQ3" s="189">
        <f t="shared" ref="AQ3:AQ66" si="2">+AN3/AF3</f>
        <v>0.80575095056697865</v>
      </c>
      <c r="AR3" s="189">
        <f t="shared" ref="AR3:AR66" si="3">+AO3/AF3</f>
        <v>0.59129216465739676</v>
      </c>
      <c r="AS3" s="189">
        <f t="shared" ref="AS3:AS66" si="4">+AP3/AF3</f>
        <v>1.2645474223662092</v>
      </c>
      <c r="AT3" s="189">
        <f t="shared" ref="AT3:AT66" si="5">+AJ3/AH3</f>
        <v>4.2052583265308661</v>
      </c>
      <c r="AU3" s="190">
        <f t="shared" ref="AU3:AU66" si="6">+$AY$2+$AY$3*AQ3+$AY$4*AR3+$AY$5*AS3+$AY$6*AT3</f>
        <v>23.376618613660828</v>
      </c>
      <c r="AV3" s="182" t="str">
        <f t="shared" ref="AV3:AV66" si="7">IF(AU3&gt;=8.15,"AAA",IF(AU3&gt;=7.5,"AA+",IF(AU3&gt;=7.3,"AA",IF(AU3&gt;=7,"AA-",IF(AU3&gt;=6.85,"A+",IF(AU3&gt;=6.65,"A",IF(AU3&gt;=6.4,"A-",IF(AU3&gt;=6.25,"BBB+",IF(AU3&gt;=5.85,"BBB",IF(AU3&gt;=5.65,"BBB-",IF(AU3&gt;=5.25,"BB+",IF(AU3&gt;=4.95,"BB",IF(AU3&gt;=4.75,"BB-",IF(AU3&gt;=4.5,"B+",IF(AU3&gt;=4.15,"B",IF(AU3&gt;=3.75,"B-",IF(AU3&gt;=3.2,"CCC+",IF(AU3&gt;=2.5,"CCC",IF(AU3&gt;=1.75,"CCC-",IF(AU3&gt;=0,"D",IF(AU3&lt;=-1,"D")))))))))))))))))))))</f>
        <v>AAA</v>
      </c>
      <c r="AX3" s="143" t="s">
        <v>13003</v>
      </c>
      <c r="AY3" s="143">
        <v>6.56</v>
      </c>
      <c r="BA3" s="202">
        <v>7.5</v>
      </c>
      <c r="BB3" s="202">
        <v>8.14</v>
      </c>
      <c r="BC3" s="203" t="s">
        <v>13013</v>
      </c>
      <c r="BD3" s="193">
        <f ca="1">COUNTIF($AV$2:$AV$83,"A+")</f>
        <v>1</v>
      </c>
      <c r="BE3" s="204">
        <f t="shared" ref="BE3:BE21" ca="1" si="8">+BD3/$BD$22</f>
        <v>1.2500000000000001E-2</v>
      </c>
      <c r="BN3" s="148" t="s">
        <v>13031</v>
      </c>
      <c r="BO3" s="149">
        <v>0.05</v>
      </c>
    </row>
    <row r="4" spans="1:67" s="143" customFormat="1" hidden="1" x14ac:dyDescent="0.25">
      <c r="A4" s="193">
        <v>3</v>
      </c>
      <c r="B4" s="184" t="s">
        <v>35</v>
      </c>
      <c r="C4" s="184">
        <v>189643</v>
      </c>
      <c r="D4" s="183" t="s">
        <v>1151</v>
      </c>
      <c r="E4" s="183" t="s">
        <v>1152</v>
      </c>
      <c r="F4" s="184" t="s">
        <v>1153</v>
      </c>
      <c r="G4" s="184" t="s">
        <v>38</v>
      </c>
      <c r="H4" s="185">
        <v>2915904</v>
      </c>
      <c r="I4" s="183" t="s">
        <v>1154</v>
      </c>
      <c r="J4" s="183" t="s">
        <v>1155</v>
      </c>
      <c r="K4" s="184">
        <v>6436272</v>
      </c>
      <c r="L4" s="184">
        <v>3213353507</v>
      </c>
      <c r="M4" s="184"/>
      <c r="N4" s="184" t="s">
        <v>1156</v>
      </c>
      <c r="O4" s="184">
        <v>8</v>
      </c>
      <c r="P4" s="184" t="s">
        <v>42</v>
      </c>
      <c r="Q4" s="184" t="s">
        <v>43</v>
      </c>
      <c r="R4" s="184" t="s">
        <v>97</v>
      </c>
      <c r="S4" s="184">
        <v>12</v>
      </c>
      <c r="T4" s="184" t="s">
        <v>1157</v>
      </c>
      <c r="U4" s="184" t="s">
        <v>109</v>
      </c>
      <c r="V4" s="184" t="s">
        <v>30</v>
      </c>
      <c r="W4" s="183" t="s">
        <v>47</v>
      </c>
      <c r="X4" s="184" t="s">
        <v>48</v>
      </c>
      <c r="Y4" s="184">
        <v>4111</v>
      </c>
      <c r="Z4" s="183" t="s">
        <v>99</v>
      </c>
      <c r="AA4" s="184">
        <v>1</v>
      </c>
      <c r="AB4" s="183" t="s">
        <v>1152</v>
      </c>
      <c r="AC4" s="184">
        <v>1</v>
      </c>
      <c r="AD4" s="184" t="s">
        <v>51</v>
      </c>
      <c r="AE4" s="184" t="s">
        <v>51</v>
      </c>
      <c r="AF4" s="186">
        <v>7977389058</v>
      </c>
      <c r="AG4" s="186">
        <v>7968248320</v>
      </c>
      <c r="AH4" s="186">
        <v>7221781076</v>
      </c>
      <c r="AI4" s="186">
        <v>7221781075</v>
      </c>
      <c r="AJ4" s="186">
        <v>755607982</v>
      </c>
      <c r="AK4" s="186">
        <v>3639964113</v>
      </c>
      <c r="AL4" s="186">
        <v>154444477</v>
      </c>
      <c r="AM4" s="186">
        <v>72211195</v>
      </c>
      <c r="AN4" s="187">
        <f t="shared" si="0"/>
        <v>746467245</v>
      </c>
      <c r="AO4" s="188">
        <v>583396787</v>
      </c>
      <c r="AP4" s="187">
        <f t="shared" si="1"/>
        <v>3485519636</v>
      </c>
      <c r="AQ4" s="189">
        <f t="shared" si="2"/>
        <v>9.3572876986790177E-2</v>
      </c>
      <c r="AR4" s="189">
        <f t="shared" si="3"/>
        <v>7.3131294306744338E-2</v>
      </c>
      <c r="AS4" s="189">
        <f t="shared" si="4"/>
        <v>0.43692486484717719</v>
      </c>
      <c r="AT4" s="189">
        <f t="shared" si="5"/>
        <v>0.10462903458969379</v>
      </c>
      <c r="AU4" s="190">
        <f t="shared" si="6"/>
        <v>7.1482416705655378</v>
      </c>
      <c r="AV4" s="182" t="str">
        <f t="shared" si="7"/>
        <v>AA-</v>
      </c>
      <c r="AX4" s="143" t="s">
        <v>13004</v>
      </c>
      <c r="AY4" s="143">
        <v>3.26</v>
      </c>
      <c r="BA4" s="202">
        <v>7.3</v>
      </c>
      <c r="BB4" s="202">
        <v>7.49</v>
      </c>
      <c r="BC4" s="203" t="s">
        <v>13009</v>
      </c>
      <c r="BD4" s="193">
        <f ca="1">COUNTIF($AV$2:$AV$83,"AA")</f>
        <v>0</v>
      </c>
      <c r="BE4" s="204">
        <f t="shared" ca="1" si="8"/>
        <v>0</v>
      </c>
      <c r="BF4" s="142"/>
      <c r="BN4" s="148" t="s">
        <v>13032</v>
      </c>
      <c r="BO4" s="149">
        <v>4.3368779060672602E-2</v>
      </c>
    </row>
    <row r="5" spans="1:67" s="143" customFormat="1" ht="14.25" hidden="1" customHeight="1" x14ac:dyDescent="0.25">
      <c r="A5" s="193">
        <v>4</v>
      </c>
      <c r="B5" s="184" t="s">
        <v>35</v>
      </c>
      <c r="C5" s="184">
        <v>236214</v>
      </c>
      <c r="D5" s="183"/>
      <c r="E5" s="183" t="s">
        <v>1453</v>
      </c>
      <c r="F5" s="184" t="s">
        <v>1454</v>
      </c>
      <c r="G5" s="184" t="s">
        <v>38</v>
      </c>
      <c r="H5" s="185">
        <v>13842515</v>
      </c>
      <c r="I5" s="183" t="s">
        <v>1455</v>
      </c>
      <c r="J5" s="183" t="s">
        <v>1456</v>
      </c>
      <c r="K5" s="184">
        <v>6914186</v>
      </c>
      <c r="L5" s="184">
        <v>3164112425</v>
      </c>
      <c r="M5" s="184">
        <v>6914055</v>
      </c>
      <c r="N5" s="184" t="s">
        <v>1457</v>
      </c>
      <c r="O5" s="184">
        <v>4</v>
      </c>
      <c r="P5" s="184" t="s">
        <v>42</v>
      </c>
      <c r="Q5" s="184" t="s">
        <v>43</v>
      </c>
      <c r="R5" s="184" t="s">
        <v>77</v>
      </c>
      <c r="S5" s="184">
        <v>13</v>
      </c>
      <c r="T5" s="184" t="s">
        <v>1458</v>
      </c>
      <c r="U5" s="184" t="s">
        <v>1459</v>
      </c>
      <c r="V5" s="184" t="s">
        <v>30</v>
      </c>
      <c r="W5" s="183" t="s">
        <v>47</v>
      </c>
      <c r="X5" s="184" t="s">
        <v>48</v>
      </c>
      <c r="Y5" s="184">
        <v>4111</v>
      </c>
      <c r="Z5" s="183" t="s">
        <v>99</v>
      </c>
      <c r="AA5" s="184">
        <v>1</v>
      </c>
      <c r="AB5" s="183" t="s">
        <v>1453</v>
      </c>
      <c r="AC5" s="184">
        <v>1</v>
      </c>
      <c r="AD5" s="184"/>
      <c r="AE5" s="184" t="s">
        <v>51</v>
      </c>
      <c r="AF5" s="186">
        <v>7149581000</v>
      </c>
      <c r="AG5" s="186">
        <v>7023451000</v>
      </c>
      <c r="AH5" s="186">
        <v>7017075000</v>
      </c>
      <c r="AI5" s="186">
        <v>7017075000</v>
      </c>
      <c r="AJ5" s="186">
        <v>132506000</v>
      </c>
      <c r="AK5" s="186">
        <v>1615000000</v>
      </c>
      <c r="AL5" s="186">
        <v>250528000</v>
      </c>
      <c r="AM5" s="186">
        <v>-47731000</v>
      </c>
      <c r="AN5" s="187">
        <f t="shared" si="0"/>
        <v>6376000</v>
      </c>
      <c r="AO5" s="188">
        <v>120370000</v>
      </c>
      <c r="AP5" s="187">
        <f t="shared" si="1"/>
        <v>1364472000</v>
      </c>
      <c r="AQ5" s="189">
        <f t="shared" si="2"/>
        <v>8.9180051250555806E-4</v>
      </c>
      <c r="AR5" s="189">
        <f t="shared" si="3"/>
        <v>1.6835951645278235E-2</v>
      </c>
      <c r="AS5" s="189">
        <f t="shared" si="4"/>
        <v>0.19084642862288015</v>
      </c>
      <c r="AT5" s="189">
        <f t="shared" si="5"/>
        <v>1.8883366644933966E-2</v>
      </c>
      <c r="AU5" s="190">
        <f t="shared" si="6"/>
        <v>4.6130509490485787</v>
      </c>
      <c r="AV5" s="182" t="str">
        <f t="shared" si="7"/>
        <v>B+</v>
      </c>
      <c r="AX5" s="143" t="s">
        <v>13005</v>
      </c>
      <c r="AY5" s="143">
        <v>6.72</v>
      </c>
      <c r="BA5" s="202">
        <v>7</v>
      </c>
      <c r="BB5" s="202">
        <v>7.29</v>
      </c>
      <c r="BC5" s="203" t="s">
        <v>13014</v>
      </c>
      <c r="BD5" s="193">
        <f ca="1">COUNTIF($AV$2:$AV$83,"AA-")</f>
        <v>2</v>
      </c>
      <c r="BE5" s="204">
        <f t="shared" ca="1" si="8"/>
        <v>2.5000000000000001E-2</v>
      </c>
      <c r="BN5" s="148" t="s">
        <v>13033</v>
      </c>
      <c r="BO5" s="149">
        <v>0</v>
      </c>
    </row>
    <row r="6" spans="1:67" s="143" customFormat="1" hidden="1" x14ac:dyDescent="0.25">
      <c r="A6" s="193">
        <v>5</v>
      </c>
      <c r="B6" s="184" t="s">
        <v>35</v>
      </c>
      <c r="C6" s="184">
        <v>208076</v>
      </c>
      <c r="D6" s="183"/>
      <c r="E6" s="183" t="s">
        <v>1582</v>
      </c>
      <c r="F6" s="184" t="s">
        <v>1583</v>
      </c>
      <c r="G6" s="184" t="s">
        <v>38</v>
      </c>
      <c r="H6" s="185">
        <v>53069872</v>
      </c>
      <c r="I6" s="183" t="s">
        <v>1584</v>
      </c>
      <c r="J6" s="183" t="s">
        <v>1585</v>
      </c>
      <c r="K6" s="184">
        <v>6960883</v>
      </c>
      <c r="L6" s="184">
        <v>3208655611</v>
      </c>
      <c r="M6" s="184"/>
      <c r="N6" s="184" t="s">
        <v>1586</v>
      </c>
      <c r="O6" s="184">
        <v>0</v>
      </c>
      <c r="P6" s="184" t="s">
        <v>42</v>
      </c>
      <c r="Q6" s="184" t="s">
        <v>43</v>
      </c>
      <c r="R6" s="184" t="s">
        <v>65</v>
      </c>
      <c r="S6" s="184">
        <v>15</v>
      </c>
      <c r="T6" s="184" t="s">
        <v>1587</v>
      </c>
      <c r="U6" s="184" t="s">
        <v>89</v>
      </c>
      <c r="V6" s="184" t="s">
        <v>30</v>
      </c>
      <c r="W6" s="183" t="s">
        <v>47</v>
      </c>
      <c r="X6" s="184" t="s">
        <v>48</v>
      </c>
      <c r="Y6" s="184">
        <v>4290</v>
      </c>
      <c r="Z6" s="183" t="s">
        <v>169</v>
      </c>
      <c r="AA6" s="184">
        <v>1</v>
      </c>
      <c r="AB6" s="183" t="s">
        <v>1582</v>
      </c>
      <c r="AC6" s="184">
        <v>1</v>
      </c>
      <c r="AD6" s="184" t="s">
        <v>51</v>
      </c>
      <c r="AE6" s="184" t="s">
        <v>51</v>
      </c>
      <c r="AF6" s="186">
        <v>6847206561</v>
      </c>
      <c r="AG6" s="186">
        <v>3159013466</v>
      </c>
      <c r="AH6" s="186">
        <v>102206824</v>
      </c>
      <c r="AI6" s="186">
        <v>13520585</v>
      </c>
      <c r="AJ6" s="186">
        <v>6744999737</v>
      </c>
      <c r="AK6" s="186">
        <v>70950063</v>
      </c>
      <c r="AL6" s="186">
        <v>76950736</v>
      </c>
      <c r="AM6" s="186">
        <v>-21852815</v>
      </c>
      <c r="AN6" s="187">
        <f t="shared" si="0"/>
        <v>3145492881</v>
      </c>
      <c r="AO6" s="188">
        <v>6381375552</v>
      </c>
      <c r="AP6" s="187">
        <f t="shared" si="1"/>
        <v>-6000673</v>
      </c>
      <c r="AQ6" s="189">
        <f t="shared" si="2"/>
        <v>0.45938337816708374</v>
      </c>
      <c r="AR6" s="189">
        <f t="shared" si="3"/>
        <v>0.93196772948938644</v>
      </c>
      <c r="AS6" s="189">
        <f t="shared" si="4"/>
        <v>-8.7636804097284771E-4</v>
      </c>
      <c r="AT6" s="189">
        <f t="shared" si="5"/>
        <v>65.993634016061392</v>
      </c>
      <c r="AU6" s="190">
        <f t="shared" si="6"/>
        <v>78.589196282540598</v>
      </c>
      <c r="AV6" s="182" t="str">
        <f t="shared" si="7"/>
        <v>AAA</v>
      </c>
      <c r="AX6" s="143" t="s">
        <v>13006</v>
      </c>
      <c r="AY6" s="143">
        <v>1.05</v>
      </c>
      <c r="BA6" s="202">
        <v>6.85</v>
      </c>
      <c r="BB6" s="202">
        <v>6.99</v>
      </c>
      <c r="BC6" s="203" t="s">
        <v>13015</v>
      </c>
      <c r="BD6" s="193">
        <f ca="1">COUNTIF($AV$2:$AV$83,"A+")</f>
        <v>1</v>
      </c>
      <c r="BE6" s="204">
        <f t="shared" ca="1" si="8"/>
        <v>1.2500000000000001E-2</v>
      </c>
      <c r="BN6" s="148" t="s">
        <v>13034</v>
      </c>
      <c r="BO6" s="149">
        <v>0</v>
      </c>
    </row>
    <row r="7" spans="1:67" s="143" customFormat="1" x14ac:dyDescent="0.25">
      <c r="A7" s="193">
        <v>6</v>
      </c>
      <c r="B7" s="184" t="s">
        <v>1797</v>
      </c>
      <c r="C7" s="184">
        <v>230841</v>
      </c>
      <c r="D7" s="183" t="s">
        <v>2181</v>
      </c>
      <c r="E7" s="183" t="s">
        <v>2182</v>
      </c>
      <c r="F7" s="184" t="s">
        <v>2183</v>
      </c>
      <c r="G7" s="184" t="s">
        <v>38</v>
      </c>
      <c r="H7" s="185">
        <v>63271458</v>
      </c>
      <c r="I7" s="183" t="s">
        <v>2184</v>
      </c>
      <c r="J7" s="183" t="s">
        <v>2185</v>
      </c>
      <c r="K7" s="184">
        <v>6474599</v>
      </c>
      <c r="L7" s="184">
        <v>3153777561</v>
      </c>
      <c r="M7" s="184">
        <v>3167438106</v>
      </c>
      <c r="N7" s="184" t="s">
        <v>2186</v>
      </c>
      <c r="O7" s="184">
        <v>1</v>
      </c>
      <c r="P7" s="184" t="s">
        <v>42</v>
      </c>
      <c r="Q7" s="184" t="s">
        <v>43</v>
      </c>
      <c r="R7" s="184" t="s">
        <v>97</v>
      </c>
      <c r="S7" s="184">
        <v>12</v>
      </c>
      <c r="T7" s="184" t="s">
        <v>2187</v>
      </c>
      <c r="U7" s="184" t="s">
        <v>89</v>
      </c>
      <c r="V7" s="184" t="s">
        <v>30</v>
      </c>
      <c r="W7" s="183" t="s">
        <v>47</v>
      </c>
      <c r="X7" s="184" t="s">
        <v>48</v>
      </c>
      <c r="Y7" s="184">
        <v>4290</v>
      </c>
      <c r="Z7" s="183" t="s">
        <v>169</v>
      </c>
      <c r="AA7" s="184">
        <v>1</v>
      </c>
      <c r="AB7" s="183" t="s">
        <v>2188</v>
      </c>
      <c r="AC7" s="184">
        <v>1</v>
      </c>
      <c r="AD7" s="184" t="s">
        <v>51</v>
      </c>
      <c r="AE7" s="184" t="s">
        <v>51</v>
      </c>
      <c r="AF7" s="186">
        <v>3023323826</v>
      </c>
      <c r="AG7" s="186">
        <v>1004228446</v>
      </c>
      <c r="AH7" s="186">
        <v>2480232824</v>
      </c>
      <c r="AI7" s="186">
        <v>2480280219</v>
      </c>
      <c r="AJ7" s="186">
        <v>543091002</v>
      </c>
      <c r="AK7" s="186">
        <v>898262522</v>
      </c>
      <c r="AL7" s="186">
        <v>45471949</v>
      </c>
      <c r="AM7" s="186">
        <v>19475762</v>
      </c>
      <c r="AN7" s="187">
        <f t="shared" si="0"/>
        <v>-1476051773</v>
      </c>
      <c r="AO7" s="188">
        <v>123615240</v>
      </c>
      <c r="AP7" s="187">
        <f t="shared" si="1"/>
        <v>852790573</v>
      </c>
      <c r="AQ7" s="189">
        <f t="shared" si="2"/>
        <v>-0.48822152635660143</v>
      </c>
      <c r="AR7" s="189">
        <f t="shared" si="3"/>
        <v>4.0887198035795193E-2</v>
      </c>
      <c r="AS7" s="189">
        <f t="shared" si="4"/>
        <v>0.28207053629722562</v>
      </c>
      <c r="AT7" s="189">
        <f t="shared" si="5"/>
        <v>0.21896775042438515</v>
      </c>
      <c r="AU7" s="190">
        <f t="shared" si="6"/>
        <v>2.3059891945603477</v>
      </c>
      <c r="AV7" s="182" t="str">
        <f t="shared" si="7"/>
        <v>CCC-</v>
      </c>
      <c r="BA7" s="202">
        <v>6.65</v>
      </c>
      <c r="BB7" s="202">
        <v>6.84</v>
      </c>
      <c r="BC7" s="203" t="s">
        <v>13010</v>
      </c>
      <c r="BD7" s="193">
        <f ca="1">COUNTIF($AV$2:$AV$83,"A")</f>
        <v>0</v>
      </c>
      <c r="BE7" s="204">
        <f t="shared" ca="1" si="8"/>
        <v>0</v>
      </c>
      <c r="BN7" s="148" t="s">
        <v>13035</v>
      </c>
      <c r="BO7" s="149">
        <v>0.19395107616166701</v>
      </c>
    </row>
    <row r="8" spans="1:67" s="143" customFormat="1" x14ac:dyDescent="0.25">
      <c r="A8" s="193">
        <v>7</v>
      </c>
      <c r="B8" s="184" t="s">
        <v>1797</v>
      </c>
      <c r="C8" s="184">
        <v>310545</v>
      </c>
      <c r="D8" s="183"/>
      <c r="E8" s="183" t="s">
        <v>2215</v>
      </c>
      <c r="F8" s="184" t="s">
        <v>2216</v>
      </c>
      <c r="G8" s="184" t="s">
        <v>38</v>
      </c>
      <c r="H8" s="185">
        <v>13836426</v>
      </c>
      <c r="I8" s="183" t="s">
        <v>2217</v>
      </c>
      <c r="J8" s="183" t="s">
        <v>2218</v>
      </c>
      <c r="K8" s="184">
        <v>6322068</v>
      </c>
      <c r="L8" s="184">
        <v>3167523728</v>
      </c>
      <c r="M8" s="184"/>
      <c r="N8" s="184" t="s">
        <v>2219</v>
      </c>
      <c r="O8" s="184">
        <v>7</v>
      </c>
      <c r="P8" s="184" t="s">
        <v>42</v>
      </c>
      <c r="Q8" s="184" t="s">
        <v>43</v>
      </c>
      <c r="R8" s="184" t="s">
        <v>276</v>
      </c>
      <c r="S8" s="184">
        <v>13</v>
      </c>
      <c r="T8" s="184" t="s">
        <v>2220</v>
      </c>
      <c r="U8" s="184" t="s">
        <v>46</v>
      </c>
      <c r="V8" s="184" t="s">
        <v>30</v>
      </c>
      <c r="W8" s="183" t="s">
        <v>47</v>
      </c>
      <c r="X8" s="184" t="s">
        <v>48</v>
      </c>
      <c r="Y8" s="184">
        <v>4111</v>
      </c>
      <c r="Z8" s="183" t="s">
        <v>99</v>
      </c>
      <c r="AA8" s="184">
        <v>0</v>
      </c>
      <c r="AB8" s="183"/>
      <c r="AC8" s="184">
        <v>0</v>
      </c>
      <c r="AD8" s="184" t="s">
        <v>51</v>
      </c>
      <c r="AE8" s="184" t="s">
        <v>51</v>
      </c>
      <c r="AF8" s="186">
        <v>3004359929</v>
      </c>
      <c r="AG8" s="186">
        <v>347582279</v>
      </c>
      <c r="AH8" s="186">
        <v>2453078578</v>
      </c>
      <c r="AI8" s="186">
        <v>1485267674</v>
      </c>
      <c r="AJ8" s="186">
        <v>551311884</v>
      </c>
      <c r="AK8" s="186">
        <v>0</v>
      </c>
      <c r="AL8" s="186">
        <v>1237723</v>
      </c>
      <c r="AM8" s="186">
        <v>5880112</v>
      </c>
      <c r="AN8" s="187">
        <f t="shared" si="0"/>
        <v>-1137685395</v>
      </c>
      <c r="AO8" s="188">
        <v>313844928</v>
      </c>
      <c r="AP8" s="187">
        <f t="shared" si="1"/>
        <v>-1237723</v>
      </c>
      <c r="AQ8" s="189">
        <f t="shared" si="2"/>
        <v>-0.37867812841541865</v>
      </c>
      <c r="AR8" s="189">
        <f t="shared" si="3"/>
        <v>0.10446315868167738</v>
      </c>
      <c r="AS8" s="189">
        <f t="shared" si="4"/>
        <v>-4.1197560520385971E-4</v>
      </c>
      <c r="AT8" s="189">
        <f t="shared" si="5"/>
        <v>0.22474285534280997</v>
      </c>
      <c r="AU8" s="190">
        <f t="shared" si="6"/>
        <v>1.3396328969401023</v>
      </c>
      <c r="AV8" s="182" t="str">
        <f t="shared" si="7"/>
        <v>D</v>
      </c>
      <c r="BA8" s="202">
        <v>6.4</v>
      </c>
      <c r="BB8" s="202">
        <v>6.64</v>
      </c>
      <c r="BC8" s="203" t="s">
        <v>13016</v>
      </c>
      <c r="BD8" s="193">
        <f ca="1">COUNTIF($AV$2:$AV$83,"A-")</f>
        <v>1</v>
      </c>
      <c r="BE8" s="204">
        <f t="shared" ca="1" si="8"/>
        <v>1.2500000000000001E-2</v>
      </c>
      <c r="BN8" s="148" t="s">
        <v>13036</v>
      </c>
      <c r="BO8" s="149">
        <v>3.7617019944268762E-2</v>
      </c>
    </row>
    <row r="9" spans="1:67" s="143" customFormat="1" hidden="1" x14ac:dyDescent="0.25">
      <c r="A9" s="193">
        <v>8</v>
      </c>
      <c r="B9" s="184" t="s">
        <v>1797</v>
      </c>
      <c r="C9" s="184">
        <v>388601</v>
      </c>
      <c r="D9" s="183"/>
      <c r="E9" s="183" t="s">
        <v>2528</v>
      </c>
      <c r="F9" s="184" t="s">
        <v>2529</v>
      </c>
      <c r="G9" s="184" t="s">
        <v>38</v>
      </c>
      <c r="H9" s="185">
        <v>63330718</v>
      </c>
      <c r="I9" s="183" t="s">
        <v>1748</v>
      </c>
      <c r="J9" s="183" t="s">
        <v>2530</v>
      </c>
      <c r="K9" s="184">
        <v>3168268967</v>
      </c>
      <c r="L9" s="184">
        <v>6420507</v>
      </c>
      <c r="M9" s="184"/>
      <c r="N9" s="184" t="s">
        <v>2531</v>
      </c>
      <c r="O9" s="184">
        <v>2</v>
      </c>
      <c r="P9" s="184" t="s">
        <v>42</v>
      </c>
      <c r="Q9" s="184" t="s">
        <v>43</v>
      </c>
      <c r="R9" s="184" t="s">
        <v>284</v>
      </c>
      <c r="S9" s="184">
        <v>4</v>
      </c>
      <c r="T9" s="184" t="s">
        <v>2532</v>
      </c>
      <c r="U9" s="184" t="s">
        <v>1726</v>
      </c>
      <c r="V9" s="184" t="s">
        <v>30</v>
      </c>
      <c r="W9" s="183" t="s">
        <v>47</v>
      </c>
      <c r="X9" s="184" t="s">
        <v>48</v>
      </c>
      <c r="Y9" s="184">
        <v>4290</v>
      </c>
      <c r="Z9" s="183" t="s">
        <v>169</v>
      </c>
      <c r="AA9" s="184">
        <v>1</v>
      </c>
      <c r="AB9" s="183" t="s">
        <v>1749</v>
      </c>
      <c r="AC9" s="184">
        <v>1</v>
      </c>
      <c r="AD9" s="184" t="s">
        <v>51</v>
      </c>
      <c r="AE9" s="184" t="s">
        <v>51</v>
      </c>
      <c r="AF9" s="186">
        <v>2829890480</v>
      </c>
      <c r="AG9" s="186">
        <v>2829890000</v>
      </c>
      <c r="AH9" s="186">
        <v>1856334000</v>
      </c>
      <c r="AI9" s="186">
        <v>833134000</v>
      </c>
      <c r="AJ9" s="186">
        <v>973556480</v>
      </c>
      <c r="AK9" s="186">
        <v>1376429000</v>
      </c>
      <c r="AL9" s="186">
        <v>59863000</v>
      </c>
      <c r="AM9" s="186">
        <v>306920480</v>
      </c>
      <c r="AN9" s="187">
        <f t="shared" si="0"/>
        <v>1996756000</v>
      </c>
      <c r="AO9" s="188">
        <v>923556000</v>
      </c>
      <c r="AP9" s="187">
        <f t="shared" si="1"/>
        <v>1316566000</v>
      </c>
      <c r="AQ9" s="189">
        <f t="shared" si="2"/>
        <v>0.70559479743541176</v>
      </c>
      <c r="AR9" s="189">
        <f t="shared" si="3"/>
        <v>0.32635750624525933</v>
      </c>
      <c r="AS9" s="189">
        <f t="shared" si="4"/>
        <v>0.46523567230064677</v>
      </c>
      <c r="AT9" s="189">
        <f t="shared" si="5"/>
        <v>0.52445113864207626</v>
      </c>
      <c r="AU9" s="190">
        <f t="shared" si="6"/>
        <v>12.619684754970372</v>
      </c>
      <c r="AV9" s="182" t="str">
        <f t="shared" si="7"/>
        <v>AAA</v>
      </c>
      <c r="BA9" s="202">
        <v>6.25</v>
      </c>
      <c r="BB9" s="202">
        <v>6.39</v>
      </c>
      <c r="BC9" s="203" t="s">
        <v>13017</v>
      </c>
      <c r="BD9" s="193">
        <f ca="1">COUNTIF($AV$2:$AV$83,"BBB+")</f>
        <v>0</v>
      </c>
      <c r="BE9" s="204">
        <f t="shared" ca="1" si="8"/>
        <v>0</v>
      </c>
      <c r="BN9" s="148" t="s">
        <v>13037</v>
      </c>
      <c r="BO9" s="149">
        <v>19.085699234246899</v>
      </c>
    </row>
    <row r="10" spans="1:67" s="143" customFormat="1" hidden="1" x14ac:dyDescent="0.25">
      <c r="A10" s="193">
        <v>9</v>
      </c>
      <c r="B10" s="184" t="s">
        <v>1797</v>
      </c>
      <c r="C10" s="184">
        <v>15329</v>
      </c>
      <c r="D10" s="183" t="s">
        <v>2796</v>
      </c>
      <c r="E10" s="183" t="s">
        <v>2797</v>
      </c>
      <c r="F10" s="184" t="s">
        <v>2798</v>
      </c>
      <c r="G10" s="184" t="s">
        <v>38</v>
      </c>
      <c r="H10" s="185">
        <v>13841364</v>
      </c>
      <c r="I10" s="183" t="s">
        <v>2799</v>
      </c>
      <c r="J10" s="183" t="s">
        <v>2800</v>
      </c>
      <c r="K10" s="184">
        <v>6432822</v>
      </c>
      <c r="L10" s="184">
        <v>6577282</v>
      </c>
      <c r="M10" s="184">
        <v>3102770819</v>
      </c>
      <c r="N10" s="184" t="s">
        <v>2801</v>
      </c>
      <c r="O10" s="184">
        <v>3</v>
      </c>
      <c r="P10" s="184" t="s">
        <v>42</v>
      </c>
      <c r="Q10" s="184" t="s">
        <v>43</v>
      </c>
      <c r="R10" s="184" t="s">
        <v>2802</v>
      </c>
      <c r="S10" s="184">
        <v>12</v>
      </c>
      <c r="T10" s="184" t="s">
        <v>2803</v>
      </c>
      <c r="U10" s="184" t="s">
        <v>46</v>
      </c>
      <c r="V10" s="184" t="s">
        <v>30</v>
      </c>
      <c r="W10" s="183" t="s">
        <v>110</v>
      </c>
      <c r="X10" s="184" t="s">
        <v>48</v>
      </c>
      <c r="Y10" s="184">
        <v>4290</v>
      </c>
      <c r="Z10" s="183" t="s">
        <v>169</v>
      </c>
      <c r="AA10" s="184">
        <v>1</v>
      </c>
      <c r="AB10" s="183" t="s">
        <v>2797</v>
      </c>
      <c r="AC10" s="184">
        <v>1</v>
      </c>
      <c r="AD10" s="184" t="s">
        <v>51</v>
      </c>
      <c r="AE10" s="184" t="s">
        <v>51</v>
      </c>
      <c r="AF10" s="186">
        <v>2666592000</v>
      </c>
      <c r="AG10" s="186">
        <v>2024690000</v>
      </c>
      <c r="AH10" s="186">
        <v>1164734000</v>
      </c>
      <c r="AI10" s="186">
        <v>168751000</v>
      </c>
      <c r="AJ10" s="186">
        <v>1501858000</v>
      </c>
      <c r="AK10" s="186">
        <v>176935000</v>
      </c>
      <c r="AL10" s="186">
        <v>88935000</v>
      </c>
      <c r="AM10" s="186">
        <v>11090000</v>
      </c>
      <c r="AN10" s="187">
        <f t="shared" si="0"/>
        <v>1855939000</v>
      </c>
      <c r="AO10" s="188">
        <v>1044689000</v>
      </c>
      <c r="AP10" s="187">
        <f t="shared" si="1"/>
        <v>88000000</v>
      </c>
      <c r="AQ10" s="189">
        <f t="shared" si="2"/>
        <v>0.69599661290516135</v>
      </c>
      <c r="AR10" s="189">
        <f t="shared" si="3"/>
        <v>0.39176934454164719</v>
      </c>
      <c r="AS10" s="189">
        <f t="shared" si="4"/>
        <v>3.3000924025872722E-2</v>
      </c>
      <c r="AT10" s="189">
        <f t="shared" si="5"/>
        <v>1.2894429114287038</v>
      </c>
      <c r="AU10" s="190">
        <f t="shared" si="6"/>
        <v>10.668587110317631</v>
      </c>
      <c r="AV10" s="182" t="str">
        <f t="shared" si="7"/>
        <v>AAA</v>
      </c>
      <c r="BA10" s="202">
        <v>5.85</v>
      </c>
      <c r="BB10" s="202">
        <v>6.24</v>
      </c>
      <c r="BC10" s="203" t="s">
        <v>13018</v>
      </c>
      <c r="BD10" s="193">
        <f ca="1">COUNTIF($AV$2:$AV$83,"BBB")</f>
        <v>2</v>
      </c>
      <c r="BE10" s="204">
        <f t="shared" ca="1" si="8"/>
        <v>2.5000000000000001E-2</v>
      </c>
      <c r="BN10" s="148" t="s">
        <v>13038</v>
      </c>
      <c r="BO10" s="149">
        <v>4.3382735933977923</v>
      </c>
    </row>
    <row r="11" spans="1:67" s="143" customFormat="1" hidden="1" x14ac:dyDescent="0.25">
      <c r="A11" s="193">
        <v>10</v>
      </c>
      <c r="B11" s="184" t="s">
        <v>1797</v>
      </c>
      <c r="C11" s="184">
        <v>35143</v>
      </c>
      <c r="D11" s="183" t="s">
        <v>2818</v>
      </c>
      <c r="E11" s="183" t="s">
        <v>2819</v>
      </c>
      <c r="F11" s="184" t="s">
        <v>2820</v>
      </c>
      <c r="G11" s="184" t="s">
        <v>38</v>
      </c>
      <c r="H11" s="185">
        <v>13849572</v>
      </c>
      <c r="I11" s="183" t="s">
        <v>2821</v>
      </c>
      <c r="J11" s="183" t="s">
        <v>2822</v>
      </c>
      <c r="K11" s="184">
        <v>6717755</v>
      </c>
      <c r="L11" s="184">
        <v>3157966958</v>
      </c>
      <c r="M11" s="184">
        <v>3157966958</v>
      </c>
      <c r="N11" s="184" t="s">
        <v>2823</v>
      </c>
      <c r="O11" s="184">
        <v>1</v>
      </c>
      <c r="P11" s="184" t="s">
        <v>42</v>
      </c>
      <c r="Q11" s="184" t="s">
        <v>43</v>
      </c>
      <c r="R11" s="184" t="s">
        <v>249</v>
      </c>
      <c r="S11" s="184">
        <v>3</v>
      </c>
      <c r="T11" s="184" t="s">
        <v>2824</v>
      </c>
      <c r="U11" s="184" t="s">
        <v>109</v>
      </c>
      <c r="V11" s="184" t="s">
        <v>30</v>
      </c>
      <c r="W11" s="183" t="s">
        <v>110</v>
      </c>
      <c r="X11" s="184" t="s">
        <v>48</v>
      </c>
      <c r="Y11" s="184">
        <v>4111</v>
      </c>
      <c r="Z11" s="183" t="s">
        <v>99</v>
      </c>
      <c r="AA11" s="184">
        <v>1</v>
      </c>
      <c r="AB11" s="183" t="s">
        <v>2825</v>
      </c>
      <c r="AC11" s="184">
        <v>1</v>
      </c>
      <c r="AD11" s="184" t="s">
        <v>51</v>
      </c>
      <c r="AE11" s="184" t="s">
        <v>51</v>
      </c>
      <c r="AF11" s="186">
        <v>2656008383</v>
      </c>
      <c r="AG11" s="186">
        <v>66880098</v>
      </c>
      <c r="AH11" s="186">
        <v>525430282</v>
      </c>
      <c r="AI11" s="186">
        <v>23511700</v>
      </c>
      <c r="AJ11" s="186">
        <v>2130578101</v>
      </c>
      <c r="AK11" s="186">
        <v>6000000</v>
      </c>
      <c r="AL11" s="186">
        <v>43454543</v>
      </c>
      <c r="AM11" s="186">
        <v>-41411199</v>
      </c>
      <c r="AN11" s="187">
        <f t="shared" si="0"/>
        <v>43368398</v>
      </c>
      <c r="AO11" s="188">
        <v>1089794424</v>
      </c>
      <c r="AP11" s="187">
        <f t="shared" si="1"/>
        <v>-37454543</v>
      </c>
      <c r="AQ11" s="189">
        <f t="shared" si="2"/>
        <v>1.6328411565860634E-2</v>
      </c>
      <c r="AR11" s="189">
        <f t="shared" si="3"/>
        <v>0.41031287061265276</v>
      </c>
      <c r="AS11" s="189">
        <f t="shared" si="4"/>
        <v>-1.410181656041859E-2</v>
      </c>
      <c r="AT11" s="189">
        <f t="shared" si="5"/>
        <v>4.0549206507286915</v>
      </c>
      <c r="AU11" s="190">
        <f t="shared" si="6"/>
        <v>8.8576368140484085</v>
      </c>
      <c r="AV11" s="182" t="str">
        <f t="shared" si="7"/>
        <v>AAA</v>
      </c>
      <c r="BA11" s="202">
        <v>5.65</v>
      </c>
      <c r="BB11" s="202">
        <v>5.84</v>
      </c>
      <c r="BC11" s="203" t="s">
        <v>13019</v>
      </c>
      <c r="BD11" s="193">
        <f ca="1">COUNTIF($AV$2:$AV$83,"BBB-")</f>
        <v>0</v>
      </c>
      <c r="BE11" s="204">
        <f t="shared" ca="1" si="8"/>
        <v>0</v>
      </c>
      <c r="BN11" s="148" t="s">
        <v>13039</v>
      </c>
      <c r="BO11" s="149">
        <v>0.86585365853658536</v>
      </c>
    </row>
    <row r="12" spans="1:67" s="143" customFormat="1" hidden="1" x14ac:dyDescent="0.25">
      <c r="A12" s="193">
        <v>11</v>
      </c>
      <c r="B12" s="184" t="s">
        <v>1797</v>
      </c>
      <c r="C12" s="184">
        <v>153861</v>
      </c>
      <c r="D12" s="183"/>
      <c r="E12" s="183" t="s">
        <v>2875</v>
      </c>
      <c r="F12" s="184" t="s">
        <v>2876</v>
      </c>
      <c r="G12" s="184" t="s">
        <v>38</v>
      </c>
      <c r="H12" s="185">
        <v>60334309</v>
      </c>
      <c r="I12" s="183" t="s">
        <v>2877</v>
      </c>
      <c r="J12" s="183" t="s">
        <v>2878</v>
      </c>
      <c r="K12" s="184">
        <v>6909792</v>
      </c>
      <c r="L12" s="184">
        <v>6308271</v>
      </c>
      <c r="M12" s="184">
        <v>3182825227</v>
      </c>
      <c r="N12" s="184" t="s">
        <v>2879</v>
      </c>
      <c r="O12" s="184">
        <v>10</v>
      </c>
      <c r="P12" s="184" t="s">
        <v>42</v>
      </c>
      <c r="Q12" s="184" t="s">
        <v>43</v>
      </c>
      <c r="R12" s="184" t="s">
        <v>65</v>
      </c>
      <c r="S12" s="184">
        <v>15</v>
      </c>
      <c r="T12" s="184" t="s">
        <v>2880</v>
      </c>
      <c r="U12" s="184" t="s">
        <v>460</v>
      </c>
      <c r="V12" s="184" t="s">
        <v>30</v>
      </c>
      <c r="W12" s="183" t="s">
        <v>110</v>
      </c>
      <c r="X12" s="184" t="s">
        <v>48</v>
      </c>
      <c r="Y12" s="184">
        <v>4390</v>
      </c>
      <c r="Z12" s="183" t="s">
        <v>1356</v>
      </c>
      <c r="AA12" s="184">
        <v>0</v>
      </c>
      <c r="AB12" s="183"/>
      <c r="AC12" s="184">
        <v>0</v>
      </c>
      <c r="AD12" s="184" t="s">
        <v>51</v>
      </c>
      <c r="AE12" s="184" t="s">
        <v>51</v>
      </c>
      <c r="AF12" s="186">
        <v>2638206148</v>
      </c>
      <c r="AG12" s="186">
        <v>922162723</v>
      </c>
      <c r="AH12" s="186">
        <v>159490054</v>
      </c>
      <c r="AI12" s="186">
        <v>86931026</v>
      </c>
      <c r="AJ12" s="186">
        <v>2478716094</v>
      </c>
      <c r="AK12" s="186">
        <v>4664643821</v>
      </c>
      <c r="AL12" s="186">
        <v>353309193</v>
      </c>
      <c r="AM12" s="186">
        <v>330574830</v>
      </c>
      <c r="AN12" s="187">
        <f t="shared" si="0"/>
        <v>835231697</v>
      </c>
      <c r="AO12" s="188">
        <v>390007889</v>
      </c>
      <c r="AP12" s="187">
        <f t="shared" si="1"/>
        <v>4311334628</v>
      </c>
      <c r="AQ12" s="189">
        <f t="shared" si="2"/>
        <v>0.3165907628686187</v>
      </c>
      <c r="AR12" s="189">
        <f t="shared" si="3"/>
        <v>0.1478307103846534</v>
      </c>
      <c r="AS12" s="189">
        <f t="shared" si="4"/>
        <v>1.6341917144224622</v>
      </c>
      <c r="AT12" s="189">
        <f t="shared" si="5"/>
        <v>15.541508901865441</v>
      </c>
      <c r="AU12" s="190">
        <f t="shared" si="6"/>
        <v>33.10911618814977</v>
      </c>
      <c r="AV12" s="182" t="str">
        <f t="shared" si="7"/>
        <v>AAA</v>
      </c>
      <c r="BA12" s="205">
        <v>5.25</v>
      </c>
      <c r="BB12" s="205">
        <v>5.64</v>
      </c>
      <c r="BC12" s="206" t="s">
        <v>13020</v>
      </c>
      <c r="BD12" s="193">
        <f ca="1">COUNTIF($AV$2:$AV$83,"BB+")</f>
        <v>2</v>
      </c>
      <c r="BE12" s="204">
        <f t="shared" ca="1" si="8"/>
        <v>2.5000000000000001E-2</v>
      </c>
      <c r="BN12" s="148" t="s">
        <v>13040</v>
      </c>
      <c r="BO12" s="149">
        <v>0</v>
      </c>
    </row>
    <row r="13" spans="1:67" s="143" customFormat="1" hidden="1" x14ac:dyDescent="0.25">
      <c r="A13" s="193">
        <v>12</v>
      </c>
      <c r="B13" s="184" t="s">
        <v>1797</v>
      </c>
      <c r="C13" s="184">
        <v>38765</v>
      </c>
      <c r="D13" s="183"/>
      <c r="E13" s="183" t="s">
        <v>3121</v>
      </c>
      <c r="F13" s="184" t="s">
        <v>3122</v>
      </c>
      <c r="G13" s="184" t="s">
        <v>38</v>
      </c>
      <c r="H13" s="185">
        <v>1098690370</v>
      </c>
      <c r="I13" s="183" t="s">
        <v>3123</v>
      </c>
      <c r="J13" s="183" t="s">
        <v>3124</v>
      </c>
      <c r="K13" s="184">
        <v>3175702420</v>
      </c>
      <c r="L13" s="184">
        <v>6436247</v>
      </c>
      <c r="M13" s="184"/>
      <c r="N13" s="184" t="s">
        <v>3125</v>
      </c>
      <c r="O13" s="184">
        <v>9</v>
      </c>
      <c r="P13" s="184" t="s">
        <v>42</v>
      </c>
      <c r="Q13" s="184" t="s">
        <v>43</v>
      </c>
      <c r="R13" s="184" t="s">
        <v>97</v>
      </c>
      <c r="S13" s="184">
        <v>12</v>
      </c>
      <c r="T13" s="184" t="s">
        <v>1917</v>
      </c>
      <c r="U13" s="184" t="s">
        <v>3126</v>
      </c>
      <c r="V13" s="184" t="s">
        <v>30</v>
      </c>
      <c r="W13" s="183" t="s">
        <v>110</v>
      </c>
      <c r="X13" s="184" t="s">
        <v>48</v>
      </c>
      <c r="Y13" s="184">
        <v>4290</v>
      </c>
      <c r="Z13" s="183" t="s">
        <v>169</v>
      </c>
      <c r="AA13" s="184">
        <v>1</v>
      </c>
      <c r="AB13" s="183" t="s">
        <v>3127</v>
      </c>
      <c r="AC13" s="184">
        <v>1</v>
      </c>
      <c r="AD13" s="184" t="s">
        <v>51</v>
      </c>
      <c r="AE13" s="184" t="s">
        <v>51</v>
      </c>
      <c r="AF13" s="186">
        <v>2474512912</v>
      </c>
      <c r="AG13" s="186">
        <v>1567990248</v>
      </c>
      <c r="AH13" s="186">
        <v>914444745</v>
      </c>
      <c r="AI13" s="186">
        <v>535157600</v>
      </c>
      <c r="AJ13" s="186">
        <v>1560068167</v>
      </c>
      <c r="AK13" s="186">
        <v>1787466894</v>
      </c>
      <c r="AL13" s="186">
        <v>716237305</v>
      </c>
      <c r="AM13" s="186">
        <v>9901612</v>
      </c>
      <c r="AN13" s="187">
        <f t="shared" si="0"/>
        <v>1032832648</v>
      </c>
      <c r="AO13" s="188">
        <v>9901612</v>
      </c>
      <c r="AP13" s="187">
        <f t="shared" si="1"/>
        <v>1071229589</v>
      </c>
      <c r="AQ13" s="189">
        <f t="shared" si="2"/>
        <v>0.41738826376348281</v>
      </c>
      <c r="AR13" s="189">
        <f t="shared" si="3"/>
        <v>4.0014388092229122E-3</v>
      </c>
      <c r="AS13" s="189">
        <f t="shared" si="4"/>
        <v>0.43290523310876139</v>
      </c>
      <c r="AT13" s="189">
        <f t="shared" si="5"/>
        <v>1.706027811445294</v>
      </c>
      <c r="AU13" s="190">
        <f>+$AY$2+$AY$3*AQ13+$AY$4*AR13+$AY$5*AS13+$AY$6*AT13</f>
        <v>10.70156406931495</v>
      </c>
      <c r="AV13" s="182" t="str">
        <f t="shared" si="7"/>
        <v>AAA</v>
      </c>
      <c r="BA13" s="205">
        <v>4.95</v>
      </c>
      <c r="BB13" s="205">
        <v>5.24</v>
      </c>
      <c r="BC13" s="206" t="s">
        <v>13021</v>
      </c>
      <c r="BD13" s="193">
        <f ca="1">COUNTIF($AV$2:$AV$83,"BB")</f>
        <v>2</v>
      </c>
      <c r="BE13" s="204">
        <f t="shared" ca="1" si="8"/>
        <v>2.5000000000000001E-2</v>
      </c>
      <c r="BF13" s="142"/>
      <c r="BN13" s="148" t="s">
        <v>13041</v>
      </c>
      <c r="BO13" s="149">
        <v>0.86585365853658536</v>
      </c>
    </row>
    <row r="14" spans="1:67" hidden="1" x14ac:dyDescent="0.25">
      <c r="A14" s="193">
        <v>13</v>
      </c>
      <c r="B14" s="184" t="s">
        <v>1797</v>
      </c>
      <c r="C14" s="184">
        <v>168807</v>
      </c>
      <c r="D14" s="183"/>
      <c r="E14" s="183" t="s">
        <v>3273</v>
      </c>
      <c r="F14" s="184" t="s">
        <v>3274</v>
      </c>
      <c r="G14" s="184" t="s">
        <v>38</v>
      </c>
      <c r="H14" s="185">
        <v>91247388</v>
      </c>
      <c r="I14" s="183" t="s">
        <v>1997</v>
      </c>
      <c r="J14" s="183" t="s">
        <v>3275</v>
      </c>
      <c r="K14" s="184">
        <v>3174387034</v>
      </c>
      <c r="L14" s="184"/>
      <c r="M14" s="184"/>
      <c r="N14" s="184" t="s">
        <v>3276</v>
      </c>
      <c r="O14" s="184">
        <v>6</v>
      </c>
      <c r="P14" s="184" t="s">
        <v>42</v>
      </c>
      <c r="Q14" s="184" t="s">
        <v>43</v>
      </c>
      <c r="R14" s="184" t="s">
        <v>202</v>
      </c>
      <c r="S14" s="184">
        <v>12</v>
      </c>
      <c r="T14" s="184" t="s">
        <v>3277</v>
      </c>
      <c r="U14" s="184" t="s">
        <v>1763</v>
      </c>
      <c r="V14" s="184" t="s">
        <v>30</v>
      </c>
      <c r="W14" s="183" t="s">
        <v>110</v>
      </c>
      <c r="X14" s="184" t="s">
        <v>48</v>
      </c>
      <c r="Y14" s="184">
        <v>4290</v>
      </c>
      <c r="Z14" s="183" t="s">
        <v>169</v>
      </c>
      <c r="AA14" s="184">
        <v>1</v>
      </c>
      <c r="AB14" s="183" t="s">
        <v>3273</v>
      </c>
      <c r="AC14" s="184">
        <v>1</v>
      </c>
      <c r="AD14" s="184" t="s">
        <v>51</v>
      </c>
      <c r="AE14" s="184" t="s">
        <v>51</v>
      </c>
      <c r="AF14" s="186">
        <v>2367963000</v>
      </c>
      <c r="AG14" s="186">
        <v>141749000</v>
      </c>
      <c r="AH14" s="186">
        <v>444574000</v>
      </c>
      <c r="AI14" s="186">
        <v>236551000</v>
      </c>
      <c r="AJ14" s="186">
        <v>1959636000</v>
      </c>
      <c r="AK14" s="186">
        <v>347089000</v>
      </c>
      <c r="AL14" s="186">
        <v>0</v>
      </c>
      <c r="AM14" s="186">
        <v>0</v>
      </c>
      <c r="AN14" s="187">
        <f t="shared" si="0"/>
        <v>-94802000</v>
      </c>
      <c r="AO14" s="186">
        <v>0</v>
      </c>
      <c r="AP14" s="187">
        <f t="shared" si="1"/>
        <v>347089000</v>
      </c>
      <c r="AQ14" s="189">
        <f t="shared" si="2"/>
        <v>-4.0035253929221019E-2</v>
      </c>
      <c r="AR14" s="189">
        <f t="shared" si="3"/>
        <v>0</v>
      </c>
      <c r="AS14" s="189">
        <f t="shared" si="4"/>
        <v>0.146577036887823</v>
      </c>
      <c r="AT14" s="189">
        <f t="shared" si="5"/>
        <v>4.407896098287349</v>
      </c>
      <c r="AU14" s="190">
        <f>+$AY$2+$AY$3*AQ14+$AY$4*AR14+$AY$5*AS14+$AY$6*AT14</f>
        <v>8.6006573253121985</v>
      </c>
      <c r="AV14" s="182" t="str">
        <f t="shared" si="7"/>
        <v>AAA</v>
      </c>
      <c r="BA14" s="205">
        <v>4.75</v>
      </c>
      <c r="BB14" s="205">
        <v>4.9400000000000004</v>
      </c>
      <c r="BC14" s="207" t="s">
        <v>13022</v>
      </c>
      <c r="BD14" s="193">
        <f ca="1">COUNTIF($AV$2:$AV$83,"BB-")</f>
        <v>0</v>
      </c>
      <c r="BE14" s="204">
        <f t="shared" ca="1" si="8"/>
        <v>0</v>
      </c>
      <c r="BN14" s="148" t="s">
        <v>13042</v>
      </c>
      <c r="BO14" s="149">
        <v>1</v>
      </c>
    </row>
    <row r="15" spans="1:67" hidden="1" x14ac:dyDescent="0.25">
      <c r="A15" s="193">
        <v>14</v>
      </c>
      <c r="B15" s="184" t="s">
        <v>1797</v>
      </c>
      <c r="C15" s="184">
        <v>308960</v>
      </c>
      <c r="D15" s="183"/>
      <c r="E15" s="183" t="s">
        <v>3289</v>
      </c>
      <c r="F15" s="184" t="s">
        <v>3290</v>
      </c>
      <c r="G15" s="184" t="s">
        <v>38</v>
      </c>
      <c r="H15" s="185">
        <v>1128401160</v>
      </c>
      <c r="I15" s="183" t="s">
        <v>3291</v>
      </c>
      <c r="J15" s="183" t="s">
        <v>3292</v>
      </c>
      <c r="K15" s="184">
        <v>3134192851</v>
      </c>
      <c r="L15" s="184"/>
      <c r="M15" s="184"/>
      <c r="N15" s="184" t="s">
        <v>3293</v>
      </c>
      <c r="O15" s="184">
        <v>5</v>
      </c>
      <c r="P15" s="184" t="s">
        <v>42</v>
      </c>
      <c r="Q15" s="184" t="s">
        <v>43</v>
      </c>
      <c r="R15" s="184" t="s">
        <v>863</v>
      </c>
      <c r="S15" s="184">
        <v>12</v>
      </c>
      <c r="T15" s="184" t="s">
        <v>3294</v>
      </c>
      <c r="U15" s="184" t="s">
        <v>109</v>
      </c>
      <c r="V15" s="184" t="s">
        <v>30</v>
      </c>
      <c r="W15" s="183" t="s">
        <v>47</v>
      </c>
      <c r="X15" s="184" t="s">
        <v>48</v>
      </c>
      <c r="Y15" s="184">
        <v>4290</v>
      </c>
      <c r="Z15" s="183" t="s">
        <v>169</v>
      </c>
      <c r="AA15" s="184">
        <v>1</v>
      </c>
      <c r="AB15" s="183" t="s">
        <v>3295</v>
      </c>
      <c r="AC15" s="184">
        <v>1</v>
      </c>
      <c r="AD15" s="184" t="s">
        <v>51</v>
      </c>
      <c r="AE15" s="184" t="s">
        <v>51</v>
      </c>
      <c r="AF15" s="186">
        <v>2395884000</v>
      </c>
      <c r="AG15" s="186">
        <v>907550000</v>
      </c>
      <c r="AH15" s="186">
        <v>728826000</v>
      </c>
      <c r="AI15" s="186">
        <v>282335000</v>
      </c>
      <c r="AJ15" s="186">
        <v>1667058000</v>
      </c>
      <c r="AK15" s="186">
        <v>3528147000</v>
      </c>
      <c r="AL15" s="186">
        <v>0</v>
      </c>
      <c r="AM15" s="186">
        <v>294706000</v>
      </c>
      <c r="AN15" s="187">
        <f t="shared" si="0"/>
        <v>625215000</v>
      </c>
      <c r="AO15" s="188">
        <v>278481000</v>
      </c>
      <c r="AP15" s="187">
        <f t="shared" si="1"/>
        <v>3528147000</v>
      </c>
      <c r="AQ15" s="189">
        <f t="shared" si="2"/>
        <v>0.26095378574254846</v>
      </c>
      <c r="AR15" s="189">
        <f t="shared" si="3"/>
        <v>0.1162330897489194</v>
      </c>
      <c r="AS15" s="189">
        <f t="shared" si="4"/>
        <v>1.4725867362526734</v>
      </c>
      <c r="AT15" s="189">
        <f t="shared" si="5"/>
        <v>2.2873196071490316</v>
      </c>
      <c r="AU15" s="190">
        <f t="shared" si="6"/>
        <v>17.638245162177043</v>
      </c>
      <c r="AV15" s="182" t="str">
        <f t="shared" si="7"/>
        <v>AAA</v>
      </c>
      <c r="BA15" s="205">
        <v>4.5</v>
      </c>
      <c r="BB15" s="205">
        <v>4.74</v>
      </c>
      <c r="BC15" s="207" t="s">
        <v>13023</v>
      </c>
      <c r="BD15" s="193">
        <f ca="1">COUNTIF($AV$2:$AV$83,"B+")</f>
        <v>1</v>
      </c>
      <c r="BE15" s="204">
        <f t="shared" ca="1" si="8"/>
        <v>1.2500000000000001E-2</v>
      </c>
      <c r="BN15" s="148" t="s">
        <v>13043</v>
      </c>
      <c r="BO15" s="149">
        <v>20</v>
      </c>
    </row>
    <row r="16" spans="1:67" hidden="1" x14ac:dyDescent="0.25">
      <c r="A16" s="193">
        <v>15</v>
      </c>
      <c r="B16" s="184" t="s">
        <v>1797</v>
      </c>
      <c r="C16" s="184">
        <v>226216</v>
      </c>
      <c r="D16" s="183"/>
      <c r="E16" s="183" t="s">
        <v>3385</v>
      </c>
      <c r="F16" s="184" t="s">
        <v>3386</v>
      </c>
      <c r="G16" s="184" t="s">
        <v>38</v>
      </c>
      <c r="H16" s="185">
        <v>91493575</v>
      </c>
      <c r="I16" s="183" t="s">
        <v>3387</v>
      </c>
      <c r="J16" s="183" t="s">
        <v>3388</v>
      </c>
      <c r="K16" s="184">
        <v>3102207711</v>
      </c>
      <c r="L16" s="184"/>
      <c r="M16" s="184"/>
      <c r="N16" s="184" t="s">
        <v>3389</v>
      </c>
      <c r="O16" s="184">
        <v>1</v>
      </c>
      <c r="P16" s="184" t="s">
        <v>42</v>
      </c>
      <c r="Q16" s="184" t="s">
        <v>43</v>
      </c>
      <c r="R16" s="184" t="s">
        <v>676</v>
      </c>
      <c r="S16" s="184">
        <v>16</v>
      </c>
      <c r="T16" s="184" t="s">
        <v>3390</v>
      </c>
      <c r="U16" s="184" t="s">
        <v>89</v>
      </c>
      <c r="V16" s="184" t="s">
        <v>30</v>
      </c>
      <c r="W16" s="183" t="s">
        <v>47</v>
      </c>
      <c r="X16" s="184" t="s">
        <v>48</v>
      </c>
      <c r="Y16" s="184">
        <v>4111</v>
      </c>
      <c r="Z16" s="183" t="s">
        <v>99</v>
      </c>
      <c r="AA16" s="184">
        <v>1</v>
      </c>
      <c r="AB16" s="183" t="s">
        <v>3385</v>
      </c>
      <c r="AC16" s="184">
        <v>1</v>
      </c>
      <c r="AD16" s="184" t="s">
        <v>51</v>
      </c>
      <c r="AE16" s="184" t="s">
        <v>51</v>
      </c>
      <c r="AF16" s="186">
        <v>2321048616</v>
      </c>
      <c r="AG16" s="186">
        <v>2163407149</v>
      </c>
      <c r="AH16" s="186">
        <v>1894515890</v>
      </c>
      <c r="AI16" s="186">
        <v>1880806890</v>
      </c>
      <c r="AJ16" s="186">
        <v>426532726</v>
      </c>
      <c r="AK16" s="186">
        <v>5660697329</v>
      </c>
      <c r="AL16" s="186">
        <v>98035452</v>
      </c>
      <c r="AM16" s="186">
        <v>499174238</v>
      </c>
      <c r="AN16" s="187">
        <f t="shared" si="0"/>
        <v>282600259</v>
      </c>
      <c r="AO16" s="188">
        <v>31045512</v>
      </c>
      <c r="AP16" s="187">
        <f t="shared" si="1"/>
        <v>5562661877</v>
      </c>
      <c r="AQ16" s="189">
        <f t="shared" si="2"/>
        <v>0.12175542427328459</v>
      </c>
      <c r="AR16" s="189">
        <f t="shared" si="3"/>
        <v>1.3375640555734055E-2</v>
      </c>
      <c r="AS16" s="189">
        <f t="shared" si="4"/>
        <v>2.3966158393469859</v>
      </c>
      <c r="AT16" s="189">
        <f t="shared" si="5"/>
        <v>0.22514074875349818</v>
      </c>
      <c r="AU16" s="190">
        <f t="shared" si="6"/>
        <v>20.43397639804736</v>
      </c>
      <c r="AV16" s="182" t="str">
        <f t="shared" si="7"/>
        <v>AAA</v>
      </c>
      <c r="BA16" s="208">
        <v>4.1500000000000004</v>
      </c>
      <c r="BB16" s="208">
        <v>4.49</v>
      </c>
      <c r="BC16" s="207" t="s">
        <v>13024</v>
      </c>
      <c r="BD16" s="193">
        <f ca="1">COUNTIF($AV$2:$AV$83,"B")</f>
        <v>0</v>
      </c>
      <c r="BE16" s="204">
        <f t="shared" ca="1" si="8"/>
        <v>0</v>
      </c>
      <c r="BF16" s="142"/>
    </row>
    <row r="17" spans="1:58" hidden="1" x14ac:dyDescent="0.25">
      <c r="A17" s="193">
        <v>16</v>
      </c>
      <c r="B17" s="184" t="s">
        <v>1797</v>
      </c>
      <c r="C17" s="184">
        <v>196895</v>
      </c>
      <c r="D17" s="183"/>
      <c r="E17" s="183" t="s">
        <v>3548</v>
      </c>
      <c r="F17" s="184" t="s">
        <v>3549</v>
      </c>
      <c r="G17" s="184" t="s">
        <v>38</v>
      </c>
      <c r="H17" s="185">
        <v>85455878</v>
      </c>
      <c r="I17" s="183" t="s">
        <v>1919</v>
      </c>
      <c r="J17" s="183" t="s">
        <v>3550</v>
      </c>
      <c r="K17" s="184">
        <v>6334435</v>
      </c>
      <c r="L17" s="184">
        <v>3144119640</v>
      </c>
      <c r="M17" s="184"/>
      <c r="N17" s="184" t="s">
        <v>3551</v>
      </c>
      <c r="O17" s="184">
        <v>0</v>
      </c>
      <c r="P17" s="184" t="s">
        <v>42</v>
      </c>
      <c r="Q17" s="184" t="s">
        <v>43</v>
      </c>
      <c r="R17" s="184" t="s">
        <v>65</v>
      </c>
      <c r="S17" s="184">
        <v>15</v>
      </c>
      <c r="T17" s="184" t="s">
        <v>3552</v>
      </c>
      <c r="U17" s="184" t="s">
        <v>46</v>
      </c>
      <c r="V17" s="184" t="s">
        <v>30</v>
      </c>
      <c r="W17" s="183" t="s">
        <v>47</v>
      </c>
      <c r="X17" s="184" t="s">
        <v>48</v>
      </c>
      <c r="Y17" s="184">
        <v>4290</v>
      </c>
      <c r="Z17" s="183" t="s">
        <v>169</v>
      </c>
      <c r="AA17" s="184">
        <v>1</v>
      </c>
      <c r="AB17" s="183" t="s">
        <v>3548</v>
      </c>
      <c r="AC17" s="184">
        <v>1</v>
      </c>
      <c r="AD17" s="184" t="s">
        <v>51</v>
      </c>
      <c r="AE17" s="184" t="s">
        <v>51</v>
      </c>
      <c r="AF17" s="186">
        <v>2266030717</v>
      </c>
      <c r="AG17" s="186">
        <v>2266030716</v>
      </c>
      <c r="AH17" s="186">
        <v>1399047149</v>
      </c>
      <c r="AI17" s="186">
        <v>138864931</v>
      </c>
      <c r="AJ17" s="186">
        <v>866983568</v>
      </c>
      <c r="AK17" s="186">
        <v>3137899640</v>
      </c>
      <c r="AL17" s="186">
        <v>1125589924</v>
      </c>
      <c r="AM17" s="186">
        <v>125530189</v>
      </c>
      <c r="AN17" s="187">
        <f t="shared" si="0"/>
        <v>2127165785</v>
      </c>
      <c r="AO17" s="188">
        <v>616356545</v>
      </c>
      <c r="AP17" s="187">
        <f t="shared" si="1"/>
        <v>2012309716</v>
      </c>
      <c r="AQ17" s="189">
        <f t="shared" si="2"/>
        <v>0.93871886600732257</v>
      </c>
      <c r="AR17" s="189">
        <f t="shared" si="3"/>
        <v>0.27199831863532503</v>
      </c>
      <c r="AS17" s="189">
        <f t="shared" si="4"/>
        <v>0.88803285008602995</v>
      </c>
      <c r="AT17" s="189">
        <f t="shared" si="5"/>
        <v>0.61969574693726071</v>
      </c>
      <c r="AU17" s="190">
        <f t="shared" si="6"/>
        <v>16.91297156662144</v>
      </c>
      <c r="AV17" s="182" t="str">
        <f t="shared" si="7"/>
        <v>AAA</v>
      </c>
      <c r="BA17" s="209">
        <v>3.75</v>
      </c>
      <c r="BB17" s="209">
        <v>4.1139999999999999</v>
      </c>
      <c r="BC17" s="210" t="s">
        <v>13025</v>
      </c>
      <c r="BD17" s="193">
        <f ca="1">COUNTIF($AV$2:$AV$83,"B-")</f>
        <v>1</v>
      </c>
      <c r="BE17" s="204">
        <f t="shared" ca="1" si="8"/>
        <v>1.2500000000000001E-2</v>
      </c>
    </row>
    <row r="18" spans="1:58" hidden="1" x14ac:dyDescent="0.25">
      <c r="A18" s="193">
        <v>17</v>
      </c>
      <c r="B18" s="184" t="s">
        <v>1797</v>
      </c>
      <c r="C18" s="184">
        <v>265677</v>
      </c>
      <c r="D18" s="183"/>
      <c r="E18" s="183" t="s">
        <v>3574</v>
      </c>
      <c r="F18" s="184" t="s">
        <v>3575</v>
      </c>
      <c r="G18" s="184" t="s">
        <v>38</v>
      </c>
      <c r="H18" s="185">
        <v>13842701</v>
      </c>
      <c r="I18" s="183" t="s">
        <v>3576</v>
      </c>
      <c r="J18" s="183" t="s">
        <v>3577</v>
      </c>
      <c r="K18" s="184">
        <v>3175010446</v>
      </c>
      <c r="L18" s="184">
        <v>3003220569</v>
      </c>
      <c r="M18" s="184"/>
      <c r="N18" s="184" t="s">
        <v>3578</v>
      </c>
      <c r="O18" s="184">
        <v>0</v>
      </c>
      <c r="P18" s="184" t="s">
        <v>42</v>
      </c>
      <c r="Q18" s="184" t="s">
        <v>43</v>
      </c>
      <c r="R18" s="184" t="s">
        <v>276</v>
      </c>
      <c r="S18" s="184">
        <v>13</v>
      </c>
      <c r="T18" s="184" t="s">
        <v>3579</v>
      </c>
      <c r="U18" s="184" t="s">
        <v>46</v>
      </c>
      <c r="V18" s="184" t="s">
        <v>30</v>
      </c>
      <c r="W18" s="183" t="s">
        <v>47</v>
      </c>
      <c r="X18" s="184" t="s">
        <v>48</v>
      </c>
      <c r="Y18" s="184">
        <v>4111</v>
      </c>
      <c r="Z18" s="183" t="s">
        <v>99</v>
      </c>
      <c r="AA18" s="184">
        <v>1</v>
      </c>
      <c r="AB18" s="183" t="s">
        <v>3580</v>
      </c>
      <c r="AC18" s="184">
        <v>1</v>
      </c>
      <c r="AD18" s="184" t="s">
        <v>51</v>
      </c>
      <c r="AE18" s="184" t="s">
        <v>51</v>
      </c>
      <c r="AF18" s="186">
        <v>2257582625</v>
      </c>
      <c r="AG18" s="186">
        <v>2190735448</v>
      </c>
      <c r="AH18" s="186">
        <v>593679917</v>
      </c>
      <c r="AI18" s="186">
        <v>593679917</v>
      </c>
      <c r="AJ18" s="186">
        <v>1663902708</v>
      </c>
      <c r="AK18" s="186">
        <v>0</v>
      </c>
      <c r="AL18" s="186">
        <v>63750957</v>
      </c>
      <c r="AM18" s="186">
        <v>-71551317</v>
      </c>
      <c r="AN18" s="187">
        <f t="shared" si="0"/>
        <v>1597055531</v>
      </c>
      <c r="AO18" s="188">
        <v>235454025</v>
      </c>
      <c r="AP18" s="187">
        <f t="shared" si="1"/>
        <v>-63750957</v>
      </c>
      <c r="AQ18" s="189">
        <f t="shared" si="2"/>
        <v>0.7074184188496756</v>
      </c>
      <c r="AR18" s="189">
        <f t="shared" si="3"/>
        <v>0.10429475421746745</v>
      </c>
      <c r="AS18" s="189">
        <f t="shared" si="4"/>
        <v>-2.8238593039313455E-2</v>
      </c>
      <c r="AT18" s="189">
        <f t="shared" si="5"/>
        <v>2.8026932701514982</v>
      </c>
      <c r="AU18" s="190">
        <f t="shared" si="6"/>
        <v>10.983730314837702</v>
      </c>
      <c r="AV18" s="182" t="str">
        <f t="shared" si="7"/>
        <v>AAA</v>
      </c>
      <c r="BA18" s="209">
        <v>3.2</v>
      </c>
      <c r="BB18" s="210">
        <v>3.74</v>
      </c>
      <c r="BC18" s="210" t="s">
        <v>13026</v>
      </c>
      <c r="BD18" s="193">
        <f ca="1">COUNTIF($AV$2:$AV$83,"CCC+")</f>
        <v>2</v>
      </c>
      <c r="BE18" s="204">
        <f t="shared" ca="1" si="8"/>
        <v>2.5000000000000001E-2</v>
      </c>
    </row>
    <row r="19" spans="1:58" x14ac:dyDescent="0.25">
      <c r="A19" s="193">
        <v>18</v>
      </c>
      <c r="B19" s="184" t="s">
        <v>1797</v>
      </c>
      <c r="C19" s="184">
        <v>329958</v>
      </c>
      <c r="D19" s="183"/>
      <c r="E19" s="183" t="s">
        <v>3842</v>
      </c>
      <c r="F19" s="184" t="s">
        <v>3843</v>
      </c>
      <c r="G19" s="184" t="s">
        <v>38</v>
      </c>
      <c r="H19" s="185">
        <v>13350048</v>
      </c>
      <c r="I19" s="183" t="s">
        <v>3844</v>
      </c>
      <c r="J19" s="183" t="s">
        <v>3845</v>
      </c>
      <c r="K19" s="184">
        <v>3162816471</v>
      </c>
      <c r="L19" s="184">
        <v>3012213658</v>
      </c>
      <c r="M19" s="184">
        <v>3165281923</v>
      </c>
      <c r="N19" s="184" t="s">
        <v>3846</v>
      </c>
      <c r="O19" s="184">
        <v>1</v>
      </c>
      <c r="P19" s="184" t="s">
        <v>42</v>
      </c>
      <c r="Q19" s="184" t="s">
        <v>43</v>
      </c>
      <c r="R19" s="184" t="s">
        <v>276</v>
      </c>
      <c r="S19" s="184">
        <v>13</v>
      </c>
      <c r="T19" s="184" t="s">
        <v>3847</v>
      </c>
      <c r="U19" s="184" t="s">
        <v>3848</v>
      </c>
      <c r="V19" s="184" t="s">
        <v>30</v>
      </c>
      <c r="W19" s="183" t="s">
        <v>47</v>
      </c>
      <c r="X19" s="184" t="s">
        <v>48</v>
      </c>
      <c r="Y19" s="184">
        <v>4111</v>
      </c>
      <c r="Z19" s="183" t="s">
        <v>99</v>
      </c>
      <c r="AA19" s="184">
        <v>0</v>
      </c>
      <c r="AB19" s="183"/>
      <c r="AC19" s="184">
        <v>0</v>
      </c>
      <c r="AD19" s="184" t="s">
        <v>51</v>
      </c>
      <c r="AE19" s="184" t="s">
        <v>51</v>
      </c>
      <c r="AF19" s="186">
        <v>2132801274</v>
      </c>
      <c r="AG19" s="186">
        <v>17560142</v>
      </c>
      <c r="AH19" s="186">
        <v>1835023000</v>
      </c>
      <c r="AI19" s="186">
        <v>32687690</v>
      </c>
      <c r="AJ19" s="186">
        <v>297778000</v>
      </c>
      <c r="AK19" s="186">
        <v>59482000</v>
      </c>
      <c r="AL19" s="186">
        <v>19998603</v>
      </c>
      <c r="AM19" s="186">
        <v>0</v>
      </c>
      <c r="AN19" s="187">
        <f t="shared" si="0"/>
        <v>-15127548</v>
      </c>
      <c r="AO19" s="188">
        <v>3919263</v>
      </c>
      <c r="AP19" s="187">
        <f t="shared" si="1"/>
        <v>39483397</v>
      </c>
      <c r="AQ19" s="189">
        <f t="shared" si="2"/>
        <v>-7.0928070910370247E-3</v>
      </c>
      <c r="AR19" s="189">
        <f t="shared" si="3"/>
        <v>1.8376128370598489E-3</v>
      </c>
      <c r="AS19" s="189">
        <f t="shared" si="4"/>
        <v>1.8512459403191447E-2</v>
      </c>
      <c r="AT19" s="189">
        <f t="shared" si="5"/>
        <v>0.16227480527492025</v>
      </c>
      <c r="AU19" s="190">
        <f t="shared" si="6"/>
        <v>3.5042540760597247</v>
      </c>
      <c r="AV19" s="182" t="str">
        <f t="shared" si="7"/>
        <v>CCC+</v>
      </c>
      <c r="BA19" s="209">
        <v>2.5</v>
      </c>
      <c r="BB19" s="210">
        <v>3.19</v>
      </c>
      <c r="BC19" s="210" t="s">
        <v>13027</v>
      </c>
      <c r="BD19" s="193">
        <f ca="1">COUNTIF($AV$2:$AV$83,"CCC")</f>
        <v>0</v>
      </c>
      <c r="BE19" s="204">
        <f t="shared" ca="1" si="8"/>
        <v>0</v>
      </c>
      <c r="BF19" s="142"/>
    </row>
    <row r="20" spans="1:58" hidden="1" x14ac:dyDescent="0.25">
      <c r="A20" s="193">
        <v>19</v>
      </c>
      <c r="B20" s="184" t="s">
        <v>1797</v>
      </c>
      <c r="C20" s="184">
        <v>196178</v>
      </c>
      <c r="D20" s="183"/>
      <c r="E20" s="183" t="s">
        <v>4086</v>
      </c>
      <c r="F20" s="184" t="s">
        <v>4087</v>
      </c>
      <c r="G20" s="184" t="s">
        <v>38</v>
      </c>
      <c r="H20" s="185">
        <v>13804269</v>
      </c>
      <c r="I20" s="183" t="s">
        <v>4088</v>
      </c>
      <c r="J20" s="183" t="s">
        <v>4089</v>
      </c>
      <c r="K20" s="184">
        <v>6317926</v>
      </c>
      <c r="L20" s="184">
        <v>6315045</v>
      </c>
      <c r="M20" s="184">
        <v>3182527124</v>
      </c>
      <c r="N20" s="184" t="s">
        <v>4090</v>
      </c>
      <c r="O20" s="184">
        <v>5</v>
      </c>
      <c r="P20" s="184" t="s">
        <v>42</v>
      </c>
      <c r="Q20" s="184" t="s">
        <v>43</v>
      </c>
      <c r="R20" s="184" t="s">
        <v>4091</v>
      </c>
      <c r="S20" s="184">
        <v>9</v>
      </c>
      <c r="T20" s="184" t="s">
        <v>4092</v>
      </c>
      <c r="U20" s="184" t="s">
        <v>1712</v>
      </c>
      <c r="V20" s="184" t="s">
        <v>30</v>
      </c>
      <c r="W20" s="183" t="s">
        <v>47</v>
      </c>
      <c r="X20" s="184" t="s">
        <v>48</v>
      </c>
      <c r="Y20" s="184">
        <v>4111</v>
      </c>
      <c r="Z20" s="183" t="s">
        <v>99</v>
      </c>
      <c r="AA20" s="184">
        <v>1</v>
      </c>
      <c r="AB20" s="183" t="s">
        <v>4086</v>
      </c>
      <c r="AC20" s="184">
        <v>1</v>
      </c>
      <c r="AD20" s="184" t="s">
        <v>51</v>
      </c>
      <c r="AE20" s="184" t="s">
        <v>51</v>
      </c>
      <c r="AF20" s="186">
        <v>2005022860</v>
      </c>
      <c r="AG20" s="186">
        <v>1227228583</v>
      </c>
      <c r="AH20" s="186">
        <v>1526122623</v>
      </c>
      <c r="AI20" s="186">
        <v>680122623</v>
      </c>
      <c r="AJ20" s="186">
        <v>478900237</v>
      </c>
      <c r="AK20" s="186">
        <v>3282903000</v>
      </c>
      <c r="AL20" s="186">
        <v>202540853</v>
      </c>
      <c r="AM20" s="186">
        <v>74587334</v>
      </c>
      <c r="AN20" s="187">
        <f t="shared" si="0"/>
        <v>547105960</v>
      </c>
      <c r="AO20" s="188">
        <v>278312903</v>
      </c>
      <c r="AP20" s="187">
        <f t="shared" si="1"/>
        <v>3080362147</v>
      </c>
      <c r="AQ20" s="189">
        <f t="shared" si="2"/>
        <v>0.27286769189255028</v>
      </c>
      <c r="AR20" s="189">
        <f t="shared" si="3"/>
        <v>0.13880784531304546</v>
      </c>
      <c r="AS20" s="189">
        <f t="shared" si="4"/>
        <v>1.5363227065650513</v>
      </c>
      <c r="AT20" s="189">
        <f t="shared" si="5"/>
        <v>0.31380193818147734</v>
      </c>
      <c r="AU20" s="190">
        <f t="shared" si="6"/>
        <v>16.146106257743355</v>
      </c>
      <c r="AV20" s="182" t="str">
        <f t="shared" si="7"/>
        <v>AAA</v>
      </c>
      <c r="BA20" s="210">
        <v>1.75</v>
      </c>
      <c r="BB20" s="210">
        <v>2.4900000000000002</v>
      </c>
      <c r="BC20" s="210" t="s">
        <v>13028</v>
      </c>
      <c r="BD20" s="193">
        <f ca="1">COUNTIF($AV$2:$AV$83,"CCC-")</f>
        <v>1</v>
      </c>
      <c r="BE20" s="204">
        <f t="shared" ca="1" si="8"/>
        <v>1.2500000000000001E-2</v>
      </c>
      <c r="BF20" s="142"/>
    </row>
    <row r="21" spans="1:58" hidden="1" x14ac:dyDescent="0.25">
      <c r="A21" s="193">
        <v>20</v>
      </c>
      <c r="B21" s="184" t="s">
        <v>1797</v>
      </c>
      <c r="C21" s="184">
        <v>310335</v>
      </c>
      <c r="D21" s="183"/>
      <c r="E21" s="183" t="s">
        <v>4394</v>
      </c>
      <c r="F21" s="184" t="s">
        <v>4395</v>
      </c>
      <c r="G21" s="184" t="s">
        <v>38</v>
      </c>
      <c r="H21" s="185">
        <v>13721153</v>
      </c>
      <c r="I21" s="183" t="s">
        <v>4396</v>
      </c>
      <c r="J21" s="183" t="s">
        <v>4397</v>
      </c>
      <c r="K21" s="184">
        <v>6308130</v>
      </c>
      <c r="L21" s="184">
        <v>6808793</v>
      </c>
      <c r="M21" s="184">
        <v>3007678333</v>
      </c>
      <c r="N21" s="184" t="s">
        <v>4398</v>
      </c>
      <c r="O21" s="184">
        <v>2</v>
      </c>
      <c r="P21" s="184" t="s">
        <v>42</v>
      </c>
      <c r="Q21" s="184" t="s">
        <v>43</v>
      </c>
      <c r="R21" s="184"/>
      <c r="S21" s="184"/>
      <c r="T21" s="184" t="s">
        <v>4399</v>
      </c>
      <c r="U21" s="184" t="s">
        <v>460</v>
      </c>
      <c r="V21" s="184" t="s">
        <v>30</v>
      </c>
      <c r="W21" s="183" t="s">
        <v>47</v>
      </c>
      <c r="X21" s="184" t="s">
        <v>48</v>
      </c>
      <c r="Y21" s="184">
        <v>4390</v>
      </c>
      <c r="Z21" s="183" t="s">
        <v>1356</v>
      </c>
      <c r="AA21" s="184">
        <v>1</v>
      </c>
      <c r="AB21" s="183" t="s">
        <v>4400</v>
      </c>
      <c r="AC21" s="184">
        <v>1</v>
      </c>
      <c r="AD21" s="184" t="s">
        <v>51</v>
      </c>
      <c r="AE21" s="184" t="s">
        <v>51</v>
      </c>
      <c r="AF21" s="186">
        <v>1886012451</v>
      </c>
      <c r="AG21" s="186">
        <v>1886012451</v>
      </c>
      <c r="AH21" s="186">
        <v>1496258666</v>
      </c>
      <c r="AI21" s="186">
        <v>1496258666</v>
      </c>
      <c r="AJ21" s="186">
        <v>389753785</v>
      </c>
      <c r="AK21" s="186">
        <v>812499000</v>
      </c>
      <c r="AL21" s="186">
        <v>43975027</v>
      </c>
      <c r="AM21" s="186">
        <v>101224064</v>
      </c>
      <c r="AN21" s="187">
        <f t="shared" si="0"/>
        <v>389753785</v>
      </c>
      <c r="AO21" s="188">
        <v>238529721</v>
      </c>
      <c r="AP21" s="187">
        <f t="shared" si="1"/>
        <v>768523973</v>
      </c>
      <c r="AQ21" s="189">
        <f t="shared" si="2"/>
        <v>0.20665493740157709</v>
      </c>
      <c r="AR21" s="189">
        <f t="shared" si="3"/>
        <v>0.12647303620584635</v>
      </c>
      <c r="AS21" s="189">
        <f t="shared" si="4"/>
        <v>0.40748616086416284</v>
      </c>
      <c r="AT21" s="189">
        <f t="shared" si="5"/>
        <v>0.26048556566889752</v>
      </c>
      <c r="AU21" s="190">
        <f t="shared" si="6"/>
        <v>8.0297753323449204</v>
      </c>
      <c r="AV21" s="182" t="str">
        <f t="shared" si="7"/>
        <v>AA+</v>
      </c>
      <c r="BA21" s="210">
        <v>0</v>
      </c>
      <c r="BB21" s="210">
        <v>1.74</v>
      </c>
      <c r="BC21" s="210" t="s">
        <v>13029</v>
      </c>
      <c r="BD21" s="193">
        <f ca="1">COUNTIF($AV$2:$AV$83,"D")</f>
        <v>2</v>
      </c>
      <c r="BE21" s="204">
        <f t="shared" ca="1" si="8"/>
        <v>2.5000000000000001E-2</v>
      </c>
      <c r="BF21" s="142"/>
    </row>
    <row r="22" spans="1:58" hidden="1" x14ac:dyDescent="0.25">
      <c r="A22" s="193">
        <v>21</v>
      </c>
      <c r="B22" s="184" t="s">
        <v>1797</v>
      </c>
      <c r="C22" s="184">
        <v>163153</v>
      </c>
      <c r="D22" s="183"/>
      <c r="E22" s="183" t="s">
        <v>4514</v>
      </c>
      <c r="F22" s="184" t="s">
        <v>4515</v>
      </c>
      <c r="G22" s="184" t="s">
        <v>38</v>
      </c>
      <c r="H22" s="185">
        <v>1098646417</v>
      </c>
      <c r="I22" s="183" t="s">
        <v>4516</v>
      </c>
      <c r="J22" s="183" t="s">
        <v>4517</v>
      </c>
      <c r="K22" s="184">
        <v>6431446</v>
      </c>
      <c r="L22" s="184">
        <v>3165250697</v>
      </c>
      <c r="M22" s="184"/>
      <c r="N22" s="184" t="s">
        <v>4518</v>
      </c>
      <c r="O22" s="184">
        <v>1</v>
      </c>
      <c r="P22" s="184" t="s">
        <v>42</v>
      </c>
      <c r="Q22" s="184" t="s">
        <v>43</v>
      </c>
      <c r="R22" s="184" t="s">
        <v>97</v>
      </c>
      <c r="S22" s="184">
        <v>12</v>
      </c>
      <c r="T22" s="184" t="s">
        <v>4519</v>
      </c>
      <c r="U22" s="184" t="s">
        <v>46</v>
      </c>
      <c r="V22" s="184" t="s">
        <v>30</v>
      </c>
      <c r="W22" s="183" t="s">
        <v>110</v>
      </c>
      <c r="X22" s="184" t="s">
        <v>48</v>
      </c>
      <c r="Y22" s="184">
        <v>4111</v>
      </c>
      <c r="Z22" s="183" t="s">
        <v>99</v>
      </c>
      <c r="AA22" s="184">
        <v>1</v>
      </c>
      <c r="AB22" s="183" t="s">
        <v>4520</v>
      </c>
      <c r="AC22" s="184">
        <v>1</v>
      </c>
      <c r="AD22" s="184" t="s">
        <v>187</v>
      </c>
      <c r="AE22" s="184" t="s">
        <v>51</v>
      </c>
      <c r="AF22" s="186">
        <v>1823673000</v>
      </c>
      <c r="AG22" s="186">
        <v>1321693000</v>
      </c>
      <c r="AH22" s="186">
        <v>988006568</v>
      </c>
      <c r="AI22" s="186">
        <v>988006568</v>
      </c>
      <c r="AJ22" s="186">
        <v>835666432</v>
      </c>
      <c r="AK22" s="186">
        <v>2640281398</v>
      </c>
      <c r="AL22" s="186">
        <v>401199261</v>
      </c>
      <c r="AM22" s="186">
        <v>109736971</v>
      </c>
      <c r="AN22" s="187">
        <f t="shared" si="0"/>
        <v>333686432</v>
      </c>
      <c r="AO22" s="188">
        <v>105926461</v>
      </c>
      <c r="AP22" s="187">
        <f t="shared" si="1"/>
        <v>2239082137</v>
      </c>
      <c r="AQ22" s="189">
        <f t="shared" si="2"/>
        <v>0.18297492587761074</v>
      </c>
      <c r="AR22" s="189">
        <f t="shared" si="3"/>
        <v>5.8084130762477704E-2</v>
      </c>
      <c r="AS22" s="189">
        <f t="shared" si="4"/>
        <v>1.2277870742178012</v>
      </c>
      <c r="AT22" s="189">
        <f t="shared" si="5"/>
        <v>0.84581060396351537</v>
      </c>
      <c r="AU22" s="190">
        <f t="shared" si="6"/>
        <v>13.778500052948118</v>
      </c>
      <c r="AV22" s="182" t="str">
        <f t="shared" si="7"/>
        <v>AAA</v>
      </c>
      <c r="BA22" s="212" t="s">
        <v>13049</v>
      </c>
      <c r="BB22" s="212"/>
      <c r="BC22" s="212"/>
      <c r="BD22" s="201">
        <v>82</v>
      </c>
      <c r="BE22" s="213">
        <v>1</v>
      </c>
    </row>
    <row r="23" spans="1:58" hidden="1" x14ac:dyDescent="0.25">
      <c r="A23" s="193">
        <v>22</v>
      </c>
      <c r="B23" s="184" t="s">
        <v>1797</v>
      </c>
      <c r="C23" s="184">
        <v>142814</v>
      </c>
      <c r="D23" s="183"/>
      <c r="E23" s="183" t="s">
        <v>4637</v>
      </c>
      <c r="F23" s="184" t="s">
        <v>4638</v>
      </c>
      <c r="G23" s="184" t="s">
        <v>38</v>
      </c>
      <c r="H23" s="185">
        <v>73132621</v>
      </c>
      <c r="I23" s="183" t="s">
        <v>4639</v>
      </c>
      <c r="J23" s="183" t="s">
        <v>4640</v>
      </c>
      <c r="K23" s="184">
        <v>6439275</v>
      </c>
      <c r="L23" s="184">
        <v>3103396418</v>
      </c>
      <c r="M23" s="184"/>
      <c r="N23" s="184" t="s">
        <v>4641</v>
      </c>
      <c r="O23" s="184">
        <v>4</v>
      </c>
      <c r="P23" s="184" t="s">
        <v>42</v>
      </c>
      <c r="Q23" s="184" t="s">
        <v>43</v>
      </c>
      <c r="R23" s="184" t="s">
        <v>97</v>
      </c>
      <c r="S23" s="184">
        <v>12</v>
      </c>
      <c r="T23" s="184" t="s">
        <v>4642</v>
      </c>
      <c r="U23" s="184" t="s">
        <v>4643</v>
      </c>
      <c r="V23" s="184" t="s">
        <v>30</v>
      </c>
      <c r="W23" s="183" t="s">
        <v>110</v>
      </c>
      <c r="X23" s="184" t="s">
        <v>48</v>
      </c>
      <c r="Y23" s="184">
        <v>4290</v>
      </c>
      <c r="Z23" s="183" t="s">
        <v>169</v>
      </c>
      <c r="AA23" s="184">
        <v>1</v>
      </c>
      <c r="AB23" s="183" t="s">
        <v>4644</v>
      </c>
      <c r="AC23" s="184">
        <v>1</v>
      </c>
      <c r="AD23" s="184" t="s">
        <v>51</v>
      </c>
      <c r="AE23" s="184" t="s">
        <v>51</v>
      </c>
      <c r="AF23" s="186">
        <v>1493396000</v>
      </c>
      <c r="AG23" s="186">
        <v>729753000</v>
      </c>
      <c r="AH23" s="186">
        <v>281875000</v>
      </c>
      <c r="AI23" s="186">
        <v>281875000</v>
      </c>
      <c r="AJ23" s="186">
        <v>1305775000</v>
      </c>
      <c r="AK23" s="186">
        <v>377347000</v>
      </c>
      <c r="AL23" s="186">
        <v>124284000</v>
      </c>
      <c r="AM23" s="186">
        <v>56142000</v>
      </c>
      <c r="AN23" s="187">
        <f t="shared" si="0"/>
        <v>447878000</v>
      </c>
      <c r="AO23" s="188">
        <v>915013000</v>
      </c>
      <c r="AP23" s="187">
        <f t="shared" si="1"/>
        <v>253063000</v>
      </c>
      <c r="AQ23" s="189">
        <f t="shared" si="2"/>
        <v>0.29990571824218093</v>
      </c>
      <c r="AR23" s="189">
        <f t="shared" si="3"/>
        <v>0.61270620786449137</v>
      </c>
      <c r="AS23" s="189">
        <f t="shared" si="4"/>
        <v>0.16945471931088607</v>
      </c>
      <c r="AT23" s="189">
        <f t="shared" si="5"/>
        <v>4.6324611973392464</v>
      </c>
      <c r="AU23" s="190">
        <f t="shared" si="6"/>
        <v>13.217623720282312</v>
      </c>
      <c r="AV23" s="182" t="str">
        <f t="shared" si="7"/>
        <v>AAA</v>
      </c>
    </row>
    <row r="24" spans="1:58" hidden="1" x14ac:dyDescent="0.25">
      <c r="A24" s="193">
        <v>23</v>
      </c>
      <c r="B24" s="184" t="s">
        <v>1797</v>
      </c>
      <c r="C24" s="184">
        <v>271252</v>
      </c>
      <c r="D24" s="183"/>
      <c r="E24" s="183" t="s">
        <v>4658</v>
      </c>
      <c r="F24" s="184" t="s">
        <v>4659</v>
      </c>
      <c r="G24" s="184" t="s">
        <v>38</v>
      </c>
      <c r="H24" s="185">
        <v>91509701</v>
      </c>
      <c r="I24" s="183" t="s">
        <v>4660</v>
      </c>
      <c r="J24" s="183" t="s">
        <v>1585</v>
      </c>
      <c r="K24" s="184">
        <v>6960883</v>
      </c>
      <c r="L24" s="184">
        <v>3112775860</v>
      </c>
      <c r="M24" s="184"/>
      <c r="N24" s="184" t="s">
        <v>4661</v>
      </c>
      <c r="O24" s="184">
        <v>0</v>
      </c>
      <c r="P24" s="184" t="s">
        <v>42</v>
      </c>
      <c r="Q24" s="184" t="s">
        <v>43</v>
      </c>
      <c r="R24" s="184" t="s">
        <v>65</v>
      </c>
      <c r="S24" s="184">
        <v>15</v>
      </c>
      <c r="T24" s="184" t="s">
        <v>4662</v>
      </c>
      <c r="U24" s="184" t="s">
        <v>89</v>
      </c>
      <c r="V24" s="184" t="s">
        <v>30</v>
      </c>
      <c r="W24" s="183" t="s">
        <v>47</v>
      </c>
      <c r="X24" s="184" t="s">
        <v>48</v>
      </c>
      <c r="Y24" s="184">
        <v>4111</v>
      </c>
      <c r="Z24" s="183" t="s">
        <v>99</v>
      </c>
      <c r="AA24" s="184">
        <v>1</v>
      </c>
      <c r="AB24" s="183" t="s">
        <v>4658</v>
      </c>
      <c r="AC24" s="184">
        <v>1</v>
      </c>
      <c r="AD24" s="184" t="s">
        <v>51</v>
      </c>
      <c r="AE24" s="184" t="s">
        <v>51</v>
      </c>
      <c r="AF24" s="186">
        <f ca="1">A2:AK24</f>
        <v>0</v>
      </c>
      <c r="AG24" s="186">
        <v>1002680681</v>
      </c>
      <c r="AH24" s="186">
        <v>1776243695</v>
      </c>
      <c r="AI24" s="186">
        <v>34000</v>
      </c>
      <c r="AJ24" s="186">
        <v>7300986</v>
      </c>
      <c r="AK24" s="186">
        <v>0</v>
      </c>
      <c r="AL24" s="186">
        <v>0</v>
      </c>
      <c r="AM24" s="186">
        <v>0</v>
      </c>
      <c r="AN24" s="187">
        <f t="shared" si="0"/>
        <v>1002646681</v>
      </c>
      <c r="AO24" s="188">
        <v>2587986</v>
      </c>
      <c r="AP24" s="187">
        <f t="shared" si="1"/>
        <v>0</v>
      </c>
      <c r="AQ24" s="189">
        <f t="shared" ca="1" si="2"/>
        <v>0.56216516002157835</v>
      </c>
      <c r="AR24" s="189">
        <f t="shared" ca="1" si="3"/>
        <v>1.4510351366969763E-3</v>
      </c>
      <c r="AS24" s="189">
        <f t="shared" ca="1" si="4"/>
        <v>0</v>
      </c>
      <c r="AT24" s="189">
        <f t="shared" si="5"/>
        <v>4.1103515359698431E-3</v>
      </c>
      <c r="AU24" s="190">
        <f t="shared" ca="1" si="6"/>
        <v>6.9468496933999546</v>
      </c>
      <c r="AV24" s="182" t="str">
        <f t="shared" ca="1" si="7"/>
        <v>A+</v>
      </c>
    </row>
    <row r="25" spans="1:58" hidden="1" x14ac:dyDescent="0.25">
      <c r="A25" s="193">
        <v>24</v>
      </c>
      <c r="B25" s="184" t="s">
        <v>1797</v>
      </c>
      <c r="C25" s="184">
        <v>15608</v>
      </c>
      <c r="D25" s="183"/>
      <c r="E25" s="183" t="s">
        <v>4771</v>
      </c>
      <c r="F25" s="184" t="s">
        <v>4772</v>
      </c>
      <c r="G25" s="184" t="s">
        <v>38</v>
      </c>
      <c r="H25" s="185">
        <v>63280478</v>
      </c>
      <c r="I25" s="183" t="s">
        <v>4773</v>
      </c>
      <c r="J25" s="183" t="s">
        <v>4774</v>
      </c>
      <c r="K25" s="184">
        <v>6303556</v>
      </c>
      <c r="L25" s="184">
        <v>6304100</v>
      </c>
      <c r="M25" s="184">
        <v>3134338791</v>
      </c>
      <c r="N25" s="184" t="s">
        <v>4775</v>
      </c>
      <c r="O25" s="184">
        <v>12</v>
      </c>
      <c r="P25" s="184" t="s">
        <v>42</v>
      </c>
      <c r="Q25" s="184" t="s">
        <v>43</v>
      </c>
      <c r="R25" s="184" t="s">
        <v>65</v>
      </c>
      <c r="S25" s="184">
        <v>15</v>
      </c>
      <c r="T25" s="184" t="s">
        <v>4776</v>
      </c>
      <c r="U25" s="184" t="s">
        <v>109</v>
      </c>
      <c r="V25" s="184" t="s">
        <v>30</v>
      </c>
      <c r="W25" s="183" t="s">
        <v>110</v>
      </c>
      <c r="X25" s="184" t="s">
        <v>48</v>
      </c>
      <c r="Y25" s="184">
        <v>4390</v>
      </c>
      <c r="Z25" s="183" t="s">
        <v>1356</v>
      </c>
      <c r="AA25" s="184">
        <v>1</v>
      </c>
      <c r="AB25" s="183" t="s">
        <v>4771</v>
      </c>
      <c r="AC25" s="184">
        <v>1</v>
      </c>
      <c r="AD25" s="184" t="s">
        <v>51</v>
      </c>
      <c r="AE25" s="184" t="s">
        <v>51</v>
      </c>
      <c r="AF25" s="186">
        <v>1754781000</v>
      </c>
      <c r="AG25" s="186">
        <v>0</v>
      </c>
      <c r="AH25" s="186">
        <v>747118000</v>
      </c>
      <c r="AI25" s="186">
        <v>0</v>
      </c>
      <c r="AJ25" s="186">
        <v>1007663000</v>
      </c>
      <c r="AK25" s="186">
        <v>783674000</v>
      </c>
      <c r="AL25" s="186">
        <v>0</v>
      </c>
      <c r="AM25" s="186">
        <v>17397000</v>
      </c>
      <c r="AN25" s="187">
        <f t="shared" si="0"/>
        <v>0</v>
      </c>
      <c r="AO25" s="187">
        <v>0</v>
      </c>
      <c r="AP25" s="187">
        <f t="shared" si="1"/>
        <v>783674000</v>
      </c>
      <c r="AQ25" s="189">
        <f t="shared" si="2"/>
        <v>0</v>
      </c>
      <c r="AR25" s="189">
        <f t="shared" si="3"/>
        <v>0</v>
      </c>
      <c r="AS25" s="189">
        <f t="shared" si="4"/>
        <v>0.44659362051446877</v>
      </c>
      <c r="AT25" s="189">
        <f t="shared" si="5"/>
        <v>1.3487333995433117</v>
      </c>
      <c r="AU25" s="190">
        <f t="shared" si="6"/>
        <v>7.6672791993777079</v>
      </c>
      <c r="AV25" s="182" t="str">
        <f t="shared" si="7"/>
        <v>AA+</v>
      </c>
    </row>
    <row r="26" spans="1:58" hidden="1" x14ac:dyDescent="0.25">
      <c r="A26" s="193">
        <v>25</v>
      </c>
      <c r="B26" s="184" t="s">
        <v>1797</v>
      </c>
      <c r="C26" s="184">
        <v>179219</v>
      </c>
      <c r="D26" s="183"/>
      <c r="E26" s="183" t="s">
        <v>5160</v>
      </c>
      <c r="F26" s="184" t="s">
        <v>5161</v>
      </c>
      <c r="G26" s="184" t="s">
        <v>38</v>
      </c>
      <c r="H26" s="185">
        <v>79652026</v>
      </c>
      <c r="I26" s="183" t="s">
        <v>5162</v>
      </c>
      <c r="J26" s="183" t="s">
        <v>5163</v>
      </c>
      <c r="K26" s="184">
        <v>6801082</v>
      </c>
      <c r="L26" s="184">
        <v>6375858</v>
      </c>
      <c r="M26" s="184">
        <v>3157900423</v>
      </c>
      <c r="N26" s="184" t="s">
        <v>5164</v>
      </c>
      <c r="O26" s="184">
        <v>0</v>
      </c>
      <c r="P26" s="184" t="s">
        <v>42</v>
      </c>
      <c r="Q26" s="184" t="s">
        <v>43</v>
      </c>
      <c r="R26" s="184" t="s">
        <v>645</v>
      </c>
      <c r="S26" s="184">
        <v>11</v>
      </c>
      <c r="T26" s="184" t="s">
        <v>5165</v>
      </c>
      <c r="U26" s="184" t="s">
        <v>1252</v>
      </c>
      <c r="V26" s="184" t="s">
        <v>30</v>
      </c>
      <c r="W26" s="183" t="s">
        <v>47</v>
      </c>
      <c r="X26" s="184" t="s">
        <v>48</v>
      </c>
      <c r="Y26" s="184">
        <v>4111</v>
      </c>
      <c r="Z26" s="183" t="s">
        <v>99</v>
      </c>
      <c r="AA26" s="184">
        <v>0</v>
      </c>
      <c r="AB26" s="183"/>
      <c r="AC26" s="184">
        <v>0</v>
      </c>
      <c r="AD26" s="184" t="s">
        <v>51</v>
      </c>
      <c r="AE26" s="184" t="s">
        <v>51</v>
      </c>
      <c r="AF26" s="186">
        <v>1632307478</v>
      </c>
      <c r="AG26" s="186">
        <v>1614090009</v>
      </c>
      <c r="AH26" s="186">
        <v>129014062</v>
      </c>
      <c r="AI26" s="186">
        <v>129014062</v>
      </c>
      <c r="AJ26" s="186">
        <v>1503293416</v>
      </c>
      <c r="AK26" s="186">
        <v>0</v>
      </c>
      <c r="AL26" s="186">
        <v>22628576</v>
      </c>
      <c r="AM26" s="186">
        <v>103768862</v>
      </c>
      <c r="AN26" s="187">
        <f t="shared" si="0"/>
        <v>1485075947</v>
      </c>
      <c r="AO26" s="188">
        <v>592171115</v>
      </c>
      <c r="AP26" s="187">
        <f t="shared" si="1"/>
        <v>-22628576</v>
      </c>
      <c r="AQ26" s="189">
        <f t="shared" si="2"/>
        <v>0.90980159499091628</v>
      </c>
      <c r="AR26" s="189">
        <f t="shared" si="3"/>
        <v>0.3627815978185453</v>
      </c>
      <c r="AS26" s="189">
        <f t="shared" si="4"/>
        <v>-1.3862937164097217E-2</v>
      </c>
      <c r="AT26" s="189">
        <f t="shared" si="5"/>
        <v>11.652167156786366</v>
      </c>
      <c r="AU26" s="190">
        <f t="shared" si="6"/>
        <v>22.542583048911819</v>
      </c>
      <c r="AV26" s="182" t="str">
        <f t="shared" si="7"/>
        <v>AAA</v>
      </c>
    </row>
    <row r="27" spans="1:58" hidden="1" x14ac:dyDescent="0.25">
      <c r="A27" s="193">
        <v>26</v>
      </c>
      <c r="B27" s="184" t="s">
        <v>1797</v>
      </c>
      <c r="C27" s="184">
        <v>311726</v>
      </c>
      <c r="D27" s="183"/>
      <c r="E27" s="183" t="s">
        <v>5362</v>
      </c>
      <c r="F27" s="184" t="s">
        <v>5363</v>
      </c>
      <c r="G27" s="184" t="s">
        <v>38</v>
      </c>
      <c r="H27" s="185">
        <v>1098674339</v>
      </c>
      <c r="I27" s="183" t="s">
        <v>5364</v>
      </c>
      <c r="J27" s="183" t="s">
        <v>664</v>
      </c>
      <c r="K27" s="184">
        <v>3163052861</v>
      </c>
      <c r="L27" s="184">
        <v>3107661624</v>
      </c>
      <c r="M27" s="184">
        <v>3114457019</v>
      </c>
      <c r="N27" s="184" t="s">
        <v>5365</v>
      </c>
      <c r="O27" s="184">
        <v>4</v>
      </c>
      <c r="P27" s="184" t="s">
        <v>42</v>
      </c>
      <c r="Q27" s="184" t="s">
        <v>43</v>
      </c>
      <c r="R27" s="184" t="s">
        <v>87</v>
      </c>
      <c r="S27" s="184">
        <v>4</v>
      </c>
      <c r="T27" s="184" t="s">
        <v>2114</v>
      </c>
      <c r="U27" s="184" t="s">
        <v>46</v>
      </c>
      <c r="V27" s="184" t="s">
        <v>30</v>
      </c>
      <c r="W27" s="183" t="s">
        <v>47</v>
      </c>
      <c r="X27" s="184" t="s">
        <v>48</v>
      </c>
      <c r="Y27" s="184">
        <v>4290</v>
      </c>
      <c r="Z27" s="183" t="s">
        <v>169</v>
      </c>
      <c r="AA27" s="184">
        <v>1</v>
      </c>
      <c r="AB27" s="183" t="s">
        <v>5366</v>
      </c>
      <c r="AC27" s="184">
        <v>1</v>
      </c>
      <c r="AD27" s="184" t="s">
        <v>51</v>
      </c>
      <c r="AE27" s="184" t="s">
        <v>51</v>
      </c>
      <c r="AF27" s="186">
        <v>1567690198</v>
      </c>
      <c r="AG27" s="186">
        <v>1196108539</v>
      </c>
      <c r="AH27" s="186">
        <v>989431165</v>
      </c>
      <c r="AI27" s="186">
        <v>926026312</v>
      </c>
      <c r="AJ27" s="186">
        <v>578259033</v>
      </c>
      <c r="AK27" s="186">
        <v>1724912003</v>
      </c>
      <c r="AL27" s="186">
        <v>87757611</v>
      </c>
      <c r="AM27" s="186">
        <v>93202535</v>
      </c>
      <c r="AN27" s="187">
        <f t="shared" si="0"/>
        <v>270082227</v>
      </c>
      <c r="AO27" s="188">
        <v>478259033</v>
      </c>
      <c r="AP27" s="187">
        <f t="shared" si="1"/>
        <v>1637154392</v>
      </c>
      <c r="AQ27" s="189">
        <f t="shared" si="2"/>
        <v>0.1722803570147729</v>
      </c>
      <c r="AR27" s="189">
        <f t="shared" si="3"/>
        <v>0.30507241393111012</v>
      </c>
      <c r="AS27" s="189">
        <f t="shared" si="4"/>
        <v>1.0443098987852446</v>
      </c>
      <c r="AT27" s="189">
        <f t="shared" si="5"/>
        <v>0.58443583894994855</v>
      </c>
      <c r="AU27" s="190">
        <f t="shared" si="6"/>
        <v>13.006115362166618</v>
      </c>
      <c r="AV27" s="182" t="str">
        <f t="shared" si="7"/>
        <v>AAA</v>
      </c>
    </row>
    <row r="28" spans="1:58" hidden="1" x14ac:dyDescent="0.25">
      <c r="A28" s="193">
        <v>27</v>
      </c>
      <c r="B28" s="184" t="s">
        <v>1797</v>
      </c>
      <c r="C28" s="184">
        <v>32596</v>
      </c>
      <c r="D28" s="183"/>
      <c r="E28" s="183" t="s">
        <v>5836</v>
      </c>
      <c r="F28" s="184" t="s">
        <v>5837</v>
      </c>
      <c r="G28" s="184" t="s">
        <v>38</v>
      </c>
      <c r="H28" s="185">
        <v>91223800</v>
      </c>
      <c r="I28" s="183" t="s">
        <v>5838</v>
      </c>
      <c r="J28" s="183" t="s">
        <v>5839</v>
      </c>
      <c r="K28" s="184">
        <v>6705169</v>
      </c>
      <c r="L28" s="184">
        <v>3174021329</v>
      </c>
      <c r="M28" s="184"/>
      <c r="N28" s="184" t="s">
        <v>5840</v>
      </c>
      <c r="O28" s="184">
        <v>10</v>
      </c>
      <c r="P28" s="184" t="s">
        <v>42</v>
      </c>
      <c r="Q28" s="184" t="s">
        <v>43</v>
      </c>
      <c r="R28" s="184" t="s">
        <v>1758</v>
      </c>
      <c r="S28" s="184">
        <v>6</v>
      </c>
      <c r="T28" s="184" t="s">
        <v>3060</v>
      </c>
      <c r="U28" s="184" t="s">
        <v>46</v>
      </c>
      <c r="V28" s="184" t="s">
        <v>30</v>
      </c>
      <c r="W28" s="183" t="s">
        <v>47</v>
      </c>
      <c r="X28" s="184" t="s">
        <v>48</v>
      </c>
      <c r="Y28" s="184">
        <v>4111</v>
      </c>
      <c r="Z28" s="183" t="s">
        <v>99</v>
      </c>
      <c r="AA28" s="184">
        <v>1</v>
      </c>
      <c r="AB28" s="183" t="s">
        <v>5841</v>
      </c>
      <c r="AC28" s="184">
        <v>1</v>
      </c>
      <c r="AD28" s="184" t="s">
        <v>51</v>
      </c>
      <c r="AE28" s="184" t="s">
        <v>51</v>
      </c>
      <c r="AF28" s="186">
        <v>1437802000</v>
      </c>
      <c r="AG28" s="186">
        <v>1311254000</v>
      </c>
      <c r="AH28" s="186">
        <v>1304800000</v>
      </c>
      <c r="AI28" s="186">
        <v>1056983000</v>
      </c>
      <c r="AJ28" s="186">
        <v>133002000</v>
      </c>
      <c r="AK28" s="186">
        <v>370147000</v>
      </c>
      <c r="AL28" s="186">
        <v>179757000</v>
      </c>
      <c r="AM28" s="186">
        <v>-11962000</v>
      </c>
      <c r="AN28" s="187">
        <f t="shared" si="0"/>
        <v>254271000</v>
      </c>
      <c r="AO28" s="188">
        <v>-9960000</v>
      </c>
      <c r="AP28" s="187">
        <f t="shared" si="1"/>
        <v>190390000</v>
      </c>
      <c r="AQ28" s="189">
        <f t="shared" si="2"/>
        <v>0.17684702066070293</v>
      </c>
      <c r="AR28" s="189">
        <f t="shared" si="3"/>
        <v>-6.9272403293360284E-3</v>
      </c>
      <c r="AS28" s="189">
        <f t="shared" si="4"/>
        <v>0.13241739822312112</v>
      </c>
      <c r="AT28" s="189">
        <f t="shared" si="5"/>
        <v>0.10193286327406499</v>
      </c>
      <c r="AU28" s="190">
        <f t="shared" si="6"/>
        <v>5.3844080745577187</v>
      </c>
      <c r="AV28" s="182" t="str">
        <f t="shared" si="7"/>
        <v>BB+</v>
      </c>
    </row>
    <row r="29" spans="1:58" hidden="1" x14ac:dyDescent="0.25">
      <c r="A29" s="193">
        <v>28</v>
      </c>
      <c r="B29" s="184" t="s">
        <v>1797</v>
      </c>
      <c r="C29" s="184">
        <v>211370</v>
      </c>
      <c r="D29" s="183" t="s">
        <v>5970</v>
      </c>
      <c r="E29" s="183" t="s">
        <v>5971</v>
      </c>
      <c r="F29" s="184" t="s">
        <v>5972</v>
      </c>
      <c r="G29" s="184" t="s">
        <v>38</v>
      </c>
      <c r="H29" s="185">
        <v>63514202</v>
      </c>
      <c r="I29" s="183" t="s">
        <v>5973</v>
      </c>
      <c r="J29" s="183" t="s">
        <v>5974</v>
      </c>
      <c r="K29" s="184">
        <v>6700629</v>
      </c>
      <c r="L29" s="184"/>
      <c r="M29" s="184"/>
      <c r="N29" s="184" t="s">
        <v>5975</v>
      </c>
      <c r="O29" s="184">
        <v>2</v>
      </c>
      <c r="P29" s="184" t="s">
        <v>42</v>
      </c>
      <c r="Q29" s="184" t="s">
        <v>43</v>
      </c>
      <c r="R29" s="184" t="s">
        <v>65</v>
      </c>
      <c r="S29" s="184">
        <v>15</v>
      </c>
      <c r="T29" s="184" t="s">
        <v>5976</v>
      </c>
      <c r="U29" s="184" t="s">
        <v>46</v>
      </c>
      <c r="V29" s="184" t="s">
        <v>30</v>
      </c>
      <c r="W29" s="183" t="s">
        <v>47</v>
      </c>
      <c r="X29" s="184" t="s">
        <v>48</v>
      </c>
      <c r="Y29" s="184">
        <v>4112</v>
      </c>
      <c r="Z29" s="183" t="s">
        <v>1466</v>
      </c>
      <c r="AA29" s="184">
        <v>1</v>
      </c>
      <c r="AB29" s="183" t="s">
        <v>5977</v>
      </c>
      <c r="AC29" s="184">
        <v>1</v>
      </c>
      <c r="AD29" s="184" t="s">
        <v>51</v>
      </c>
      <c r="AE29" s="184" t="s">
        <v>51</v>
      </c>
      <c r="AF29" s="186">
        <v>1404274378</v>
      </c>
      <c r="AG29" s="186">
        <v>978996099</v>
      </c>
      <c r="AH29" s="186">
        <v>355066098</v>
      </c>
      <c r="AI29" s="186">
        <v>4979000</v>
      </c>
      <c r="AJ29" s="186">
        <v>1049208280</v>
      </c>
      <c r="AK29" s="186">
        <v>866417554</v>
      </c>
      <c r="AL29" s="186">
        <v>0</v>
      </c>
      <c r="AM29" s="186">
        <v>38411128</v>
      </c>
      <c r="AN29" s="187">
        <f t="shared" si="0"/>
        <v>974017099</v>
      </c>
      <c r="AO29" s="188">
        <v>7170674</v>
      </c>
      <c r="AP29" s="187">
        <f t="shared" si="1"/>
        <v>866417554</v>
      </c>
      <c r="AQ29" s="189">
        <f t="shared" si="2"/>
        <v>0.69360882336058682</v>
      </c>
      <c r="AR29" s="189">
        <f t="shared" si="3"/>
        <v>5.1063197565511661E-3</v>
      </c>
      <c r="AS29" s="189">
        <f t="shared" si="4"/>
        <v>0.61698594489345582</v>
      </c>
      <c r="AT29" s="189">
        <f t="shared" si="5"/>
        <v>2.9549660919753595</v>
      </c>
      <c r="AU29" s="190">
        <f t="shared" si="6"/>
        <v>15.065580429909955</v>
      </c>
      <c r="AV29" s="182" t="str">
        <f t="shared" si="7"/>
        <v>AAA</v>
      </c>
    </row>
    <row r="30" spans="1:58" hidden="1" x14ac:dyDescent="0.25">
      <c r="A30" s="193">
        <v>29</v>
      </c>
      <c r="B30" s="184" t="s">
        <v>1797</v>
      </c>
      <c r="C30" s="184">
        <v>273671</v>
      </c>
      <c r="D30" s="183"/>
      <c r="E30" s="183" t="s">
        <v>6072</v>
      </c>
      <c r="F30" s="184" t="s">
        <v>6073</v>
      </c>
      <c r="G30" s="184" t="s">
        <v>38</v>
      </c>
      <c r="H30" s="185">
        <v>91231359</v>
      </c>
      <c r="I30" s="183" t="s">
        <v>6074</v>
      </c>
      <c r="J30" s="183" t="s">
        <v>6075</v>
      </c>
      <c r="K30" s="184">
        <v>3045959753</v>
      </c>
      <c r="L30" s="184">
        <v>3045959753</v>
      </c>
      <c r="M30" s="184"/>
      <c r="N30" s="184" t="s">
        <v>6076</v>
      </c>
      <c r="O30" s="184">
        <v>80</v>
      </c>
      <c r="P30" s="184" t="s">
        <v>42</v>
      </c>
      <c r="Q30" s="184" t="s">
        <v>43</v>
      </c>
      <c r="R30" s="184" t="s">
        <v>871</v>
      </c>
      <c r="S30" s="184">
        <v>10</v>
      </c>
      <c r="T30" s="184" t="s">
        <v>6077</v>
      </c>
      <c r="U30" s="184" t="s">
        <v>1811</v>
      </c>
      <c r="V30" s="184" t="s">
        <v>30</v>
      </c>
      <c r="W30" s="183" t="s">
        <v>47</v>
      </c>
      <c r="X30" s="184" t="s">
        <v>48</v>
      </c>
      <c r="Y30" s="184">
        <v>4390</v>
      </c>
      <c r="Z30" s="183" t="s">
        <v>1356</v>
      </c>
      <c r="AA30" s="184">
        <v>1</v>
      </c>
      <c r="AB30" s="183" t="s">
        <v>6078</v>
      </c>
      <c r="AC30" s="184">
        <v>1</v>
      </c>
      <c r="AD30" s="184" t="s">
        <v>51</v>
      </c>
      <c r="AE30" s="184" t="s">
        <v>51</v>
      </c>
      <c r="AF30" s="186">
        <v>1389604368</v>
      </c>
      <c r="AG30" s="186">
        <v>499838000</v>
      </c>
      <c r="AH30" s="186">
        <v>371759578</v>
      </c>
      <c r="AI30" s="186">
        <v>371759578</v>
      </c>
      <c r="AJ30" s="186">
        <v>1017844790</v>
      </c>
      <c r="AK30" s="186">
        <v>2892331381</v>
      </c>
      <c r="AL30" s="186">
        <v>164078606</v>
      </c>
      <c r="AM30" s="186">
        <v>84819489</v>
      </c>
      <c r="AN30" s="187">
        <f t="shared" si="0"/>
        <v>128078422</v>
      </c>
      <c r="AO30" s="188">
        <v>606141523</v>
      </c>
      <c r="AP30" s="187">
        <f t="shared" si="1"/>
        <v>2728252775</v>
      </c>
      <c r="AQ30" s="189">
        <f t="shared" si="2"/>
        <v>9.2168983452706021E-2</v>
      </c>
      <c r="AR30" s="189">
        <f t="shared" si="3"/>
        <v>0.43619719177509092</v>
      </c>
      <c r="AS30" s="189">
        <f t="shared" si="4"/>
        <v>1.9633305981375557</v>
      </c>
      <c r="AT30" s="189">
        <f t="shared" si="5"/>
        <v>2.7379114089698047</v>
      </c>
      <c r="AU30" s="190">
        <f t="shared" si="6"/>
        <v>21.345019975539216</v>
      </c>
      <c r="AV30" s="182" t="str">
        <f t="shared" si="7"/>
        <v>AAA</v>
      </c>
    </row>
    <row r="31" spans="1:58" hidden="1" x14ac:dyDescent="0.25">
      <c r="A31" s="193">
        <v>30</v>
      </c>
      <c r="B31" s="184" t="s">
        <v>1797</v>
      </c>
      <c r="C31" s="184">
        <v>290474</v>
      </c>
      <c r="D31" s="183"/>
      <c r="E31" s="183" t="s">
        <v>6497</v>
      </c>
      <c r="F31" s="184" t="s">
        <v>6498</v>
      </c>
      <c r="G31" s="184" t="s">
        <v>38</v>
      </c>
      <c r="H31" s="185">
        <v>63555895</v>
      </c>
      <c r="I31" s="183" t="s">
        <v>4538</v>
      </c>
      <c r="J31" s="183" t="s">
        <v>4539</v>
      </c>
      <c r="K31" s="184">
        <v>6844527</v>
      </c>
      <c r="L31" s="184">
        <v>3158512849</v>
      </c>
      <c r="M31" s="184"/>
      <c r="N31" s="184" t="s">
        <v>6499</v>
      </c>
      <c r="O31" s="184">
        <v>2</v>
      </c>
      <c r="P31" s="184" t="s">
        <v>42</v>
      </c>
      <c r="Q31" s="184" t="s">
        <v>43</v>
      </c>
      <c r="R31" s="184" t="s">
        <v>167</v>
      </c>
      <c r="S31" s="184">
        <v>13</v>
      </c>
      <c r="T31" s="184" t="s">
        <v>6500</v>
      </c>
      <c r="U31" s="184" t="s">
        <v>251</v>
      </c>
      <c r="V31" s="184" t="s">
        <v>30</v>
      </c>
      <c r="W31" s="183" t="s">
        <v>47</v>
      </c>
      <c r="X31" s="184" t="s">
        <v>48</v>
      </c>
      <c r="Y31" s="184">
        <v>4290</v>
      </c>
      <c r="Z31" s="183" t="s">
        <v>169</v>
      </c>
      <c r="AA31" s="184">
        <v>0</v>
      </c>
      <c r="AB31" s="183"/>
      <c r="AC31" s="184">
        <v>0</v>
      </c>
      <c r="AD31" s="184" t="s">
        <v>51</v>
      </c>
      <c r="AE31" s="184" t="s">
        <v>51</v>
      </c>
      <c r="AF31" s="186">
        <v>1282388359</v>
      </c>
      <c r="AG31" s="186">
        <f>124130186+1133748873</f>
        <v>1257879059</v>
      </c>
      <c r="AH31" s="186">
        <v>198950690</v>
      </c>
      <c r="AI31" s="186">
        <v>198950690</v>
      </c>
      <c r="AJ31" s="186">
        <v>1083437669</v>
      </c>
      <c r="AK31" s="186">
        <v>340992469</v>
      </c>
      <c r="AL31" s="186">
        <v>32389637</v>
      </c>
      <c r="AM31" s="186">
        <v>76754623</v>
      </c>
      <c r="AN31" s="187">
        <f t="shared" si="0"/>
        <v>1058928369</v>
      </c>
      <c r="AO31" s="188">
        <v>398911308</v>
      </c>
      <c r="AP31" s="187">
        <f t="shared" si="1"/>
        <v>308602832</v>
      </c>
      <c r="AQ31" s="189">
        <f t="shared" si="2"/>
        <v>0.82574702239635656</v>
      </c>
      <c r="AR31" s="189">
        <f t="shared" si="3"/>
        <v>0.31106903396336899</v>
      </c>
      <c r="AS31" s="189">
        <f t="shared" si="4"/>
        <v>0.24064693806223175</v>
      </c>
      <c r="AT31" s="189">
        <f t="shared" si="5"/>
        <v>5.4457597960580078</v>
      </c>
      <c r="AU31" s="190">
        <f t="shared" si="6"/>
        <v>17.016180727279789</v>
      </c>
      <c r="AV31" s="182" t="str">
        <f t="shared" si="7"/>
        <v>AAA</v>
      </c>
    </row>
    <row r="32" spans="1:58" hidden="1" x14ac:dyDescent="0.25">
      <c r="A32" s="193">
        <v>31</v>
      </c>
      <c r="B32" s="184" t="s">
        <v>1797</v>
      </c>
      <c r="C32" s="184">
        <v>28026</v>
      </c>
      <c r="D32" s="183"/>
      <c r="E32" s="183" t="s">
        <v>8572</v>
      </c>
      <c r="F32" s="184" t="s">
        <v>8573</v>
      </c>
      <c r="G32" s="184" t="s">
        <v>38</v>
      </c>
      <c r="H32" s="185">
        <v>1098605173</v>
      </c>
      <c r="I32" s="183" t="s">
        <v>8574</v>
      </c>
      <c r="J32" s="183" t="s">
        <v>8575</v>
      </c>
      <c r="K32" s="184">
        <v>6451749</v>
      </c>
      <c r="L32" s="184">
        <v>6451964</v>
      </c>
      <c r="M32" s="184"/>
      <c r="N32" s="184" t="s">
        <v>8576</v>
      </c>
      <c r="O32" s="184">
        <v>3</v>
      </c>
      <c r="P32" s="184" t="s">
        <v>42</v>
      </c>
      <c r="Q32" s="184" t="s">
        <v>43</v>
      </c>
      <c r="R32" s="184" t="s">
        <v>545</v>
      </c>
      <c r="S32" s="184">
        <v>3</v>
      </c>
      <c r="T32" s="184" t="s">
        <v>8577</v>
      </c>
      <c r="U32" s="184" t="s">
        <v>46</v>
      </c>
      <c r="V32" s="184" t="s">
        <v>30</v>
      </c>
      <c r="W32" s="183" t="s">
        <v>4755</v>
      </c>
      <c r="X32" s="184" t="s">
        <v>48</v>
      </c>
      <c r="Y32" s="184">
        <v>4111</v>
      </c>
      <c r="Z32" s="183" t="s">
        <v>99</v>
      </c>
      <c r="AA32" s="184">
        <v>1</v>
      </c>
      <c r="AB32" s="183" t="s">
        <v>8572</v>
      </c>
      <c r="AC32" s="184">
        <v>1</v>
      </c>
      <c r="AD32" s="184" t="s">
        <v>51</v>
      </c>
      <c r="AE32" s="184" t="s">
        <v>51</v>
      </c>
      <c r="AF32" s="186">
        <v>818362500</v>
      </c>
      <c r="AG32" s="186">
        <v>640827000</v>
      </c>
      <c r="AH32" s="186">
        <v>430810000</v>
      </c>
      <c r="AI32" s="186">
        <v>430672000</v>
      </c>
      <c r="AJ32" s="186">
        <v>387552500</v>
      </c>
      <c r="AK32" s="186">
        <v>131878700</v>
      </c>
      <c r="AL32" s="186">
        <v>125370000</v>
      </c>
      <c r="AM32" s="186">
        <v>499600</v>
      </c>
      <c r="AN32" s="187">
        <f t="shared" si="0"/>
        <v>210155000</v>
      </c>
      <c r="AO32" s="188">
        <v>288993000</v>
      </c>
      <c r="AP32" s="187">
        <f t="shared" si="1"/>
        <v>6508700</v>
      </c>
      <c r="AQ32" s="189">
        <f t="shared" si="2"/>
        <v>0.25679940124333656</v>
      </c>
      <c r="AR32" s="189">
        <f t="shared" si="3"/>
        <v>0.35313568253677313</v>
      </c>
      <c r="AS32" s="189">
        <f t="shared" si="4"/>
        <v>7.9533214192976827E-3</v>
      </c>
      <c r="AT32" s="189">
        <f t="shared" si="5"/>
        <v>0.89959030663169381</v>
      </c>
      <c r="AU32" s="190">
        <f t="shared" si="6"/>
        <v>7.0838425391271258</v>
      </c>
      <c r="AV32" s="182" t="str">
        <f t="shared" si="7"/>
        <v>AA-</v>
      </c>
    </row>
    <row r="33" spans="1:48" hidden="1" x14ac:dyDescent="0.25">
      <c r="A33" s="193">
        <v>32</v>
      </c>
      <c r="B33" s="184" t="s">
        <v>1797</v>
      </c>
      <c r="C33" s="184">
        <v>227861</v>
      </c>
      <c r="D33" s="183"/>
      <c r="E33" s="183" t="s">
        <v>8578</v>
      </c>
      <c r="F33" s="184" t="s">
        <v>8579</v>
      </c>
      <c r="G33" s="184" t="s">
        <v>38</v>
      </c>
      <c r="H33" s="185">
        <v>91486392</v>
      </c>
      <c r="I33" s="183" t="s">
        <v>8580</v>
      </c>
      <c r="J33" s="183" t="s">
        <v>8581</v>
      </c>
      <c r="K33" s="184">
        <v>6828840</v>
      </c>
      <c r="L33" s="184">
        <v>3203450904</v>
      </c>
      <c r="M33" s="184"/>
      <c r="N33" s="184" t="s">
        <v>8582</v>
      </c>
      <c r="O33" s="184">
        <v>6</v>
      </c>
      <c r="P33" s="184" t="s">
        <v>42</v>
      </c>
      <c r="Q33" s="184" t="s">
        <v>43</v>
      </c>
      <c r="R33" s="184" t="s">
        <v>871</v>
      </c>
      <c r="S33" s="184">
        <v>10</v>
      </c>
      <c r="T33" s="184" t="s">
        <v>8583</v>
      </c>
      <c r="U33" s="184" t="s">
        <v>1714</v>
      </c>
      <c r="V33" s="184" t="s">
        <v>30</v>
      </c>
      <c r="W33" s="183" t="s">
        <v>47</v>
      </c>
      <c r="X33" s="184" t="s">
        <v>48</v>
      </c>
      <c r="Y33" s="184">
        <v>4290</v>
      </c>
      <c r="Z33" s="183" t="s">
        <v>169</v>
      </c>
      <c r="AA33" s="184">
        <v>1</v>
      </c>
      <c r="AB33" s="183" t="s">
        <v>8578</v>
      </c>
      <c r="AC33" s="184">
        <v>1</v>
      </c>
      <c r="AD33" s="184" t="s">
        <v>51</v>
      </c>
      <c r="AE33" s="184" t="s">
        <v>51</v>
      </c>
      <c r="AF33" s="186">
        <v>817517528</v>
      </c>
      <c r="AG33" s="186">
        <v>753871528</v>
      </c>
      <c r="AH33" s="186">
        <v>372208715</v>
      </c>
      <c r="AI33" s="186">
        <v>77686492</v>
      </c>
      <c r="AJ33" s="186">
        <v>445308813</v>
      </c>
      <c r="AK33" s="186">
        <v>1948340129</v>
      </c>
      <c r="AL33" s="186">
        <v>7307800</v>
      </c>
      <c r="AM33" s="186">
        <v>162795648</v>
      </c>
      <c r="AN33" s="187">
        <f t="shared" si="0"/>
        <v>676185036</v>
      </c>
      <c r="AO33" s="188">
        <v>82513164</v>
      </c>
      <c r="AP33" s="187">
        <f t="shared" si="1"/>
        <v>1941032329</v>
      </c>
      <c r="AQ33" s="189">
        <f t="shared" si="2"/>
        <v>0.82711992445500204</v>
      </c>
      <c r="AR33" s="189">
        <f t="shared" si="3"/>
        <v>0.1009313698776132</v>
      </c>
      <c r="AS33" s="189">
        <f t="shared" si="4"/>
        <v>2.3743005654552767</v>
      </c>
      <c r="AT33" s="189">
        <f t="shared" si="5"/>
        <v>1.1963954497948819</v>
      </c>
      <c r="AU33" s="190">
        <f t="shared" si="6"/>
        <v>26.216457992369918</v>
      </c>
      <c r="AV33" s="182" t="str">
        <f t="shared" si="7"/>
        <v>AAA</v>
      </c>
    </row>
    <row r="34" spans="1:48" hidden="1" x14ac:dyDescent="0.25">
      <c r="A34" s="193">
        <v>33</v>
      </c>
      <c r="B34" s="184" t="s">
        <v>1797</v>
      </c>
      <c r="C34" s="184">
        <v>140477</v>
      </c>
      <c r="D34" s="183" t="s">
        <v>9042</v>
      </c>
      <c r="E34" s="183" t="s">
        <v>9043</v>
      </c>
      <c r="F34" s="184" t="s">
        <v>9044</v>
      </c>
      <c r="G34" s="184" t="s">
        <v>38</v>
      </c>
      <c r="H34" s="185">
        <v>13803747</v>
      </c>
      <c r="I34" s="183" t="s">
        <v>9045</v>
      </c>
      <c r="J34" s="183" t="s">
        <v>9046</v>
      </c>
      <c r="K34" s="184">
        <v>6431619</v>
      </c>
      <c r="L34" s="184"/>
      <c r="M34" s="184"/>
      <c r="N34" s="184" t="s">
        <v>9047</v>
      </c>
      <c r="O34" s="184">
        <v>0</v>
      </c>
      <c r="P34" s="184" t="s">
        <v>42</v>
      </c>
      <c r="Q34" s="184" t="s">
        <v>43</v>
      </c>
      <c r="R34" s="184"/>
      <c r="S34" s="184"/>
      <c r="T34" s="184" t="s">
        <v>1694</v>
      </c>
      <c r="U34" s="184" t="s">
        <v>46</v>
      </c>
      <c r="V34" s="184" t="s">
        <v>30</v>
      </c>
      <c r="W34" s="183" t="s">
        <v>150</v>
      </c>
      <c r="X34" s="184" t="s">
        <v>48</v>
      </c>
      <c r="Y34" s="184">
        <v>4111</v>
      </c>
      <c r="Z34" s="183" t="s">
        <v>99</v>
      </c>
      <c r="AA34" s="184">
        <v>0</v>
      </c>
      <c r="AB34" s="183"/>
      <c r="AC34" s="184">
        <v>0</v>
      </c>
      <c r="AD34" s="184" t="s">
        <v>51</v>
      </c>
      <c r="AE34" s="184" t="s">
        <v>51</v>
      </c>
      <c r="AF34" s="186">
        <v>765933000</v>
      </c>
      <c r="AG34" s="186">
        <v>321905000</v>
      </c>
      <c r="AH34" s="186">
        <v>293547000</v>
      </c>
      <c r="AI34" s="186">
        <v>1415000</v>
      </c>
      <c r="AJ34" s="186">
        <v>472386000</v>
      </c>
      <c r="AK34" s="186">
        <v>341997000</v>
      </c>
      <c r="AL34" s="186">
        <v>1662000</v>
      </c>
      <c r="AM34" s="186">
        <v>-1695000</v>
      </c>
      <c r="AN34" s="187">
        <f t="shared" si="0"/>
        <v>320490000</v>
      </c>
      <c r="AO34" s="188">
        <v>86327000</v>
      </c>
      <c r="AP34" s="187">
        <f t="shared" si="1"/>
        <v>340335000</v>
      </c>
      <c r="AQ34" s="189">
        <f t="shared" si="2"/>
        <v>0.41843085491811949</v>
      </c>
      <c r="AR34" s="189">
        <f t="shared" si="3"/>
        <v>0.11270829171742176</v>
      </c>
      <c r="AS34" s="189">
        <f t="shared" si="4"/>
        <v>0.44434043186545036</v>
      </c>
      <c r="AT34" s="189">
        <f t="shared" si="5"/>
        <v>1.6092346370427904</v>
      </c>
      <c r="AU34" s="190">
        <f t="shared" si="6"/>
        <v>11.037999510292416</v>
      </c>
      <c r="AV34" s="182" t="str">
        <f t="shared" si="7"/>
        <v>AAA</v>
      </c>
    </row>
    <row r="35" spans="1:48" hidden="1" x14ac:dyDescent="0.25">
      <c r="A35" s="193">
        <v>34</v>
      </c>
      <c r="B35" s="184" t="s">
        <v>1797</v>
      </c>
      <c r="C35" s="184">
        <v>310376</v>
      </c>
      <c r="D35" s="183" t="s">
        <v>9128</v>
      </c>
      <c r="E35" s="183" t="s">
        <v>9129</v>
      </c>
      <c r="F35" s="184" t="s">
        <v>9130</v>
      </c>
      <c r="G35" s="184" t="s">
        <v>38</v>
      </c>
      <c r="H35" s="185">
        <v>91157998</v>
      </c>
      <c r="I35" s="183" t="s">
        <v>9131</v>
      </c>
      <c r="J35" s="183" t="s">
        <v>9132</v>
      </c>
      <c r="K35" s="184">
        <v>6884667</v>
      </c>
      <c r="L35" s="184">
        <v>3175123787</v>
      </c>
      <c r="M35" s="184">
        <v>3163718882</v>
      </c>
      <c r="N35" s="184" t="s">
        <v>9133</v>
      </c>
      <c r="O35" s="184">
        <v>3</v>
      </c>
      <c r="P35" s="184" t="s">
        <v>42</v>
      </c>
      <c r="Q35" s="184" t="s">
        <v>43</v>
      </c>
      <c r="R35" s="184"/>
      <c r="S35" s="184"/>
      <c r="T35" s="184" t="s">
        <v>9134</v>
      </c>
      <c r="U35" s="184" t="s">
        <v>640</v>
      </c>
      <c r="V35" s="184" t="s">
        <v>30</v>
      </c>
      <c r="W35" s="183" t="s">
        <v>47</v>
      </c>
      <c r="X35" s="184" t="s">
        <v>48</v>
      </c>
      <c r="Y35" s="184">
        <v>4290</v>
      </c>
      <c r="Z35" s="183" t="s">
        <v>169</v>
      </c>
      <c r="AA35" s="184">
        <v>0</v>
      </c>
      <c r="AB35" s="183"/>
      <c r="AC35" s="184">
        <v>0</v>
      </c>
      <c r="AD35" s="184" t="s">
        <v>51</v>
      </c>
      <c r="AE35" s="184" t="s">
        <v>51</v>
      </c>
      <c r="AF35" s="186">
        <v>756367192</v>
      </c>
      <c r="AG35" s="186">
        <v>333618893</v>
      </c>
      <c r="AH35" s="186">
        <v>278961472</v>
      </c>
      <c r="AI35" s="186">
        <v>34721820</v>
      </c>
      <c r="AJ35" s="186">
        <v>477405720</v>
      </c>
      <c r="AK35" s="186">
        <v>328276114</v>
      </c>
      <c r="AL35" s="186">
        <v>91853693</v>
      </c>
      <c r="AM35" s="186">
        <v>10213066</v>
      </c>
      <c r="AN35" s="187">
        <f t="shared" si="0"/>
        <v>298897073</v>
      </c>
      <c r="AO35" s="187">
        <v>0</v>
      </c>
      <c r="AP35" s="187">
        <f t="shared" si="1"/>
        <v>236422421</v>
      </c>
      <c r="AQ35" s="189">
        <f t="shared" si="2"/>
        <v>0.39517456092939579</v>
      </c>
      <c r="AR35" s="189">
        <f t="shared" si="3"/>
        <v>0</v>
      </c>
      <c r="AS35" s="189">
        <f t="shared" si="4"/>
        <v>0.31257625066318317</v>
      </c>
      <c r="AT35" s="189">
        <f t="shared" si="5"/>
        <v>1.7113679411614231</v>
      </c>
      <c r="AU35" s="190">
        <f t="shared" si="6"/>
        <v>9.7397938623729221</v>
      </c>
      <c r="AV35" s="182" t="str">
        <f t="shared" si="7"/>
        <v>AAA</v>
      </c>
    </row>
    <row r="36" spans="1:48" hidden="1" x14ac:dyDescent="0.25">
      <c r="A36" s="193">
        <v>35</v>
      </c>
      <c r="B36" s="184" t="s">
        <v>1797</v>
      </c>
      <c r="C36" s="184">
        <v>314045</v>
      </c>
      <c r="D36" s="183"/>
      <c r="E36" s="183" t="s">
        <v>9243</v>
      </c>
      <c r="F36" s="184" t="s">
        <v>9244</v>
      </c>
      <c r="G36" s="184" t="s">
        <v>38</v>
      </c>
      <c r="H36" s="185">
        <v>1018414695</v>
      </c>
      <c r="I36" s="183" t="s">
        <v>9245</v>
      </c>
      <c r="J36" s="183" t="s">
        <v>9246</v>
      </c>
      <c r="K36" s="184">
        <v>6039912</v>
      </c>
      <c r="L36" s="184">
        <v>3114761399</v>
      </c>
      <c r="M36" s="184">
        <v>3105777533</v>
      </c>
      <c r="N36" s="184" t="s">
        <v>9247</v>
      </c>
      <c r="O36" s="184">
        <v>13</v>
      </c>
      <c r="P36" s="184" t="s">
        <v>42</v>
      </c>
      <c r="Q36" s="184" t="s">
        <v>43</v>
      </c>
      <c r="R36" s="184" t="s">
        <v>871</v>
      </c>
      <c r="S36" s="184">
        <v>10</v>
      </c>
      <c r="T36" s="184" t="s">
        <v>9248</v>
      </c>
      <c r="U36" s="184" t="s">
        <v>89</v>
      </c>
      <c r="V36" s="184" t="s">
        <v>30</v>
      </c>
      <c r="W36" s="183" t="s">
        <v>47</v>
      </c>
      <c r="X36" s="184" t="s">
        <v>48</v>
      </c>
      <c r="Y36" s="184">
        <v>4390</v>
      </c>
      <c r="Z36" s="183" t="s">
        <v>1356</v>
      </c>
      <c r="AA36" s="184">
        <v>0</v>
      </c>
      <c r="AB36" s="183"/>
      <c r="AC36" s="184">
        <v>0</v>
      </c>
      <c r="AD36" s="184" t="s">
        <v>51</v>
      </c>
      <c r="AE36" s="184" t="s">
        <v>51</v>
      </c>
      <c r="AF36" s="186">
        <v>741293757</v>
      </c>
      <c r="AG36" s="186">
        <v>229403419</v>
      </c>
      <c r="AH36" s="186">
        <v>582701050</v>
      </c>
      <c r="AI36" s="186">
        <v>140701050</v>
      </c>
      <c r="AJ36" s="186">
        <v>158592707</v>
      </c>
      <c r="AK36" s="186">
        <v>840000000</v>
      </c>
      <c r="AL36" s="186">
        <v>209523714</v>
      </c>
      <c r="AM36" s="186">
        <v>18960814</v>
      </c>
      <c r="AN36" s="187">
        <f t="shared" si="0"/>
        <v>88702369</v>
      </c>
      <c r="AO36" s="188">
        <v>56485950</v>
      </c>
      <c r="AP36" s="187">
        <f t="shared" si="1"/>
        <v>630476286</v>
      </c>
      <c r="AQ36" s="189">
        <f t="shared" si="2"/>
        <v>0.1196588641984206</v>
      </c>
      <c r="AR36" s="189">
        <f t="shared" si="3"/>
        <v>7.6199144356209655E-2</v>
      </c>
      <c r="AS36" s="189">
        <f t="shared" si="4"/>
        <v>0.85050802066851883</v>
      </c>
      <c r="AT36" s="189">
        <f t="shared" si="5"/>
        <v>0.27216821902071398</v>
      </c>
      <c r="AU36" s="190">
        <f t="shared" si="6"/>
        <v>10.28456188860708</v>
      </c>
      <c r="AV36" s="182" t="str">
        <f t="shared" si="7"/>
        <v>AAA</v>
      </c>
    </row>
    <row r="37" spans="1:48" hidden="1" x14ac:dyDescent="0.25">
      <c r="A37" s="193">
        <v>36</v>
      </c>
      <c r="B37" s="184" t="s">
        <v>1797</v>
      </c>
      <c r="C37" s="184">
        <v>203022</v>
      </c>
      <c r="D37" s="183"/>
      <c r="E37" s="183" t="s">
        <v>9331</v>
      </c>
      <c r="F37" s="184" t="s">
        <v>9332</v>
      </c>
      <c r="G37" s="184" t="s">
        <v>38</v>
      </c>
      <c r="H37" s="185">
        <v>1098676022</v>
      </c>
      <c r="I37" s="183" t="s">
        <v>9333</v>
      </c>
      <c r="J37" s="183" t="s">
        <v>9334</v>
      </c>
      <c r="K37" s="184">
        <v>3132237469</v>
      </c>
      <c r="L37" s="184">
        <v>3134233482</v>
      </c>
      <c r="M37" s="184"/>
      <c r="N37" s="184" t="s">
        <v>9335</v>
      </c>
      <c r="O37" s="184">
        <v>7</v>
      </c>
      <c r="P37" s="184" t="s">
        <v>42</v>
      </c>
      <c r="Q37" s="184" t="s">
        <v>43</v>
      </c>
      <c r="R37" s="184"/>
      <c r="S37" s="184"/>
      <c r="T37" s="184" t="s">
        <v>612</v>
      </c>
      <c r="U37" s="184" t="s">
        <v>686</v>
      </c>
      <c r="V37" s="184" t="s">
        <v>30</v>
      </c>
      <c r="W37" s="183" t="s">
        <v>47</v>
      </c>
      <c r="X37" s="184" t="s">
        <v>48</v>
      </c>
      <c r="Y37" s="184">
        <v>4290</v>
      </c>
      <c r="Z37" s="183" t="s">
        <v>169</v>
      </c>
      <c r="AA37" s="184">
        <v>0</v>
      </c>
      <c r="AB37" s="183"/>
      <c r="AC37" s="184">
        <v>0</v>
      </c>
      <c r="AD37" s="184" t="s">
        <v>51</v>
      </c>
      <c r="AE37" s="184" t="s">
        <v>51</v>
      </c>
      <c r="AF37" s="186">
        <v>733092768</v>
      </c>
      <c r="AG37" s="186">
        <v>651920633</v>
      </c>
      <c r="AH37" s="186">
        <v>351507114</v>
      </c>
      <c r="AI37" s="186">
        <v>351507114</v>
      </c>
      <c r="AJ37" s="186">
        <v>381585654</v>
      </c>
      <c r="AK37" s="186">
        <v>1054383849</v>
      </c>
      <c r="AL37" s="186">
        <v>647618064</v>
      </c>
      <c r="AM37" s="186">
        <v>60864194</v>
      </c>
      <c r="AN37" s="187">
        <f t="shared" si="0"/>
        <v>300413519</v>
      </c>
      <c r="AO37" s="188">
        <v>60864194</v>
      </c>
      <c r="AP37" s="187">
        <f t="shared" si="1"/>
        <v>406765785</v>
      </c>
      <c r="AQ37" s="189">
        <f t="shared" si="2"/>
        <v>0.40978922738465756</v>
      </c>
      <c r="AR37" s="189">
        <f t="shared" si="3"/>
        <v>8.3023863631948969E-2</v>
      </c>
      <c r="AS37" s="189">
        <f t="shared" si="4"/>
        <v>0.55486263506558009</v>
      </c>
      <c r="AT37" s="189">
        <f t="shared" si="5"/>
        <v>1.0855702169373449</v>
      </c>
      <c r="AU37" s="190">
        <f t="shared" si="6"/>
        <v>11.077400762508418</v>
      </c>
      <c r="AV37" s="182" t="str">
        <f t="shared" si="7"/>
        <v>AAA</v>
      </c>
    </row>
    <row r="38" spans="1:48" hidden="1" x14ac:dyDescent="0.25">
      <c r="A38" s="193">
        <v>37</v>
      </c>
      <c r="B38" s="184" t="s">
        <v>1797</v>
      </c>
      <c r="C38" s="184">
        <v>195813</v>
      </c>
      <c r="D38" s="183"/>
      <c r="E38" s="183" t="s">
        <v>12980</v>
      </c>
      <c r="F38" s="184" t="s">
        <v>9724</v>
      </c>
      <c r="G38" s="184" t="s">
        <v>38</v>
      </c>
      <c r="H38" s="185">
        <v>91240181</v>
      </c>
      <c r="I38" s="183" t="s">
        <v>1886</v>
      </c>
      <c r="J38" s="183" t="s">
        <v>9725</v>
      </c>
      <c r="K38" s="184">
        <v>6913084</v>
      </c>
      <c r="L38" s="184">
        <v>6474064</v>
      </c>
      <c r="M38" s="184">
        <v>3153459041</v>
      </c>
      <c r="N38" s="184" t="s">
        <v>9726</v>
      </c>
      <c r="O38" s="184">
        <v>1</v>
      </c>
      <c r="P38" s="184" t="s">
        <v>42</v>
      </c>
      <c r="Q38" s="184" t="s">
        <v>43</v>
      </c>
      <c r="R38" s="184" t="s">
        <v>202</v>
      </c>
      <c r="S38" s="184">
        <v>12</v>
      </c>
      <c r="T38" s="184" t="s">
        <v>6495</v>
      </c>
      <c r="U38" s="184" t="s">
        <v>46</v>
      </c>
      <c r="V38" s="184" t="s">
        <v>30</v>
      </c>
      <c r="W38" s="183" t="s">
        <v>47</v>
      </c>
      <c r="X38" s="184" t="s">
        <v>48</v>
      </c>
      <c r="Y38" s="184">
        <v>4290</v>
      </c>
      <c r="Z38" s="183" t="s">
        <v>169</v>
      </c>
      <c r="AA38" s="184">
        <v>1</v>
      </c>
      <c r="AB38" s="183" t="s">
        <v>9723</v>
      </c>
      <c r="AC38" s="184">
        <v>1</v>
      </c>
      <c r="AD38" s="184" t="s">
        <v>51</v>
      </c>
      <c r="AE38" s="184" t="s">
        <v>51</v>
      </c>
      <c r="AF38" s="186">
        <v>696183336</v>
      </c>
      <c r="AG38" s="186">
        <v>572161732</v>
      </c>
      <c r="AH38" s="186">
        <v>35079095</v>
      </c>
      <c r="AI38" s="186">
        <v>35079095</v>
      </c>
      <c r="AJ38" s="186">
        <v>661104241</v>
      </c>
      <c r="AK38" s="186">
        <v>250692876</v>
      </c>
      <c r="AL38" s="186">
        <v>167042569</v>
      </c>
      <c r="AM38" s="186">
        <v>8147663</v>
      </c>
      <c r="AN38" s="187">
        <f t="shared" si="0"/>
        <v>537082637</v>
      </c>
      <c r="AO38" s="188">
        <v>365869091</v>
      </c>
      <c r="AP38" s="187">
        <f t="shared" si="1"/>
        <v>83650307</v>
      </c>
      <c r="AQ38" s="189">
        <f t="shared" si="2"/>
        <v>0.77146724034773506</v>
      </c>
      <c r="AR38" s="189">
        <f t="shared" si="3"/>
        <v>0.52553554800972713</v>
      </c>
      <c r="AS38" s="189">
        <f t="shared" si="4"/>
        <v>0.12015557206614896</v>
      </c>
      <c r="AT38" s="189">
        <f t="shared" si="5"/>
        <v>18.846103099296034</v>
      </c>
      <c r="AU38" s="190">
        <f t="shared" si="6"/>
        <v>30.619924681738212</v>
      </c>
      <c r="AV38" s="182" t="str">
        <f t="shared" si="7"/>
        <v>AAA</v>
      </c>
    </row>
    <row r="39" spans="1:48" hidden="1" x14ac:dyDescent="0.25">
      <c r="A39" s="193">
        <v>38</v>
      </c>
      <c r="B39" s="184" t="s">
        <v>1797</v>
      </c>
      <c r="C39" s="184">
        <v>310862</v>
      </c>
      <c r="D39" s="183"/>
      <c r="E39" s="183" t="s">
        <v>9931</v>
      </c>
      <c r="F39" s="184" t="s">
        <v>9932</v>
      </c>
      <c r="G39" s="184" t="s">
        <v>38</v>
      </c>
      <c r="H39" s="185">
        <v>91517272</v>
      </c>
      <c r="I39" s="183" t="s">
        <v>9933</v>
      </c>
      <c r="J39" s="183" t="s">
        <v>9934</v>
      </c>
      <c r="K39" s="184">
        <v>3108008398</v>
      </c>
      <c r="L39" s="184">
        <v>3102245508</v>
      </c>
      <c r="M39" s="184"/>
      <c r="N39" s="184" t="s">
        <v>9935</v>
      </c>
      <c r="O39" s="184">
        <v>5</v>
      </c>
      <c r="P39" s="184" t="s">
        <v>42</v>
      </c>
      <c r="Q39" s="184" t="s">
        <v>43</v>
      </c>
      <c r="R39" s="184" t="s">
        <v>65</v>
      </c>
      <c r="S39" s="184">
        <v>15</v>
      </c>
      <c r="T39" s="184" t="s">
        <v>9936</v>
      </c>
      <c r="U39" s="184" t="s">
        <v>46</v>
      </c>
      <c r="V39" s="184" t="s">
        <v>30</v>
      </c>
      <c r="W39" s="183" t="s">
        <v>47</v>
      </c>
      <c r="X39" s="184" t="s">
        <v>48</v>
      </c>
      <c r="Y39" s="184">
        <v>4290</v>
      </c>
      <c r="Z39" s="183" t="s">
        <v>169</v>
      </c>
      <c r="AA39" s="184">
        <v>0</v>
      </c>
      <c r="AB39" s="183"/>
      <c r="AC39" s="184">
        <v>0</v>
      </c>
      <c r="AD39" s="184" t="s">
        <v>51</v>
      </c>
      <c r="AE39" s="184" t="s">
        <v>51</v>
      </c>
      <c r="AF39" s="186">
        <v>676393642</v>
      </c>
      <c r="AG39" s="186">
        <v>670567130</v>
      </c>
      <c r="AH39" s="186">
        <v>165743989</v>
      </c>
      <c r="AI39" s="186">
        <v>29836749</v>
      </c>
      <c r="AJ39" s="186">
        <v>510649653</v>
      </c>
      <c r="AK39" s="186">
        <v>2379545080</v>
      </c>
      <c r="AL39" s="186">
        <v>125440321</v>
      </c>
      <c r="AM39" s="186">
        <v>115955257</v>
      </c>
      <c r="AN39" s="187">
        <f t="shared" si="0"/>
        <v>640730381</v>
      </c>
      <c r="AO39" s="188">
        <v>115955257</v>
      </c>
      <c r="AP39" s="187">
        <f t="shared" si="1"/>
        <v>2254104759</v>
      </c>
      <c r="AQ39" s="189">
        <f t="shared" si="2"/>
        <v>0.94727439942435177</v>
      </c>
      <c r="AR39" s="189">
        <f t="shared" si="3"/>
        <v>0.17143161880874097</v>
      </c>
      <c r="AS39" s="189">
        <f t="shared" si="4"/>
        <v>3.3325339255628306</v>
      </c>
      <c r="AT39" s="189">
        <f t="shared" si="5"/>
        <v>3.0809542842606499</v>
      </c>
      <c r="AU39" s="190">
        <f t="shared" si="6"/>
        <v>35.652617115796147</v>
      </c>
      <c r="AV39" s="182" t="str">
        <f t="shared" si="7"/>
        <v>AAA</v>
      </c>
    </row>
    <row r="40" spans="1:48" hidden="1" x14ac:dyDescent="0.25">
      <c r="A40" s="193">
        <v>39</v>
      </c>
      <c r="B40" s="184" t="s">
        <v>1797</v>
      </c>
      <c r="C40" s="184">
        <v>148558</v>
      </c>
      <c r="D40" s="183"/>
      <c r="E40" s="183" t="s">
        <v>10257</v>
      </c>
      <c r="F40" s="184" t="s">
        <v>10258</v>
      </c>
      <c r="G40" s="184" t="s">
        <v>38</v>
      </c>
      <c r="H40" s="185">
        <v>13838445</v>
      </c>
      <c r="I40" s="183" t="s">
        <v>10259</v>
      </c>
      <c r="J40" s="183" t="s">
        <v>10260</v>
      </c>
      <c r="K40" s="184">
        <v>76978383</v>
      </c>
      <c r="L40" s="184">
        <v>3183514294</v>
      </c>
      <c r="M40" s="184">
        <v>3153847886</v>
      </c>
      <c r="N40" s="184" t="s">
        <v>10261</v>
      </c>
      <c r="O40" s="184">
        <v>5</v>
      </c>
      <c r="P40" s="184" t="s">
        <v>42</v>
      </c>
      <c r="Q40" s="184" t="s">
        <v>43</v>
      </c>
      <c r="R40" s="184" t="s">
        <v>658</v>
      </c>
      <c r="S40" s="184">
        <v>13</v>
      </c>
      <c r="T40" s="184" t="s">
        <v>10262</v>
      </c>
      <c r="U40" s="184" t="s">
        <v>332</v>
      </c>
      <c r="V40" s="184" t="s">
        <v>30</v>
      </c>
      <c r="W40" s="183" t="s">
        <v>47</v>
      </c>
      <c r="X40" s="184" t="s">
        <v>48</v>
      </c>
      <c r="Y40" s="184">
        <v>4290</v>
      </c>
      <c r="Z40" s="183" t="s">
        <v>169</v>
      </c>
      <c r="AA40" s="184">
        <v>1</v>
      </c>
      <c r="AB40" s="183" t="s">
        <v>10263</v>
      </c>
      <c r="AC40" s="184">
        <v>1</v>
      </c>
      <c r="AD40" s="184" t="s">
        <v>51</v>
      </c>
      <c r="AE40" s="184" t="s">
        <v>51</v>
      </c>
      <c r="AF40" s="186">
        <v>647580109</v>
      </c>
      <c r="AG40" s="186">
        <v>521069692</v>
      </c>
      <c r="AH40" s="186">
        <v>424603577</v>
      </c>
      <c r="AI40" s="186">
        <v>274603577</v>
      </c>
      <c r="AJ40" s="186">
        <v>222976532</v>
      </c>
      <c r="AK40" s="186">
        <v>240901239</v>
      </c>
      <c r="AL40" s="186">
        <v>216622433</v>
      </c>
      <c r="AM40" s="186">
        <v>1778120</v>
      </c>
      <c r="AN40" s="187">
        <f t="shared" si="0"/>
        <v>246466115</v>
      </c>
      <c r="AO40" s="187">
        <v>0</v>
      </c>
      <c r="AP40" s="187">
        <f t="shared" si="1"/>
        <v>24278806</v>
      </c>
      <c r="AQ40" s="189">
        <f t="shared" si="2"/>
        <v>0.38059556118948057</v>
      </c>
      <c r="AR40" s="189">
        <f t="shared" si="3"/>
        <v>0</v>
      </c>
      <c r="AS40" s="189">
        <f t="shared" si="4"/>
        <v>3.7491587006110466E-2</v>
      </c>
      <c r="AT40" s="189">
        <f t="shared" si="5"/>
        <v>0.52514049357619985</v>
      </c>
      <c r="AU40" s="190">
        <f t="shared" si="6"/>
        <v>6.5500478643390654</v>
      </c>
      <c r="AV40" s="182" t="str">
        <f t="shared" si="7"/>
        <v>A-</v>
      </c>
    </row>
    <row r="41" spans="1:48" hidden="1" x14ac:dyDescent="0.25">
      <c r="A41" s="193">
        <v>40</v>
      </c>
      <c r="B41" s="184" t="s">
        <v>1797</v>
      </c>
      <c r="C41" s="184">
        <v>150252</v>
      </c>
      <c r="D41" s="183"/>
      <c r="E41" s="183" t="s">
        <v>10264</v>
      </c>
      <c r="F41" s="184" t="s">
        <v>10265</v>
      </c>
      <c r="G41" s="184" t="s">
        <v>38</v>
      </c>
      <c r="H41" s="185">
        <v>63369544</v>
      </c>
      <c r="I41" s="183" t="s">
        <v>10266</v>
      </c>
      <c r="J41" s="183" t="s">
        <v>10267</v>
      </c>
      <c r="K41" s="184">
        <v>3175003404</v>
      </c>
      <c r="L41" s="184"/>
      <c r="M41" s="184"/>
      <c r="N41" s="184" t="s">
        <v>10268</v>
      </c>
      <c r="O41" s="184">
        <v>1</v>
      </c>
      <c r="P41" s="184" t="s">
        <v>42</v>
      </c>
      <c r="Q41" s="184" t="s">
        <v>43</v>
      </c>
      <c r="R41" s="184" t="s">
        <v>1832</v>
      </c>
      <c r="S41" s="184">
        <v>12</v>
      </c>
      <c r="T41" s="184" t="s">
        <v>10269</v>
      </c>
      <c r="U41" s="184" t="s">
        <v>46</v>
      </c>
      <c r="V41" s="184" t="s">
        <v>30</v>
      </c>
      <c r="W41" s="183" t="s">
        <v>47</v>
      </c>
      <c r="X41" s="184" t="s">
        <v>48</v>
      </c>
      <c r="Y41" s="184">
        <v>4290</v>
      </c>
      <c r="Z41" s="183" t="s">
        <v>169</v>
      </c>
      <c r="AA41" s="184">
        <v>1</v>
      </c>
      <c r="AB41" s="183" t="s">
        <v>10270</v>
      </c>
      <c r="AC41" s="184">
        <v>1</v>
      </c>
      <c r="AD41" s="184" t="s">
        <v>51</v>
      </c>
      <c r="AE41" s="184" t="s">
        <v>51</v>
      </c>
      <c r="AF41" s="186">
        <v>647465110</v>
      </c>
      <c r="AG41" s="186">
        <v>641961615</v>
      </c>
      <c r="AH41" s="186">
        <v>312392840</v>
      </c>
      <c r="AI41" s="186">
        <v>312392840</v>
      </c>
      <c r="AJ41" s="186">
        <v>335072270</v>
      </c>
      <c r="AK41" s="186">
        <v>445894139</v>
      </c>
      <c r="AL41" s="186">
        <v>15509119</v>
      </c>
      <c r="AM41" s="186">
        <v>-4353883</v>
      </c>
      <c r="AN41" s="187">
        <f t="shared" si="0"/>
        <v>329568775</v>
      </c>
      <c r="AO41" s="188">
        <v>128450191</v>
      </c>
      <c r="AP41" s="187">
        <f t="shared" si="1"/>
        <v>430385020</v>
      </c>
      <c r="AQ41" s="189">
        <f t="shared" si="2"/>
        <v>0.50901395289083606</v>
      </c>
      <c r="AR41" s="189">
        <f t="shared" si="3"/>
        <v>0.1983893634052343</v>
      </c>
      <c r="AS41" s="189">
        <f t="shared" si="4"/>
        <v>0.6647231076281469</v>
      </c>
      <c r="AT41" s="189">
        <f t="shared" si="5"/>
        <v>1.0725990710926665</v>
      </c>
      <c r="AU41" s="190">
        <f t="shared" si="6"/>
        <v>12.829049163573396</v>
      </c>
      <c r="AV41" s="182" t="str">
        <f t="shared" si="7"/>
        <v>AAA</v>
      </c>
    </row>
    <row r="42" spans="1:48" hidden="1" x14ac:dyDescent="0.25">
      <c r="A42" s="193">
        <v>41</v>
      </c>
      <c r="B42" s="184" t="s">
        <v>1797</v>
      </c>
      <c r="C42" s="184">
        <v>261965</v>
      </c>
      <c r="D42" s="183"/>
      <c r="E42" s="183" t="s">
        <v>10314</v>
      </c>
      <c r="F42" s="184" t="s">
        <v>10315</v>
      </c>
      <c r="G42" s="184" t="s">
        <v>38</v>
      </c>
      <c r="H42" s="185">
        <v>91528812</v>
      </c>
      <c r="I42" s="183" t="s">
        <v>10316</v>
      </c>
      <c r="J42" s="183" t="s">
        <v>10317</v>
      </c>
      <c r="K42" s="184">
        <v>6349119</v>
      </c>
      <c r="L42" s="184">
        <v>3168719717</v>
      </c>
      <c r="M42" s="184"/>
      <c r="N42" s="184" t="s">
        <v>10318</v>
      </c>
      <c r="O42" s="184">
        <v>0</v>
      </c>
      <c r="P42" s="184" t="s">
        <v>42</v>
      </c>
      <c r="Q42" s="184" t="s">
        <v>43</v>
      </c>
      <c r="R42" s="184" t="s">
        <v>167</v>
      </c>
      <c r="S42" s="184">
        <v>13</v>
      </c>
      <c r="T42" s="184" t="s">
        <v>10319</v>
      </c>
      <c r="U42" s="184" t="s">
        <v>46</v>
      </c>
      <c r="V42" s="184" t="s">
        <v>30</v>
      </c>
      <c r="W42" s="183" t="s">
        <v>47</v>
      </c>
      <c r="X42" s="184" t="s">
        <v>48</v>
      </c>
      <c r="Y42" s="184">
        <v>4390</v>
      </c>
      <c r="Z42" s="183" t="s">
        <v>1356</v>
      </c>
      <c r="AA42" s="184">
        <v>1</v>
      </c>
      <c r="AB42" s="183" t="s">
        <v>10320</v>
      </c>
      <c r="AC42" s="184">
        <v>1</v>
      </c>
      <c r="AD42" s="184" t="s">
        <v>51</v>
      </c>
      <c r="AE42" s="184" t="s">
        <v>51</v>
      </c>
      <c r="AF42" s="186">
        <v>643418200</v>
      </c>
      <c r="AG42" s="186">
        <v>0</v>
      </c>
      <c r="AH42" s="186">
        <v>265732600</v>
      </c>
      <c r="AI42" s="186">
        <v>0</v>
      </c>
      <c r="AJ42" s="186">
        <v>377685600</v>
      </c>
      <c r="AK42" s="186">
        <v>587024000</v>
      </c>
      <c r="AL42" s="186"/>
      <c r="AM42" s="186">
        <v>34950000</v>
      </c>
      <c r="AN42" s="187">
        <f t="shared" si="0"/>
        <v>0</v>
      </c>
      <c r="AO42" s="187">
        <v>0</v>
      </c>
      <c r="AP42" s="187">
        <f t="shared" si="1"/>
        <v>587024000</v>
      </c>
      <c r="AQ42" s="189">
        <f t="shared" si="2"/>
        <v>0</v>
      </c>
      <c r="AR42" s="189">
        <f t="shared" si="3"/>
        <v>0</v>
      </c>
      <c r="AS42" s="189">
        <f t="shared" si="4"/>
        <v>0.91235218400722884</v>
      </c>
      <c r="AT42" s="189">
        <f t="shared" si="5"/>
        <v>1.4212994566718573</v>
      </c>
      <c r="AU42" s="190">
        <f t="shared" si="6"/>
        <v>10.873371106034028</v>
      </c>
      <c r="AV42" s="182" t="str">
        <f t="shared" si="7"/>
        <v>AAA</v>
      </c>
    </row>
    <row r="43" spans="1:48" hidden="1" x14ac:dyDescent="0.25">
      <c r="A43" s="193">
        <v>42</v>
      </c>
      <c r="B43" s="184" t="s">
        <v>1797</v>
      </c>
      <c r="C43" s="184">
        <v>297994</v>
      </c>
      <c r="D43" s="183" t="s">
        <v>10621</v>
      </c>
      <c r="E43" s="183" t="s">
        <v>10622</v>
      </c>
      <c r="F43" s="184" t="s">
        <v>10623</v>
      </c>
      <c r="G43" s="184" t="s">
        <v>38</v>
      </c>
      <c r="H43" s="185">
        <v>1102723060</v>
      </c>
      <c r="I43" s="183" t="s">
        <v>10624</v>
      </c>
      <c r="J43" s="183" t="s">
        <v>10625</v>
      </c>
      <c r="K43" s="184">
        <v>6350000</v>
      </c>
      <c r="L43" s="184">
        <v>3178815977</v>
      </c>
      <c r="M43" s="184"/>
      <c r="N43" s="184" t="s">
        <v>10626</v>
      </c>
      <c r="O43" s="184">
        <v>1</v>
      </c>
      <c r="P43" s="184" t="s">
        <v>42</v>
      </c>
      <c r="Q43" s="184" t="s">
        <v>43</v>
      </c>
      <c r="R43" s="184" t="s">
        <v>658</v>
      </c>
      <c r="S43" s="184">
        <v>13</v>
      </c>
      <c r="T43" s="184" t="s">
        <v>3805</v>
      </c>
      <c r="U43" s="184" t="s">
        <v>6225</v>
      </c>
      <c r="V43" s="184" t="s">
        <v>30</v>
      </c>
      <c r="W43" s="183" t="s">
        <v>47</v>
      </c>
      <c r="X43" s="184" t="s">
        <v>48</v>
      </c>
      <c r="Y43" s="184">
        <v>4290</v>
      </c>
      <c r="Z43" s="183" t="s">
        <v>169</v>
      </c>
      <c r="AA43" s="184">
        <v>1</v>
      </c>
      <c r="AB43" s="183" t="s">
        <v>10627</v>
      </c>
      <c r="AC43" s="184">
        <v>1</v>
      </c>
      <c r="AD43" s="184" t="s">
        <v>51</v>
      </c>
      <c r="AE43" s="184" t="s">
        <v>51</v>
      </c>
      <c r="AF43" s="186">
        <v>621798934</v>
      </c>
      <c r="AG43" s="186">
        <v>588855076</v>
      </c>
      <c r="AH43" s="186">
        <v>15058750</v>
      </c>
      <c r="AI43" s="186">
        <v>0</v>
      </c>
      <c r="AJ43" s="186">
        <v>606740184</v>
      </c>
      <c r="AK43" s="186">
        <v>199810962</v>
      </c>
      <c r="AL43" s="186">
        <v>87837617</v>
      </c>
      <c r="AM43" s="186">
        <v>75026137</v>
      </c>
      <c r="AN43" s="187">
        <f t="shared" si="0"/>
        <v>588855076</v>
      </c>
      <c r="AO43" s="188">
        <v>31714047</v>
      </c>
      <c r="AP43" s="187">
        <f t="shared" si="1"/>
        <v>111973345</v>
      </c>
      <c r="AQ43" s="189">
        <f t="shared" si="2"/>
        <v>0.94701847140831541</v>
      </c>
      <c r="AR43" s="189">
        <f t="shared" si="3"/>
        <v>5.1003701141758472E-2</v>
      </c>
      <c r="AS43" s="189">
        <f t="shared" si="4"/>
        <v>0.1800796670391204</v>
      </c>
      <c r="AT43" s="189">
        <f t="shared" si="5"/>
        <v>40.291537079770897</v>
      </c>
      <c r="AU43" s="190">
        <f t="shared" si="6"/>
        <v>53.144962534423016</v>
      </c>
      <c r="AV43" s="182" t="str">
        <f t="shared" si="7"/>
        <v>AAA</v>
      </c>
    </row>
    <row r="44" spans="1:48" hidden="1" x14ac:dyDescent="0.25">
      <c r="A44" s="193">
        <v>43</v>
      </c>
      <c r="B44" s="184" t="s">
        <v>1797</v>
      </c>
      <c r="C44" s="184">
        <v>322354</v>
      </c>
      <c r="D44" s="183"/>
      <c r="E44" s="183" t="s">
        <v>10748</v>
      </c>
      <c r="F44" s="184" t="s">
        <v>10749</v>
      </c>
      <c r="G44" s="184" t="s">
        <v>38</v>
      </c>
      <c r="H44" s="185">
        <v>1100959340</v>
      </c>
      <c r="I44" s="183" t="s">
        <v>10750</v>
      </c>
      <c r="J44" s="183" t="s">
        <v>10751</v>
      </c>
      <c r="K44" s="184">
        <v>6850179</v>
      </c>
      <c r="L44" s="184">
        <v>3133154900</v>
      </c>
      <c r="M44" s="184"/>
      <c r="N44" s="184" t="s">
        <v>10752</v>
      </c>
      <c r="O44" s="184">
        <v>0</v>
      </c>
      <c r="P44" s="184" t="s">
        <v>42</v>
      </c>
      <c r="Q44" s="184" t="s">
        <v>43</v>
      </c>
      <c r="R44" s="184" t="s">
        <v>611</v>
      </c>
      <c r="S44" s="184">
        <v>13</v>
      </c>
      <c r="T44" s="184" t="s">
        <v>10753</v>
      </c>
      <c r="U44" s="184" t="s">
        <v>46</v>
      </c>
      <c r="V44" s="184" t="s">
        <v>30</v>
      </c>
      <c r="W44" s="183" t="s">
        <v>47</v>
      </c>
      <c r="X44" s="184" t="s">
        <v>48</v>
      </c>
      <c r="Y44" s="184">
        <v>4390</v>
      </c>
      <c r="Z44" s="183" t="s">
        <v>1356</v>
      </c>
      <c r="AA44" s="184">
        <v>0</v>
      </c>
      <c r="AB44" s="183"/>
      <c r="AC44" s="184">
        <v>0</v>
      </c>
      <c r="AD44" s="184" t="s">
        <v>51</v>
      </c>
      <c r="AE44" s="184" t="s">
        <v>51</v>
      </c>
      <c r="AF44" s="186">
        <v>610846712</v>
      </c>
      <c r="AG44" s="186">
        <v>579302744.44000006</v>
      </c>
      <c r="AH44" s="186">
        <v>480712589</v>
      </c>
      <c r="AI44" s="186">
        <v>80964604.349999994</v>
      </c>
      <c r="AJ44" s="186">
        <v>130134123</v>
      </c>
      <c r="AK44" s="186">
        <v>750992315</v>
      </c>
      <c r="AL44" s="186">
        <v>43688238.880000003</v>
      </c>
      <c r="AM44" s="186">
        <v>64948078</v>
      </c>
      <c r="AN44" s="187">
        <f t="shared" si="0"/>
        <v>498338140.09000003</v>
      </c>
      <c r="AO44" s="188">
        <v>12647040</v>
      </c>
      <c r="AP44" s="187">
        <f t="shared" si="1"/>
        <v>707304076.12</v>
      </c>
      <c r="AQ44" s="189">
        <f t="shared" si="2"/>
        <v>0.81581537610044474</v>
      </c>
      <c r="AR44" s="189">
        <f t="shared" si="3"/>
        <v>2.0704114062580072E-2</v>
      </c>
      <c r="AS44" s="189">
        <f t="shared" si="4"/>
        <v>1.157907642334989</v>
      </c>
      <c r="AT44" s="189">
        <f t="shared" si="5"/>
        <v>0.27071086960861762</v>
      </c>
      <c r="AU44" s="190">
        <f t="shared" si="6"/>
        <v>16.734630048643101</v>
      </c>
      <c r="AV44" s="182" t="str">
        <f t="shared" si="7"/>
        <v>AAA</v>
      </c>
    </row>
    <row r="45" spans="1:48" hidden="1" x14ac:dyDescent="0.25">
      <c r="A45" s="193">
        <v>44</v>
      </c>
      <c r="B45" s="184" t="s">
        <v>1797</v>
      </c>
      <c r="C45" s="184">
        <v>31626</v>
      </c>
      <c r="D45" s="183"/>
      <c r="E45" s="183" t="s">
        <v>11080</v>
      </c>
      <c r="F45" s="184" t="s">
        <v>11081</v>
      </c>
      <c r="G45" s="184" t="s">
        <v>38</v>
      </c>
      <c r="H45" s="185">
        <v>91237563</v>
      </c>
      <c r="I45" s="183" t="s">
        <v>11082</v>
      </c>
      <c r="J45" s="183" t="s">
        <v>11083</v>
      </c>
      <c r="K45" s="184">
        <v>3175171145</v>
      </c>
      <c r="L45" s="184"/>
      <c r="M45" s="184"/>
      <c r="N45" s="184" t="s">
        <v>11084</v>
      </c>
      <c r="O45" s="184">
        <v>10</v>
      </c>
      <c r="P45" s="184" t="s">
        <v>42</v>
      </c>
      <c r="Q45" s="184" t="s">
        <v>43</v>
      </c>
      <c r="R45" s="184" t="s">
        <v>1632</v>
      </c>
      <c r="S45" s="184">
        <v>12</v>
      </c>
      <c r="T45" s="184" t="s">
        <v>11085</v>
      </c>
      <c r="U45" s="184" t="s">
        <v>46</v>
      </c>
      <c r="V45" s="184" t="s">
        <v>30</v>
      </c>
      <c r="W45" s="183" t="s">
        <v>110</v>
      </c>
      <c r="X45" s="184" t="s">
        <v>48</v>
      </c>
      <c r="Y45" s="184">
        <v>4290</v>
      </c>
      <c r="Z45" s="183" t="s">
        <v>169</v>
      </c>
      <c r="AA45" s="184">
        <v>1</v>
      </c>
      <c r="AB45" s="183" t="s">
        <v>11080</v>
      </c>
      <c r="AC45" s="184">
        <v>1</v>
      </c>
      <c r="AD45" s="184" t="s">
        <v>51</v>
      </c>
      <c r="AE45" s="184" t="s">
        <v>51</v>
      </c>
      <c r="AF45" s="186">
        <v>585515045</v>
      </c>
      <c r="AG45" s="186">
        <v>569784197</v>
      </c>
      <c r="AH45" s="186">
        <v>93875401</v>
      </c>
      <c r="AI45" s="186">
        <v>7651412</v>
      </c>
      <c r="AJ45" s="186">
        <v>491639644</v>
      </c>
      <c r="AK45" s="186">
        <v>109514891</v>
      </c>
      <c r="AL45" s="186">
        <v>11204847</v>
      </c>
      <c r="AM45" s="186">
        <v>16140912</v>
      </c>
      <c r="AN45" s="187">
        <f t="shared" si="0"/>
        <v>562132785</v>
      </c>
      <c r="AO45" s="188">
        <v>337320229</v>
      </c>
      <c r="AP45" s="187">
        <f t="shared" si="1"/>
        <v>98310044</v>
      </c>
      <c r="AQ45" s="189">
        <f t="shared" si="2"/>
        <v>0.96006548388521762</v>
      </c>
      <c r="AR45" s="189">
        <f t="shared" si="3"/>
        <v>0.57610855925999305</v>
      </c>
      <c r="AS45" s="189">
        <f t="shared" si="4"/>
        <v>0.16790353183836634</v>
      </c>
      <c r="AT45" s="189">
        <f t="shared" si="5"/>
        <v>5.2371509337147861</v>
      </c>
      <c r="AU45" s="190">
        <f t="shared" si="6"/>
        <v>18.053463691828952</v>
      </c>
      <c r="AV45" s="182" t="str">
        <f t="shared" si="7"/>
        <v>AAA</v>
      </c>
    </row>
    <row r="46" spans="1:48" hidden="1" x14ac:dyDescent="0.25">
      <c r="A46" s="193">
        <v>45</v>
      </c>
      <c r="B46" s="184" t="s">
        <v>1797</v>
      </c>
      <c r="C46" s="184">
        <v>453614</v>
      </c>
      <c r="D46" s="183"/>
      <c r="E46" s="183" t="s">
        <v>11141</v>
      </c>
      <c r="F46" s="184" t="s">
        <v>11142</v>
      </c>
      <c r="G46" s="184" t="s">
        <v>38</v>
      </c>
      <c r="H46" s="185">
        <v>91487470</v>
      </c>
      <c r="I46" s="183" t="s">
        <v>11143</v>
      </c>
      <c r="J46" s="183" t="s">
        <v>11144</v>
      </c>
      <c r="K46" s="184">
        <v>3114905628</v>
      </c>
      <c r="L46" s="184">
        <v>3182696443</v>
      </c>
      <c r="M46" s="184"/>
      <c r="N46" s="184" t="s">
        <v>11145</v>
      </c>
      <c r="O46" s="184">
        <v>1</v>
      </c>
      <c r="P46" s="184" t="s">
        <v>42</v>
      </c>
      <c r="Q46" s="184" t="s">
        <v>43</v>
      </c>
      <c r="R46" s="184" t="s">
        <v>696</v>
      </c>
      <c r="S46" s="184">
        <v>10</v>
      </c>
      <c r="T46" s="184" t="s">
        <v>11146</v>
      </c>
      <c r="U46" s="184" t="s">
        <v>332</v>
      </c>
      <c r="V46" s="184" t="s">
        <v>30</v>
      </c>
      <c r="W46" s="183" t="s">
        <v>47</v>
      </c>
      <c r="X46" s="184" t="s">
        <v>48</v>
      </c>
      <c r="Y46" s="184">
        <v>4290</v>
      </c>
      <c r="Z46" s="183" t="s">
        <v>169</v>
      </c>
      <c r="AA46" s="184">
        <v>0</v>
      </c>
      <c r="AB46" s="183"/>
      <c r="AC46" s="184">
        <v>0</v>
      </c>
      <c r="AD46" s="184" t="s">
        <v>51</v>
      </c>
      <c r="AE46" s="184" t="s">
        <v>51</v>
      </c>
      <c r="AF46" s="186">
        <v>580130544</v>
      </c>
      <c r="AG46" s="186">
        <v>428460544</v>
      </c>
      <c r="AH46" s="186">
        <v>69649020</v>
      </c>
      <c r="AI46" s="186">
        <v>17571000</v>
      </c>
      <c r="AJ46" s="186">
        <v>510481524</v>
      </c>
      <c r="AK46" s="186">
        <v>639344000</v>
      </c>
      <c r="AL46" s="186">
        <v>93209260</v>
      </c>
      <c r="AM46" s="186">
        <v>233932740</v>
      </c>
      <c r="AN46" s="187">
        <f t="shared" si="0"/>
        <v>410889544</v>
      </c>
      <c r="AO46" s="187">
        <v>0</v>
      </c>
      <c r="AP46" s="187">
        <f t="shared" si="1"/>
        <v>546134740</v>
      </c>
      <c r="AQ46" s="189">
        <f t="shared" si="2"/>
        <v>0.70827083360740961</v>
      </c>
      <c r="AR46" s="189">
        <f t="shared" si="3"/>
        <v>0</v>
      </c>
      <c r="AS46" s="189">
        <f t="shared" si="4"/>
        <v>0.9413997343328987</v>
      </c>
      <c r="AT46" s="189">
        <f t="shared" si="5"/>
        <v>7.3293425234123895</v>
      </c>
      <c r="AU46" s="190">
        <f t="shared" si="6"/>
        <v>21.918272532764693</v>
      </c>
      <c r="AV46" s="182" t="str">
        <f t="shared" si="7"/>
        <v>AAA</v>
      </c>
    </row>
    <row r="47" spans="1:48" hidden="1" x14ac:dyDescent="0.25">
      <c r="A47" s="193">
        <v>46</v>
      </c>
      <c r="B47" s="184" t="s">
        <v>1797</v>
      </c>
      <c r="C47" s="184">
        <v>202638</v>
      </c>
      <c r="D47" s="183"/>
      <c r="E47" s="183" t="s">
        <v>11251</v>
      </c>
      <c r="F47" s="184" t="s">
        <v>11252</v>
      </c>
      <c r="G47" s="184" t="s">
        <v>38</v>
      </c>
      <c r="H47" s="185">
        <v>1101177472</v>
      </c>
      <c r="I47" s="183" t="s">
        <v>11253</v>
      </c>
      <c r="J47" s="183" t="s">
        <v>11254</v>
      </c>
      <c r="K47" s="184">
        <v>3164828735</v>
      </c>
      <c r="L47" s="184">
        <v>6859719</v>
      </c>
      <c r="M47" s="184">
        <v>3174042917</v>
      </c>
      <c r="N47" s="184" t="s">
        <v>11255</v>
      </c>
      <c r="O47" s="184">
        <v>10</v>
      </c>
      <c r="P47" s="184" t="s">
        <v>42</v>
      </c>
      <c r="Q47" s="184" t="s">
        <v>43</v>
      </c>
      <c r="R47" s="184" t="s">
        <v>1703</v>
      </c>
      <c r="S47" s="184">
        <v>6</v>
      </c>
      <c r="T47" s="184" t="s">
        <v>11256</v>
      </c>
      <c r="U47" s="184" t="s">
        <v>635</v>
      </c>
      <c r="V47" s="184" t="s">
        <v>30</v>
      </c>
      <c r="W47" s="183" t="s">
        <v>47</v>
      </c>
      <c r="X47" s="184" t="s">
        <v>48</v>
      </c>
      <c r="Y47" s="184">
        <v>4290</v>
      </c>
      <c r="Z47" s="183" t="s">
        <v>169</v>
      </c>
      <c r="AA47" s="184">
        <v>0</v>
      </c>
      <c r="AB47" s="183" t="s">
        <v>11257</v>
      </c>
      <c r="AC47" s="184">
        <v>0</v>
      </c>
      <c r="AD47" s="184" t="s">
        <v>51</v>
      </c>
      <c r="AE47" s="184" t="s">
        <v>51</v>
      </c>
      <c r="AF47" s="186">
        <v>571627989</v>
      </c>
      <c r="AG47" s="186">
        <v>571627989</v>
      </c>
      <c r="AH47" s="186">
        <v>236710293</v>
      </c>
      <c r="AI47" s="186">
        <v>236710293</v>
      </c>
      <c r="AJ47" s="186">
        <v>334917696</v>
      </c>
      <c r="AK47" s="186">
        <v>1535145550</v>
      </c>
      <c r="AL47" s="186">
        <v>744519065.30999994</v>
      </c>
      <c r="AM47" s="186">
        <v>96626634</v>
      </c>
      <c r="AN47" s="187">
        <f t="shared" si="0"/>
        <v>334917696</v>
      </c>
      <c r="AO47" s="188">
        <v>197905248.13999999</v>
      </c>
      <c r="AP47" s="187">
        <f t="shared" si="1"/>
        <v>790626484.69000006</v>
      </c>
      <c r="AQ47" s="189">
        <f t="shared" si="2"/>
        <v>0.5859014996552242</v>
      </c>
      <c r="AR47" s="189">
        <f t="shared" si="3"/>
        <v>0.3462133624461135</v>
      </c>
      <c r="AS47" s="189">
        <f t="shared" si="4"/>
        <v>1.3831136681622496</v>
      </c>
      <c r="AT47" s="189">
        <f t="shared" si="5"/>
        <v>1.4148843793624133</v>
      </c>
      <c r="AU47" s="190">
        <f t="shared" si="6"/>
        <v>19.002321847693452</v>
      </c>
      <c r="AV47" s="182" t="str">
        <f t="shared" si="7"/>
        <v>AAA</v>
      </c>
    </row>
    <row r="48" spans="1:48" hidden="1" x14ac:dyDescent="0.25">
      <c r="A48" s="193">
        <v>47</v>
      </c>
      <c r="B48" s="184" t="s">
        <v>1797</v>
      </c>
      <c r="C48" s="184">
        <v>213246</v>
      </c>
      <c r="D48" s="183"/>
      <c r="E48" s="183" t="s">
        <v>11312</v>
      </c>
      <c r="F48" s="184" t="s">
        <v>11313</v>
      </c>
      <c r="G48" s="184" t="s">
        <v>38</v>
      </c>
      <c r="H48" s="185">
        <v>63550950</v>
      </c>
      <c r="I48" s="183" t="s">
        <v>11314</v>
      </c>
      <c r="J48" s="183" t="s">
        <v>11315</v>
      </c>
      <c r="K48" s="184">
        <v>6819538</v>
      </c>
      <c r="L48" s="184">
        <v>3107541579</v>
      </c>
      <c r="M48" s="184"/>
      <c r="N48" s="184" t="s">
        <v>11316</v>
      </c>
      <c r="O48" s="184">
        <v>2</v>
      </c>
      <c r="P48" s="184" t="s">
        <v>42</v>
      </c>
      <c r="Q48" s="184" t="s">
        <v>43</v>
      </c>
      <c r="R48" s="184" t="s">
        <v>97</v>
      </c>
      <c r="S48" s="184">
        <v>12</v>
      </c>
      <c r="T48" s="184" t="s">
        <v>11317</v>
      </c>
      <c r="U48" s="184" t="s">
        <v>67</v>
      </c>
      <c r="V48" s="184" t="s">
        <v>30</v>
      </c>
      <c r="W48" s="183" t="s">
        <v>47</v>
      </c>
      <c r="X48" s="184" t="s">
        <v>48</v>
      </c>
      <c r="Y48" s="184">
        <v>4112</v>
      </c>
      <c r="Z48" s="183" t="s">
        <v>1466</v>
      </c>
      <c r="AA48" s="184">
        <v>1</v>
      </c>
      <c r="AB48" s="183" t="s">
        <v>11318</v>
      </c>
      <c r="AC48" s="184">
        <v>1</v>
      </c>
      <c r="AD48" s="184" t="s">
        <v>51</v>
      </c>
      <c r="AE48" s="184" t="s">
        <v>51</v>
      </c>
      <c r="AF48" s="186">
        <v>566716000</v>
      </c>
      <c r="AG48" s="186">
        <v>407208000</v>
      </c>
      <c r="AH48" s="186">
        <v>56191000</v>
      </c>
      <c r="AI48" s="186">
        <v>56191000</v>
      </c>
      <c r="AJ48" s="186">
        <v>510525000</v>
      </c>
      <c r="AK48" s="186">
        <v>720589000</v>
      </c>
      <c r="AL48" s="186">
        <v>84418000</v>
      </c>
      <c r="AM48" s="186">
        <v>34535000</v>
      </c>
      <c r="AN48" s="187">
        <f t="shared" si="0"/>
        <v>351017000</v>
      </c>
      <c r="AO48" s="188">
        <v>133628000</v>
      </c>
      <c r="AP48" s="187">
        <f t="shared" si="1"/>
        <v>636171000</v>
      </c>
      <c r="AQ48" s="189">
        <f t="shared" si="2"/>
        <v>0.61938784152909043</v>
      </c>
      <c r="AR48" s="189">
        <f t="shared" si="3"/>
        <v>0.23579358973454076</v>
      </c>
      <c r="AS48" s="189">
        <f t="shared" si="4"/>
        <v>1.1225569773925563</v>
      </c>
      <c r="AT48" s="189">
        <f t="shared" si="5"/>
        <v>9.0855297111637103</v>
      </c>
      <c r="AU48" s="190">
        <f t="shared" si="6"/>
        <v>25.165260427765311</v>
      </c>
      <c r="AV48" s="182" t="str">
        <f t="shared" si="7"/>
        <v>AAA</v>
      </c>
    </row>
    <row r="49" spans="1:48" hidden="1" x14ac:dyDescent="0.25">
      <c r="A49" s="193">
        <v>48</v>
      </c>
      <c r="B49" s="184" t="s">
        <v>1797</v>
      </c>
      <c r="C49" s="184">
        <v>69519</v>
      </c>
      <c r="D49" s="183" t="s">
        <v>11563</v>
      </c>
      <c r="E49" s="183" t="s">
        <v>11564</v>
      </c>
      <c r="F49" s="184" t="s">
        <v>11565</v>
      </c>
      <c r="G49" s="184" t="s">
        <v>38</v>
      </c>
      <c r="H49" s="185">
        <v>91220589</v>
      </c>
      <c r="I49" s="183" t="s">
        <v>11566</v>
      </c>
      <c r="J49" s="183" t="s">
        <v>11567</v>
      </c>
      <c r="K49" s="184">
        <v>3163821891</v>
      </c>
      <c r="L49" s="184">
        <v>3118486043</v>
      </c>
      <c r="M49" s="184"/>
      <c r="N49" s="184" t="s">
        <v>11568</v>
      </c>
      <c r="O49" s="184">
        <v>1</v>
      </c>
      <c r="P49" s="184" t="s">
        <v>42</v>
      </c>
      <c r="Q49" s="184" t="s">
        <v>43</v>
      </c>
      <c r="R49" s="184" t="s">
        <v>1832</v>
      </c>
      <c r="S49" s="184">
        <v>12</v>
      </c>
      <c r="T49" s="184" t="s">
        <v>11569</v>
      </c>
      <c r="U49" s="184" t="s">
        <v>1697</v>
      </c>
      <c r="V49" s="184" t="s">
        <v>30</v>
      </c>
      <c r="W49" s="183" t="s">
        <v>47</v>
      </c>
      <c r="X49" s="184" t="s">
        <v>48</v>
      </c>
      <c r="Y49" s="184">
        <v>4111</v>
      </c>
      <c r="Z49" s="183" t="s">
        <v>99</v>
      </c>
      <c r="AA49" s="184">
        <v>1</v>
      </c>
      <c r="AB49" s="183" t="s">
        <v>11570</v>
      </c>
      <c r="AC49" s="184">
        <v>1</v>
      </c>
      <c r="AD49" s="184" t="s">
        <v>51</v>
      </c>
      <c r="AE49" s="184" t="s">
        <v>51</v>
      </c>
      <c r="AF49" s="186">
        <v>535647873</v>
      </c>
      <c r="AG49" s="186">
        <v>534399775</v>
      </c>
      <c r="AH49" s="186">
        <v>492843874</v>
      </c>
      <c r="AI49" s="186">
        <v>492843874</v>
      </c>
      <c r="AJ49" s="186">
        <v>42803999</v>
      </c>
      <c r="AK49" s="186">
        <v>100000000</v>
      </c>
      <c r="AL49" s="186">
        <v>18234656</v>
      </c>
      <c r="AM49" s="186">
        <v>6770988</v>
      </c>
      <c r="AN49" s="187">
        <f t="shared" si="0"/>
        <v>41555901</v>
      </c>
      <c r="AO49" s="188">
        <v>19962170</v>
      </c>
      <c r="AP49" s="187">
        <f t="shared" si="1"/>
        <v>81765344</v>
      </c>
      <c r="AQ49" s="189">
        <f t="shared" si="2"/>
        <v>7.7580632902093119E-2</v>
      </c>
      <c r="AR49" s="189">
        <f t="shared" si="3"/>
        <v>3.7267337380055277E-2</v>
      </c>
      <c r="AS49" s="189">
        <f t="shared" si="4"/>
        <v>0.15264756591313861</v>
      </c>
      <c r="AT49" s="189">
        <f t="shared" si="5"/>
        <v>8.685103185435962E-2</v>
      </c>
      <c r="AU49" s="190">
        <f t="shared" si="6"/>
        <v>4.9974056980800805</v>
      </c>
      <c r="AV49" s="182" t="str">
        <f t="shared" si="7"/>
        <v>BB</v>
      </c>
    </row>
    <row r="50" spans="1:48" hidden="1" x14ac:dyDescent="0.25">
      <c r="A50" s="193">
        <v>49</v>
      </c>
      <c r="B50" s="184" t="s">
        <v>1797</v>
      </c>
      <c r="C50" s="184">
        <v>344867</v>
      </c>
      <c r="D50" s="183" t="s">
        <v>11721</v>
      </c>
      <c r="E50" s="183" t="s">
        <v>11722</v>
      </c>
      <c r="F50" s="184" t="s">
        <v>11723</v>
      </c>
      <c r="G50" s="184" t="s">
        <v>38</v>
      </c>
      <c r="H50" s="185">
        <v>13721003</v>
      </c>
      <c r="I50" s="183" t="s">
        <v>11724</v>
      </c>
      <c r="J50" s="183" t="s">
        <v>11725</v>
      </c>
      <c r="K50" s="184">
        <v>7013056</v>
      </c>
      <c r="L50" s="184">
        <v>3115927020</v>
      </c>
      <c r="M50" s="184">
        <v>3166227323</v>
      </c>
      <c r="N50" s="184" t="s">
        <v>1079</v>
      </c>
      <c r="O50" s="184">
        <v>0</v>
      </c>
      <c r="P50" s="184" t="s">
        <v>42</v>
      </c>
      <c r="Q50" s="184" t="s">
        <v>43</v>
      </c>
      <c r="R50" s="184" t="s">
        <v>175</v>
      </c>
      <c r="S50" s="184">
        <v>3</v>
      </c>
      <c r="T50" s="184" t="s">
        <v>11726</v>
      </c>
      <c r="U50" s="184" t="s">
        <v>46</v>
      </c>
      <c r="V50" s="184" t="s">
        <v>30</v>
      </c>
      <c r="W50" s="183" t="s">
        <v>47</v>
      </c>
      <c r="X50" s="184" t="s">
        <v>48</v>
      </c>
      <c r="Y50" s="184">
        <v>4290</v>
      </c>
      <c r="Z50" s="183" t="s">
        <v>169</v>
      </c>
      <c r="AA50" s="184">
        <v>1</v>
      </c>
      <c r="AB50" s="183" t="s">
        <v>11727</v>
      </c>
      <c r="AC50" s="184">
        <v>1</v>
      </c>
      <c r="AD50" s="184" t="s">
        <v>187</v>
      </c>
      <c r="AE50" s="184" t="s">
        <v>51</v>
      </c>
      <c r="AF50" s="186">
        <v>517452189</v>
      </c>
      <c r="AG50" s="186">
        <v>517452189</v>
      </c>
      <c r="AH50" s="186">
        <v>13071000</v>
      </c>
      <c r="AI50" s="186">
        <v>13071000</v>
      </c>
      <c r="AJ50" s="186">
        <v>504381189</v>
      </c>
      <c r="AK50" s="186">
        <v>0</v>
      </c>
      <c r="AL50" s="186">
        <v>1580100</v>
      </c>
      <c r="AM50" s="186">
        <v>0</v>
      </c>
      <c r="AN50" s="187">
        <f t="shared" si="0"/>
        <v>504381189</v>
      </c>
      <c r="AO50" s="188">
        <v>208569289</v>
      </c>
      <c r="AP50" s="187">
        <f t="shared" si="1"/>
        <v>-1580100</v>
      </c>
      <c r="AQ50" s="189">
        <f t="shared" si="2"/>
        <v>0.97473969522621928</v>
      </c>
      <c r="AR50" s="189">
        <f t="shared" si="3"/>
        <v>0.40306968147737415</v>
      </c>
      <c r="AS50" s="189">
        <f t="shared" si="4"/>
        <v>-3.0536154519968609E-3</v>
      </c>
      <c r="AT50" s="189">
        <f t="shared" si="5"/>
        <v>38.587804223089279</v>
      </c>
      <c r="AU50" s="190">
        <f t="shared" si="6"/>
        <v>51.45497370070656</v>
      </c>
      <c r="AV50" s="182" t="str">
        <f t="shared" si="7"/>
        <v>AAA</v>
      </c>
    </row>
    <row r="51" spans="1:48" hidden="1" x14ac:dyDescent="0.25">
      <c r="A51" s="193">
        <v>50</v>
      </c>
      <c r="B51" s="184" t="s">
        <v>1797</v>
      </c>
      <c r="C51" s="184">
        <v>195853</v>
      </c>
      <c r="D51" s="183" t="s">
        <v>11742</v>
      </c>
      <c r="E51" s="183" t="s">
        <v>11743</v>
      </c>
      <c r="F51" s="184" t="s">
        <v>11744</v>
      </c>
      <c r="G51" s="184" t="s">
        <v>38</v>
      </c>
      <c r="H51" s="185">
        <v>91508764</v>
      </c>
      <c r="I51" s="183" t="s">
        <v>11745</v>
      </c>
      <c r="J51" s="183" t="s">
        <v>11746</v>
      </c>
      <c r="K51" s="184">
        <v>6710431</v>
      </c>
      <c r="L51" s="184">
        <v>6710431</v>
      </c>
      <c r="M51" s="184">
        <v>3102045847</v>
      </c>
      <c r="N51" s="184" t="s">
        <v>11747</v>
      </c>
      <c r="O51" s="184">
        <v>3</v>
      </c>
      <c r="P51" s="184" t="s">
        <v>42</v>
      </c>
      <c r="Q51" s="184" t="s">
        <v>43</v>
      </c>
      <c r="R51" s="184" t="s">
        <v>545</v>
      </c>
      <c r="S51" s="184">
        <v>3</v>
      </c>
      <c r="T51" s="184" t="s">
        <v>11748</v>
      </c>
      <c r="U51" s="184" t="s">
        <v>89</v>
      </c>
      <c r="V51" s="184" t="s">
        <v>30</v>
      </c>
      <c r="W51" s="183" t="s">
        <v>47</v>
      </c>
      <c r="X51" s="184" t="s">
        <v>48</v>
      </c>
      <c r="Y51" s="184">
        <v>4390</v>
      </c>
      <c r="Z51" s="183" t="s">
        <v>1356</v>
      </c>
      <c r="AA51" s="184">
        <v>1</v>
      </c>
      <c r="AB51" s="183" t="s">
        <v>11743</v>
      </c>
      <c r="AC51" s="184">
        <v>1</v>
      </c>
      <c r="AD51" s="184" t="s">
        <v>51</v>
      </c>
      <c r="AE51" s="184" t="s">
        <v>51</v>
      </c>
      <c r="AF51" s="186">
        <v>527383766</v>
      </c>
      <c r="AG51" s="186">
        <v>395207068</v>
      </c>
      <c r="AH51" s="186">
        <v>149762215</v>
      </c>
      <c r="AI51" s="186">
        <v>149762215</v>
      </c>
      <c r="AJ51" s="186">
        <v>377621551</v>
      </c>
      <c r="AK51" s="186">
        <v>731614936</v>
      </c>
      <c r="AL51" s="186">
        <v>264747307</v>
      </c>
      <c r="AM51" s="186">
        <v>-6940716</v>
      </c>
      <c r="AN51" s="187">
        <f t="shared" si="0"/>
        <v>245444853</v>
      </c>
      <c r="AO51" s="188">
        <v>363560199</v>
      </c>
      <c r="AP51" s="187">
        <f t="shared" si="1"/>
        <v>466867629</v>
      </c>
      <c r="AQ51" s="189">
        <f t="shared" si="2"/>
        <v>0.46540085005195247</v>
      </c>
      <c r="AR51" s="189">
        <f t="shared" si="3"/>
        <v>0.68936554827514351</v>
      </c>
      <c r="AS51" s="189">
        <f t="shared" si="4"/>
        <v>0.88525218085685253</v>
      </c>
      <c r="AT51" s="189">
        <f t="shared" si="5"/>
        <v>2.5214741315090725</v>
      </c>
      <c r="AU51" s="190">
        <f t="shared" si="6"/>
        <v>17.146803757160352</v>
      </c>
      <c r="AV51" s="182" t="str">
        <f t="shared" si="7"/>
        <v>AAA</v>
      </c>
    </row>
    <row r="52" spans="1:48" hidden="1" x14ac:dyDescent="0.25">
      <c r="A52" s="193">
        <v>51</v>
      </c>
      <c r="B52" s="184" t="s">
        <v>1797</v>
      </c>
      <c r="C52" s="184">
        <v>304922</v>
      </c>
      <c r="D52" s="183" t="s">
        <v>11760</v>
      </c>
      <c r="E52" s="183" t="s">
        <v>11761</v>
      </c>
      <c r="F52" s="184" t="s">
        <v>11762</v>
      </c>
      <c r="G52" s="184" t="s">
        <v>12995</v>
      </c>
      <c r="H52" s="185">
        <v>91078200</v>
      </c>
      <c r="I52" s="183" t="s">
        <v>11763</v>
      </c>
      <c r="J52" s="183" t="s">
        <v>11764</v>
      </c>
      <c r="K52" s="184">
        <v>6998598</v>
      </c>
      <c r="L52" s="184">
        <v>3167775839</v>
      </c>
      <c r="M52" s="184"/>
      <c r="N52" s="184" t="s">
        <v>11765</v>
      </c>
      <c r="O52" s="184">
        <v>3</v>
      </c>
      <c r="P52" s="184" t="s">
        <v>42</v>
      </c>
      <c r="Q52" s="184" t="s">
        <v>43</v>
      </c>
      <c r="R52" s="184" t="s">
        <v>202</v>
      </c>
      <c r="S52" s="184">
        <v>12</v>
      </c>
      <c r="T52" s="184" t="s">
        <v>11766</v>
      </c>
      <c r="U52" s="184" t="s">
        <v>89</v>
      </c>
      <c r="V52" s="184" t="s">
        <v>30</v>
      </c>
      <c r="W52" s="183" t="s">
        <v>47</v>
      </c>
      <c r="X52" s="184" t="s">
        <v>48</v>
      </c>
      <c r="Y52" s="184">
        <v>4112</v>
      </c>
      <c r="Z52" s="183" t="s">
        <v>1466</v>
      </c>
      <c r="AA52" s="184">
        <v>0</v>
      </c>
      <c r="AB52" s="183"/>
      <c r="AC52" s="184">
        <v>0</v>
      </c>
      <c r="AD52" s="184" t="s">
        <v>51</v>
      </c>
      <c r="AE52" s="184" t="s">
        <v>51</v>
      </c>
      <c r="AF52" s="186">
        <v>525936313</v>
      </c>
      <c r="AG52" s="186">
        <v>525936313</v>
      </c>
      <c r="AH52" s="186">
        <v>41566550</v>
      </c>
      <c r="AI52" s="186">
        <v>9181329</v>
      </c>
      <c r="AJ52" s="186">
        <v>484369763</v>
      </c>
      <c r="AK52" s="186">
        <v>377728046</v>
      </c>
      <c r="AL52" s="186">
        <v>49545604</v>
      </c>
      <c r="AM52" s="186">
        <v>56828155</v>
      </c>
      <c r="AN52" s="187">
        <f t="shared" si="0"/>
        <v>516754984</v>
      </c>
      <c r="AO52" s="188">
        <v>114787448</v>
      </c>
      <c r="AP52" s="187">
        <f t="shared" si="1"/>
        <v>328182442</v>
      </c>
      <c r="AQ52" s="189">
        <f t="shared" si="2"/>
        <v>0.98254288822989111</v>
      </c>
      <c r="AR52" s="189">
        <f t="shared" si="3"/>
        <v>0.21825351313971736</v>
      </c>
      <c r="AS52" s="189">
        <f t="shared" si="4"/>
        <v>0.62399654461584975</v>
      </c>
      <c r="AT52" s="189">
        <f t="shared" si="5"/>
        <v>11.652873837256159</v>
      </c>
      <c r="AU52" s="190">
        <f t="shared" si="6"/>
        <v>26.835762108561042</v>
      </c>
      <c r="AV52" s="182" t="str">
        <f t="shared" si="7"/>
        <v>AAA</v>
      </c>
    </row>
    <row r="53" spans="1:48" hidden="1" x14ac:dyDescent="0.25">
      <c r="A53" s="193">
        <v>52</v>
      </c>
      <c r="B53" s="184" t="s">
        <v>1797</v>
      </c>
      <c r="C53" s="184">
        <v>277166</v>
      </c>
      <c r="D53" s="183" t="s">
        <v>11767</v>
      </c>
      <c r="E53" s="183" t="s">
        <v>11768</v>
      </c>
      <c r="F53" s="184" t="s">
        <v>11769</v>
      </c>
      <c r="G53" s="184" t="s">
        <v>38</v>
      </c>
      <c r="H53" s="185">
        <v>91281683</v>
      </c>
      <c r="I53" s="183" t="s">
        <v>10904</v>
      </c>
      <c r="J53" s="183" t="s">
        <v>11770</v>
      </c>
      <c r="K53" s="184">
        <v>6715843</v>
      </c>
      <c r="L53" s="184">
        <v>3208449730</v>
      </c>
      <c r="M53" s="184"/>
      <c r="N53" s="184" t="s">
        <v>11771</v>
      </c>
      <c r="O53" s="184">
        <v>2</v>
      </c>
      <c r="P53" s="184" t="s">
        <v>42</v>
      </c>
      <c r="Q53" s="184" t="s">
        <v>43</v>
      </c>
      <c r="R53" s="184" t="s">
        <v>545</v>
      </c>
      <c r="S53" s="184">
        <v>3</v>
      </c>
      <c r="T53" s="184" t="s">
        <v>7313</v>
      </c>
      <c r="U53" s="184" t="s">
        <v>46</v>
      </c>
      <c r="V53" s="184" t="s">
        <v>30</v>
      </c>
      <c r="W53" s="183" t="s">
        <v>47</v>
      </c>
      <c r="X53" s="184" t="s">
        <v>48</v>
      </c>
      <c r="Y53" s="184">
        <v>4290</v>
      </c>
      <c r="Z53" s="183" t="s">
        <v>169</v>
      </c>
      <c r="AA53" s="184">
        <v>1</v>
      </c>
      <c r="AB53" s="183" t="s">
        <v>11768</v>
      </c>
      <c r="AC53" s="184">
        <v>1</v>
      </c>
      <c r="AD53" s="184" t="s">
        <v>51</v>
      </c>
      <c r="AE53" s="184" t="s">
        <v>51</v>
      </c>
      <c r="AF53" s="186">
        <v>525316989</v>
      </c>
      <c r="AG53" s="186">
        <v>512685504</v>
      </c>
      <c r="AH53" s="186">
        <v>43228047</v>
      </c>
      <c r="AI53" s="186">
        <v>6056458</v>
      </c>
      <c r="AJ53" s="186">
        <v>482088942</v>
      </c>
      <c r="AK53" s="186">
        <v>837471204</v>
      </c>
      <c r="AL53" s="186">
        <v>132971793</v>
      </c>
      <c r="AM53" s="186">
        <v>41660953</v>
      </c>
      <c r="AN53" s="187">
        <f t="shared" si="0"/>
        <v>506629046</v>
      </c>
      <c r="AO53" s="188">
        <v>545533535</v>
      </c>
      <c r="AP53" s="187">
        <f t="shared" si="1"/>
        <v>704499411</v>
      </c>
      <c r="AQ53" s="189">
        <f t="shared" si="2"/>
        <v>0.96442539763358004</v>
      </c>
      <c r="AR53" s="189">
        <f t="shared" si="3"/>
        <v>1.0384844701833924</v>
      </c>
      <c r="AS53" s="189">
        <f t="shared" si="4"/>
        <v>1.3410939028282598</v>
      </c>
      <c r="AT53" s="189">
        <f t="shared" si="5"/>
        <v>11.152225822276913</v>
      </c>
      <c r="AU53" s="190">
        <f t="shared" si="6"/>
        <v>33.684078121670808</v>
      </c>
      <c r="AV53" s="182" t="str">
        <f t="shared" si="7"/>
        <v>AAA</v>
      </c>
    </row>
    <row r="54" spans="1:48" hidden="1" x14ac:dyDescent="0.25">
      <c r="A54" s="193">
        <v>53</v>
      </c>
      <c r="B54" s="184" t="s">
        <v>1797</v>
      </c>
      <c r="C54" s="184">
        <v>145776</v>
      </c>
      <c r="D54" s="183"/>
      <c r="E54" s="183" t="s">
        <v>11862</v>
      </c>
      <c r="F54" s="184" t="s">
        <v>11863</v>
      </c>
      <c r="G54" s="184" t="s">
        <v>38</v>
      </c>
      <c r="H54" s="185">
        <v>91205817</v>
      </c>
      <c r="I54" s="183" t="s">
        <v>11864</v>
      </c>
      <c r="J54" s="183" t="s">
        <v>11865</v>
      </c>
      <c r="K54" s="184">
        <v>6962066</v>
      </c>
      <c r="L54" s="184">
        <v>3174359776</v>
      </c>
      <c r="M54" s="184"/>
      <c r="N54" s="184" t="s">
        <v>11866</v>
      </c>
      <c r="O54" s="184">
        <v>3</v>
      </c>
      <c r="P54" s="184" t="s">
        <v>42</v>
      </c>
      <c r="Q54" s="184" t="s">
        <v>43</v>
      </c>
      <c r="R54" s="184" t="s">
        <v>43</v>
      </c>
      <c r="S54" s="184">
        <v>8</v>
      </c>
      <c r="T54" s="184" t="s">
        <v>6785</v>
      </c>
      <c r="U54" s="184" t="s">
        <v>460</v>
      </c>
      <c r="V54" s="184" t="s">
        <v>30</v>
      </c>
      <c r="W54" s="183" t="s">
        <v>47</v>
      </c>
      <c r="X54" s="184" t="s">
        <v>48</v>
      </c>
      <c r="Y54" s="184">
        <v>4290</v>
      </c>
      <c r="Z54" s="183" t="s">
        <v>169</v>
      </c>
      <c r="AA54" s="184">
        <v>1</v>
      </c>
      <c r="AB54" s="183" t="s">
        <v>11862</v>
      </c>
      <c r="AC54" s="184">
        <v>1</v>
      </c>
      <c r="AD54" s="184" t="s">
        <v>51</v>
      </c>
      <c r="AE54" s="184" t="s">
        <v>51</v>
      </c>
      <c r="AF54" s="186">
        <v>520568335</v>
      </c>
      <c r="AG54" s="186">
        <v>517126162.38</v>
      </c>
      <c r="AH54" s="186">
        <v>0</v>
      </c>
      <c r="AI54" s="186">
        <v>0</v>
      </c>
      <c r="AJ54" s="186">
        <v>520568335</v>
      </c>
      <c r="AK54" s="186">
        <v>158915430</v>
      </c>
      <c r="AL54" s="186">
        <v>0</v>
      </c>
      <c r="AM54" s="186">
        <v>39735412</v>
      </c>
      <c r="AN54" s="187">
        <f t="shared" si="0"/>
        <v>517126162.38</v>
      </c>
      <c r="AO54" s="188">
        <v>258395837.94</v>
      </c>
      <c r="AP54" s="187">
        <f t="shared" si="1"/>
        <v>158915430</v>
      </c>
      <c r="AQ54" s="189">
        <f t="shared" si="2"/>
        <v>0.9933876642343219</v>
      </c>
      <c r="AR54" s="189">
        <f t="shared" si="3"/>
        <v>0.49637256161575788</v>
      </c>
      <c r="AS54" s="189">
        <f t="shared" si="4"/>
        <v>0.30527294749881395</v>
      </c>
      <c r="AT54" s="191">
        <v>0</v>
      </c>
      <c r="AU54" s="190">
        <f t="shared" si="6"/>
        <v>13.436231835436551</v>
      </c>
      <c r="AV54" s="182" t="str">
        <f t="shared" si="7"/>
        <v>AAA</v>
      </c>
    </row>
    <row r="55" spans="1:48" hidden="1" x14ac:dyDescent="0.25">
      <c r="A55" s="193">
        <v>54</v>
      </c>
      <c r="B55" s="184" t="s">
        <v>1797</v>
      </c>
      <c r="C55" s="184">
        <v>390448</v>
      </c>
      <c r="D55" s="183"/>
      <c r="E55" s="183" t="s">
        <v>11880</v>
      </c>
      <c r="F55" s="184" t="s">
        <v>11881</v>
      </c>
      <c r="G55" s="184" t="s">
        <v>38</v>
      </c>
      <c r="H55" s="185">
        <v>91493310</v>
      </c>
      <c r="I55" s="183" t="s">
        <v>11882</v>
      </c>
      <c r="J55" s="183" t="s">
        <v>11883</v>
      </c>
      <c r="K55" s="184">
        <v>3187442738</v>
      </c>
      <c r="L55" s="184"/>
      <c r="M55" s="184"/>
      <c r="N55" s="184" t="s">
        <v>11884</v>
      </c>
      <c r="O55" s="184">
        <v>2</v>
      </c>
      <c r="P55" s="184" t="s">
        <v>42</v>
      </c>
      <c r="Q55" s="184" t="s">
        <v>43</v>
      </c>
      <c r="R55" s="184" t="s">
        <v>11885</v>
      </c>
      <c r="S55" s="184">
        <v>12</v>
      </c>
      <c r="T55" s="184" t="s">
        <v>11886</v>
      </c>
      <c r="U55" s="184" t="s">
        <v>67</v>
      </c>
      <c r="V55" s="184" t="s">
        <v>30</v>
      </c>
      <c r="W55" s="183" t="s">
        <v>47</v>
      </c>
      <c r="X55" s="184" t="s">
        <v>48</v>
      </c>
      <c r="Y55" s="184">
        <v>4290</v>
      </c>
      <c r="Z55" s="183" t="s">
        <v>169</v>
      </c>
      <c r="AA55" s="184">
        <v>0</v>
      </c>
      <c r="AB55" s="183"/>
      <c r="AC55" s="184">
        <v>0</v>
      </c>
      <c r="AD55" s="184" t="s">
        <v>51</v>
      </c>
      <c r="AE55" s="184" t="s">
        <v>51</v>
      </c>
      <c r="AF55" s="186">
        <v>519454166</v>
      </c>
      <c r="AG55" s="186">
        <v>0</v>
      </c>
      <c r="AH55" s="186">
        <v>10655470</v>
      </c>
      <c r="AI55" s="186">
        <v>0</v>
      </c>
      <c r="AJ55" s="186">
        <v>508798696</v>
      </c>
      <c r="AK55" s="186">
        <v>51366875</v>
      </c>
      <c r="AL55" s="186">
        <v>0</v>
      </c>
      <c r="AM55" s="186">
        <v>18388650</v>
      </c>
      <c r="AN55" s="187">
        <f t="shared" si="0"/>
        <v>0</v>
      </c>
      <c r="AO55" s="187">
        <v>0</v>
      </c>
      <c r="AP55" s="187">
        <f t="shared" si="1"/>
        <v>51366875</v>
      </c>
      <c r="AQ55" s="189">
        <f t="shared" si="2"/>
        <v>0</v>
      </c>
      <c r="AR55" s="189">
        <f t="shared" si="3"/>
        <v>0</v>
      </c>
      <c r="AS55" s="189">
        <f t="shared" si="4"/>
        <v>9.8886250919007934E-2</v>
      </c>
      <c r="AT55" s="189">
        <f t="shared" si="5"/>
        <v>47.750000328469788</v>
      </c>
      <c r="AU55" s="190">
        <f t="shared" si="6"/>
        <v>54.052015951069016</v>
      </c>
      <c r="AV55" s="182" t="str">
        <f t="shared" si="7"/>
        <v>AAA</v>
      </c>
    </row>
    <row r="56" spans="1:48" hidden="1" x14ac:dyDescent="0.25">
      <c r="A56" s="193">
        <v>55</v>
      </c>
      <c r="B56" s="184" t="s">
        <v>1797</v>
      </c>
      <c r="C56" s="184">
        <v>274784</v>
      </c>
      <c r="D56" s="183"/>
      <c r="E56" s="183" t="s">
        <v>11887</v>
      </c>
      <c r="F56" s="184" t="s">
        <v>11888</v>
      </c>
      <c r="G56" s="184" t="s">
        <v>38</v>
      </c>
      <c r="H56" s="185">
        <v>5726845</v>
      </c>
      <c r="I56" s="183" t="s">
        <v>11889</v>
      </c>
      <c r="J56" s="183" t="s">
        <v>11890</v>
      </c>
      <c r="K56" s="184">
        <v>3175102730</v>
      </c>
      <c r="L56" s="184">
        <v>6844809</v>
      </c>
      <c r="M56" s="184">
        <v>3153740552</v>
      </c>
      <c r="N56" s="184" t="s">
        <v>11891</v>
      </c>
      <c r="O56" s="184">
        <v>8</v>
      </c>
      <c r="P56" s="184" t="s">
        <v>42</v>
      </c>
      <c r="Q56" s="184" t="s">
        <v>43</v>
      </c>
      <c r="R56" s="184" t="s">
        <v>611</v>
      </c>
      <c r="S56" s="184">
        <v>13</v>
      </c>
      <c r="T56" s="184" t="s">
        <v>11892</v>
      </c>
      <c r="U56" s="184" t="s">
        <v>46</v>
      </c>
      <c r="V56" s="184" t="s">
        <v>30</v>
      </c>
      <c r="W56" s="183" t="s">
        <v>47</v>
      </c>
      <c r="X56" s="184" t="s">
        <v>48</v>
      </c>
      <c r="Y56" s="184">
        <v>4111</v>
      </c>
      <c r="Z56" s="183" t="s">
        <v>99</v>
      </c>
      <c r="AA56" s="184">
        <v>1</v>
      </c>
      <c r="AB56" s="183" t="s">
        <v>11893</v>
      </c>
      <c r="AC56" s="184">
        <v>1</v>
      </c>
      <c r="AD56" s="184" t="s">
        <v>51</v>
      </c>
      <c r="AE56" s="184" t="s">
        <v>51</v>
      </c>
      <c r="AF56" s="186">
        <v>519223547</v>
      </c>
      <c r="AG56" s="186">
        <v>512108546</v>
      </c>
      <c r="AH56" s="186">
        <v>74911808</v>
      </c>
      <c r="AI56" s="186">
        <v>74911808</v>
      </c>
      <c r="AJ56" s="186">
        <v>444311739</v>
      </c>
      <c r="AK56" s="186">
        <v>747145878</v>
      </c>
      <c r="AL56" s="186">
        <v>47031868</v>
      </c>
      <c r="AM56" s="186">
        <v>20766038</v>
      </c>
      <c r="AN56" s="187">
        <f t="shared" si="0"/>
        <v>437196738</v>
      </c>
      <c r="AO56" s="187">
        <v>0</v>
      </c>
      <c r="AP56" s="187">
        <f t="shared" si="1"/>
        <v>700114010</v>
      </c>
      <c r="AQ56" s="189">
        <f t="shared" si="2"/>
        <v>0.84202024450944246</v>
      </c>
      <c r="AR56" s="189">
        <f t="shared" si="3"/>
        <v>0</v>
      </c>
      <c r="AS56" s="189">
        <f t="shared" si="4"/>
        <v>1.348386478319713</v>
      </c>
      <c r="AT56" s="189">
        <f t="shared" si="5"/>
        <v>5.93113089728124</v>
      </c>
      <c r="AU56" s="190">
        <f t="shared" si="6"/>
        <v>24.062497380435715</v>
      </c>
      <c r="AV56" s="182" t="str">
        <f t="shared" si="7"/>
        <v>AAA</v>
      </c>
    </row>
    <row r="57" spans="1:48" hidden="1" x14ac:dyDescent="0.25">
      <c r="A57" s="193">
        <v>56</v>
      </c>
      <c r="B57" s="184" t="s">
        <v>1797</v>
      </c>
      <c r="C57" s="184">
        <v>397919</v>
      </c>
      <c r="D57" s="183"/>
      <c r="E57" s="183" t="s">
        <v>12125</v>
      </c>
      <c r="F57" s="184" t="s">
        <v>12126</v>
      </c>
      <c r="G57" s="184" t="s">
        <v>38</v>
      </c>
      <c r="H57" s="185">
        <v>1098736844</v>
      </c>
      <c r="I57" s="183" t="s">
        <v>12127</v>
      </c>
      <c r="J57" s="183" t="s">
        <v>12128</v>
      </c>
      <c r="K57" s="184">
        <v>3185693884</v>
      </c>
      <c r="L57" s="184"/>
      <c r="M57" s="184"/>
      <c r="N57" s="184" t="s">
        <v>12129</v>
      </c>
      <c r="O57" s="184">
        <v>0</v>
      </c>
      <c r="P57" s="184" t="s">
        <v>42</v>
      </c>
      <c r="Q57" s="184" t="s">
        <v>43</v>
      </c>
      <c r="R57" s="184" t="s">
        <v>12130</v>
      </c>
      <c r="S57" s="184">
        <v>10</v>
      </c>
      <c r="T57" s="184" t="s">
        <v>12131</v>
      </c>
      <c r="U57" s="184" t="s">
        <v>1089</v>
      </c>
      <c r="V57" s="184" t="s">
        <v>30</v>
      </c>
      <c r="W57" s="183" t="s">
        <v>47</v>
      </c>
      <c r="X57" s="184" t="s">
        <v>48</v>
      </c>
      <c r="Y57" s="184">
        <v>4290</v>
      </c>
      <c r="Z57" s="183" t="s">
        <v>169</v>
      </c>
      <c r="AA57" s="184">
        <v>0</v>
      </c>
      <c r="AB57" s="183"/>
      <c r="AC57" s="184">
        <v>0</v>
      </c>
      <c r="AD57" s="184" t="s">
        <v>51</v>
      </c>
      <c r="AE57" s="184" t="s">
        <v>51</v>
      </c>
      <c r="AF57" s="186">
        <v>504678458</v>
      </c>
      <c r="AG57" s="186">
        <v>450178458.12</v>
      </c>
      <c r="AH57" s="186">
        <v>350224308</v>
      </c>
      <c r="AI57" s="186">
        <v>35625095</v>
      </c>
      <c r="AJ57" s="186">
        <v>154454150</v>
      </c>
      <c r="AK57" s="186">
        <v>1631554232</v>
      </c>
      <c r="AL57" s="186">
        <v>23903366.210000001</v>
      </c>
      <c r="AM57" s="186">
        <v>137187832</v>
      </c>
      <c r="AN57" s="187">
        <f t="shared" si="0"/>
        <v>414553363.12</v>
      </c>
      <c r="AO57" s="188">
        <v>7266317.9500000002</v>
      </c>
      <c r="AP57" s="187">
        <f t="shared" si="1"/>
        <v>1607650865.79</v>
      </c>
      <c r="AQ57" s="189">
        <f t="shared" si="2"/>
        <v>0.82142076117701068</v>
      </c>
      <c r="AR57" s="189">
        <f t="shared" si="3"/>
        <v>1.439791581117972E-2</v>
      </c>
      <c r="AS57" s="189">
        <f t="shared" si="4"/>
        <v>3.1854953194574436</v>
      </c>
      <c r="AT57" s="189">
        <f t="shared" si="5"/>
        <v>0.44101493377781192</v>
      </c>
      <c r="AU57" s="190">
        <f t="shared" si="6"/>
        <v>30.555051626086357</v>
      </c>
      <c r="AV57" s="182" t="str">
        <f t="shared" si="7"/>
        <v>AAA</v>
      </c>
    </row>
    <row r="58" spans="1:48" x14ac:dyDescent="0.25">
      <c r="A58" s="193">
        <v>57</v>
      </c>
      <c r="B58" s="184" t="s">
        <v>1797</v>
      </c>
      <c r="C58" s="184">
        <v>201246</v>
      </c>
      <c r="D58" s="183"/>
      <c r="E58" s="183" t="s">
        <v>12211</v>
      </c>
      <c r="F58" s="184" t="s">
        <v>12212</v>
      </c>
      <c r="G58" s="184" t="s">
        <v>38</v>
      </c>
      <c r="H58" s="185">
        <v>37316231</v>
      </c>
      <c r="I58" s="183" t="s">
        <v>12213</v>
      </c>
      <c r="J58" s="183" t="s">
        <v>12214</v>
      </c>
      <c r="K58" s="184">
        <v>6473789</v>
      </c>
      <c r="L58" s="184"/>
      <c r="M58" s="184"/>
      <c r="N58" s="184" t="s">
        <v>12215</v>
      </c>
      <c r="O58" s="184">
        <v>4</v>
      </c>
      <c r="P58" s="184" t="s">
        <v>42</v>
      </c>
      <c r="Q58" s="184" t="s">
        <v>43</v>
      </c>
      <c r="R58" s="184" t="s">
        <v>97</v>
      </c>
      <c r="S58" s="184">
        <v>12</v>
      </c>
      <c r="T58" s="184" t="s">
        <v>12216</v>
      </c>
      <c r="U58" s="184" t="s">
        <v>67</v>
      </c>
      <c r="V58" s="184" t="s">
        <v>30</v>
      </c>
      <c r="W58" s="183" t="s">
        <v>47</v>
      </c>
      <c r="X58" s="184" t="s">
        <v>48</v>
      </c>
      <c r="Y58" s="184">
        <v>4290</v>
      </c>
      <c r="Z58" s="183" t="s">
        <v>169</v>
      </c>
      <c r="AA58" s="184">
        <v>1</v>
      </c>
      <c r="AB58" s="183" t="s">
        <v>12217</v>
      </c>
      <c r="AC58" s="184">
        <v>1</v>
      </c>
      <c r="AD58" s="184" t="s">
        <v>51</v>
      </c>
      <c r="AE58" s="184" t="s">
        <v>51</v>
      </c>
      <c r="AF58" s="186">
        <v>500527000</v>
      </c>
      <c r="AG58" s="186">
        <v>38744000</v>
      </c>
      <c r="AH58" s="186">
        <v>432941000</v>
      </c>
      <c r="AI58" s="186">
        <v>427000</v>
      </c>
      <c r="AJ58" s="186">
        <v>67586000</v>
      </c>
      <c r="AK58" s="186">
        <v>22213000</v>
      </c>
      <c r="AL58" s="186">
        <v>35843000</v>
      </c>
      <c r="AM58" s="186">
        <v>-14065000</v>
      </c>
      <c r="AN58" s="187">
        <f t="shared" si="0"/>
        <v>38317000</v>
      </c>
      <c r="AO58" s="188">
        <v>20439000</v>
      </c>
      <c r="AP58" s="187">
        <f t="shared" si="1"/>
        <v>-13630000</v>
      </c>
      <c r="AQ58" s="189">
        <f t="shared" si="2"/>
        <v>7.655331280830005E-2</v>
      </c>
      <c r="AR58" s="189">
        <f t="shared" si="3"/>
        <v>4.083495995221037E-2</v>
      </c>
      <c r="AS58" s="189">
        <f t="shared" si="4"/>
        <v>-2.7231298211684882E-2</v>
      </c>
      <c r="AT58" s="189">
        <f t="shared" si="5"/>
        <v>0.15610903102270285</v>
      </c>
      <c r="AU58" s="190">
        <f t="shared" si="6"/>
        <v>3.8662318600579697</v>
      </c>
      <c r="AV58" s="182" t="str">
        <f t="shared" si="7"/>
        <v>B-</v>
      </c>
    </row>
    <row r="59" spans="1:48" hidden="1" x14ac:dyDescent="0.25">
      <c r="A59" s="193">
        <v>58</v>
      </c>
      <c r="B59" s="184" t="s">
        <v>1797</v>
      </c>
      <c r="C59" s="184">
        <v>366995</v>
      </c>
      <c r="D59" s="183"/>
      <c r="E59" s="183" t="s">
        <v>12318</v>
      </c>
      <c r="F59" s="184" t="s">
        <v>12319</v>
      </c>
      <c r="G59" s="184" t="s">
        <v>190</v>
      </c>
      <c r="H59" s="185">
        <v>499048</v>
      </c>
      <c r="I59" s="183" t="s">
        <v>191</v>
      </c>
      <c r="J59" s="183" t="s">
        <v>192</v>
      </c>
      <c r="K59" s="184">
        <v>3174545035</v>
      </c>
      <c r="L59" s="184">
        <v>3166461618</v>
      </c>
      <c r="M59" s="184"/>
      <c r="N59" s="184" t="s">
        <v>193</v>
      </c>
      <c r="O59" s="184">
        <v>0</v>
      </c>
      <c r="P59" s="184" t="s">
        <v>42</v>
      </c>
      <c r="Q59" s="184" t="s">
        <v>43</v>
      </c>
      <c r="R59" s="184" t="s">
        <v>194</v>
      </c>
      <c r="S59" s="184">
        <v>12</v>
      </c>
      <c r="T59" s="184" t="s">
        <v>4206</v>
      </c>
      <c r="U59" s="184" t="s">
        <v>89</v>
      </c>
      <c r="V59" s="184" t="s">
        <v>30</v>
      </c>
      <c r="W59" s="183" t="s">
        <v>47</v>
      </c>
      <c r="X59" s="184" t="s">
        <v>48</v>
      </c>
      <c r="Y59" s="184">
        <v>4111</v>
      </c>
      <c r="Z59" s="183" t="s">
        <v>99</v>
      </c>
      <c r="AA59" s="184">
        <v>0</v>
      </c>
      <c r="AB59" s="183"/>
      <c r="AC59" s="184">
        <v>0</v>
      </c>
      <c r="AD59" s="184" t="s">
        <v>51</v>
      </c>
      <c r="AE59" s="184" t="s">
        <v>51</v>
      </c>
      <c r="AF59" s="186">
        <v>498170301</v>
      </c>
      <c r="AG59" s="186">
        <v>3418679</v>
      </c>
      <c r="AH59" s="186">
        <v>102381977</v>
      </c>
      <c r="AI59" s="186">
        <v>102381977</v>
      </c>
      <c r="AJ59" s="186">
        <v>395788324</v>
      </c>
      <c r="AK59" s="186">
        <v>0</v>
      </c>
      <c r="AL59" s="186">
        <v>0</v>
      </c>
      <c r="AM59" s="186">
        <v>-599450</v>
      </c>
      <c r="AN59" s="187">
        <f t="shared" si="0"/>
        <v>-98963298</v>
      </c>
      <c r="AO59" s="188">
        <v>-6612226</v>
      </c>
      <c r="AP59" s="187">
        <f t="shared" si="1"/>
        <v>0</v>
      </c>
      <c r="AQ59" s="189">
        <f t="shared" si="2"/>
        <v>-0.19865354839769944</v>
      </c>
      <c r="AR59" s="189">
        <f t="shared" si="3"/>
        <v>-1.3273023274825851E-2</v>
      </c>
      <c r="AS59" s="189">
        <f t="shared" si="4"/>
        <v>0</v>
      </c>
      <c r="AT59" s="189">
        <f t="shared" si="5"/>
        <v>3.8658007551465823</v>
      </c>
      <c r="AU59" s="190">
        <f t="shared" si="6"/>
        <v>5.9626534595390712</v>
      </c>
      <c r="AV59" s="182" t="str">
        <f t="shared" si="7"/>
        <v>BBB</v>
      </c>
    </row>
    <row r="60" spans="1:48" x14ac:dyDescent="0.25">
      <c r="A60" s="193">
        <v>59</v>
      </c>
      <c r="B60" s="184" t="s">
        <v>1797</v>
      </c>
      <c r="C60" s="184">
        <v>408727</v>
      </c>
      <c r="D60" s="183"/>
      <c r="E60" s="183" t="s">
        <v>12542</v>
      </c>
      <c r="F60" s="184" t="s">
        <v>12543</v>
      </c>
      <c r="G60" s="184" t="s">
        <v>38</v>
      </c>
      <c r="H60" s="185">
        <v>13872989</v>
      </c>
      <c r="I60" s="183" t="s">
        <v>1862</v>
      </c>
      <c r="J60" s="183" t="s">
        <v>12544</v>
      </c>
      <c r="K60" s="184">
        <v>6576296</v>
      </c>
      <c r="L60" s="184">
        <v>3138863770</v>
      </c>
      <c r="M60" s="184"/>
      <c r="N60" s="184" t="s">
        <v>12545</v>
      </c>
      <c r="O60" s="184">
        <v>1</v>
      </c>
      <c r="P60" s="184" t="s">
        <v>42</v>
      </c>
      <c r="Q60" s="184" t="s">
        <v>43</v>
      </c>
      <c r="R60" s="184" t="s">
        <v>97</v>
      </c>
      <c r="S60" s="184">
        <v>12</v>
      </c>
      <c r="T60" s="184" t="s">
        <v>12546</v>
      </c>
      <c r="U60" s="184" t="s">
        <v>89</v>
      </c>
      <c r="V60" s="184" t="s">
        <v>30</v>
      </c>
      <c r="W60" s="183" t="s">
        <v>883</v>
      </c>
      <c r="X60" s="184" t="s">
        <v>48</v>
      </c>
      <c r="Y60" s="184">
        <v>4390</v>
      </c>
      <c r="Z60" s="183" t="s">
        <v>1356</v>
      </c>
      <c r="AA60" s="184">
        <v>0</v>
      </c>
      <c r="AB60" s="183"/>
      <c r="AC60" s="184">
        <v>0</v>
      </c>
      <c r="AD60" s="184" t="s">
        <v>51</v>
      </c>
      <c r="AE60" s="184" t="s">
        <v>51</v>
      </c>
      <c r="AF60" s="186">
        <v>483123000</v>
      </c>
      <c r="AG60" s="186">
        <v>123000</v>
      </c>
      <c r="AH60" s="186">
        <v>288337000</v>
      </c>
      <c r="AI60" s="186">
        <v>288337000</v>
      </c>
      <c r="AJ60" s="186">
        <v>194786000</v>
      </c>
      <c r="AK60" s="186">
        <v>90987000</v>
      </c>
      <c r="AL60" s="186">
        <v>0</v>
      </c>
      <c r="AM60" s="186">
        <v>0</v>
      </c>
      <c r="AN60" s="187">
        <f t="shared" si="0"/>
        <v>-288214000</v>
      </c>
      <c r="AO60" s="188">
        <v>3672000</v>
      </c>
      <c r="AP60" s="187">
        <f t="shared" si="1"/>
        <v>90987000</v>
      </c>
      <c r="AQ60" s="189">
        <f t="shared" si="2"/>
        <v>-0.59656443597179187</v>
      </c>
      <c r="AR60" s="189">
        <f t="shared" si="3"/>
        <v>7.6005489285337277E-3</v>
      </c>
      <c r="AS60" s="189">
        <f t="shared" si="4"/>
        <v>0.18833092193913351</v>
      </c>
      <c r="AT60" s="189">
        <f t="shared" si="5"/>
        <v>0.67554979069630328</v>
      </c>
      <c r="AU60" s="190">
        <f t="shared" si="6"/>
        <v>1.3362261651941612</v>
      </c>
      <c r="AV60" s="182" t="str">
        <f t="shared" si="7"/>
        <v>D</v>
      </c>
    </row>
    <row r="61" spans="1:48" hidden="1" x14ac:dyDescent="0.25">
      <c r="A61" s="193">
        <v>60</v>
      </c>
      <c r="B61" s="184" t="s">
        <v>1797</v>
      </c>
      <c r="C61" s="184">
        <v>271669</v>
      </c>
      <c r="D61" s="183" t="s">
        <v>12849</v>
      </c>
      <c r="E61" s="183" t="s">
        <v>12850</v>
      </c>
      <c r="F61" s="184" t="s">
        <v>12851</v>
      </c>
      <c r="G61" s="184" t="s">
        <v>38</v>
      </c>
      <c r="H61" s="185">
        <v>91526497</v>
      </c>
      <c r="I61" s="183" t="s">
        <v>12852</v>
      </c>
      <c r="J61" s="183" t="s">
        <v>12853</v>
      </c>
      <c r="K61" s="184">
        <v>3166808067</v>
      </c>
      <c r="L61" s="184">
        <v>3174692147</v>
      </c>
      <c r="M61" s="184"/>
      <c r="N61" s="184" t="s">
        <v>12854</v>
      </c>
      <c r="O61" s="184">
        <v>8</v>
      </c>
      <c r="P61" s="184" t="s">
        <v>42</v>
      </c>
      <c r="Q61" s="184" t="s">
        <v>43</v>
      </c>
      <c r="R61" s="184" t="s">
        <v>871</v>
      </c>
      <c r="S61" s="184">
        <v>10</v>
      </c>
      <c r="T61" s="184" t="s">
        <v>12855</v>
      </c>
      <c r="U61" s="184" t="s">
        <v>89</v>
      </c>
      <c r="V61" s="184" t="s">
        <v>30</v>
      </c>
      <c r="W61" s="183" t="s">
        <v>47</v>
      </c>
      <c r="X61" s="184" t="s">
        <v>48</v>
      </c>
      <c r="Y61" s="184">
        <v>4390</v>
      </c>
      <c r="Z61" s="183" t="s">
        <v>1356</v>
      </c>
      <c r="AA61" s="184">
        <v>0</v>
      </c>
      <c r="AB61" s="183"/>
      <c r="AC61" s="184">
        <v>0</v>
      </c>
      <c r="AD61" s="184" t="s">
        <v>51</v>
      </c>
      <c r="AE61" s="184" t="s">
        <v>51</v>
      </c>
      <c r="AF61" s="186">
        <v>463720283</v>
      </c>
      <c r="AG61" s="186">
        <v>415396608</v>
      </c>
      <c r="AH61" s="186">
        <v>129679199</v>
      </c>
      <c r="AI61" s="186">
        <v>108122067</v>
      </c>
      <c r="AJ61" s="186">
        <v>334041084</v>
      </c>
      <c r="AK61" s="186">
        <v>428444078</v>
      </c>
      <c r="AL61" s="186">
        <v>296670216</v>
      </c>
      <c r="AM61" s="186">
        <v>71929396</v>
      </c>
      <c r="AN61" s="187">
        <f t="shared" si="0"/>
        <v>307274541</v>
      </c>
      <c r="AO61" s="188">
        <v>187818904</v>
      </c>
      <c r="AP61" s="187">
        <f t="shared" si="1"/>
        <v>131773862</v>
      </c>
      <c r="AQ61" s="189">
        <f t="shared" si="2"/>
        <v>0.66262907244883229</v>
      </c>
      <c r="AR61" s="189">
        <f t="shared" si="3"/>
        <v>0.40502628607254604</v>
      </c>
      <c r="AS61" s="189">
        <f t="shared" si="4"/>
        <v>0.28416669882865569</v>
      </c>
      <c r="AT61" s="189">
        <f t="shared" si="5"/>
        <v>2.5759033567133613</v>
      </c>
      <c r="AU61" s="190">
        <f t="shared" si="6"/>
        <v>13.531531148538438</v>
      </c>
      <c r="AV61" s="182" t="str">
        <f t="shared" si="7"/>
        <v>AAA</v>
      </c>
    </row>
    <row r="62" spans="1:48" hidden="1" x14ac:dyDescent="0.25">
      <c r="A62" s="193">
        <v>61</v>
      </c>
      <c r="B62" s="184" t="s">
        <v>1797</v>
      </c>
      <c r="C62" s="184">
        <v>423637</v>
      </c>
      <c r="D62" s="183"/>
      <c r="E62" s="183" t="s">
        <v>12868</v>
      </c>
      <c r="F62" s="184" t="s">
        <v>12869</v>
      </c>
      <c r="G62" s="184" t="s">
        <v>38</v>
      </c>
      <c r="H62" s="185">
        <v>37934541</v>
      </c>
      <c r="I62" s="183" t="s">
        <v>12870</v>
      </c>
      <c r="J62" s="183" t="s">
        <v>11865</v>
      </c>
      <c r="K62" s="184">
        <v>3176425740</v>
      </c>
      <c r="L62" s="184"/>
      <c r="M62" s="184"/>
      <c r="N62" s="184" t="s">
        <v>12871</v>
      </c>
      <c r="O62" s="184">
        <v>0</v>
      </c>
      <c r="P62" s="184" t="s">
        <v>42</v>
      </c>
      <c r="Q62" s="184" t="s">
        <v>43</v>
      </c>
      <c r="R62" s="184" t="s">
        <v>77</v>
      </c>
      <c r="S62" s="184">
        <v>13</v>
      </c>
      <c r="T62" s="184" t="s">
        <v>12872</v>
      </c>
      <c r="U62" s="184" t="s">
        <v>460</v>
      </c>
      <c r="V62" s="184" t="s">
        <v>30</v>
      </c>
      <c r="W62" s="183" t="s">
        <v>47</v>
      </c>
      <c r="X62" s="184" t="s">
        <v>48</v>
      </c>
      <c r="Y62" s="184">
        <v>4290</v>
      </c>
      <c r="Z62" s="183" t="s">
        <v>169</v>
      </c>
      <c r="AA62" s="184">
        <v>1</v>
      </c>
      <c r="AB62" s="183" t="s">
        <v>12873</v>
      </c>
      <c r="AC62" s="184">
        <v>1</v>
      </c>
      <c r="AD62" s="184" t="s">
        <v>51</v>
      </c>
      <c r="AE62" s="184" t="s">
        <v>51</v>
      </c>
      <c r="AF62" s="186">
        <v>462514745</v>
      </c>
      <c r="AG62" s="186">
        <v>462514745</v>
      </c>
      <c r="AH62" s="186">
        <v>0</v>
      </c>
      <c r="AI62" s="186">
        <v>0</v>
      </c>
      <c r="AJ62" s="186">
        <v>462514745</v>
      </c>
      <c r="AK62" s="186">
        <v>410078700</v>
      </c>
      <c r="AL62" s="186">
        <v>53065000</v>
      </c>
      <c r="AM62" s="186">
        <v>43502587</v>
      </c>
      <c r="AN62" s="187">
        <f t="shared" si="0"/>
        <v>462514745</v>
      </c>
      <c r="AO62" s="188">
        <v>18106817</v>
      </c>
      <c r="AP62" s="187">
        <f t="shared" si="1"/>
        <v>357013700</v>
      </c>
      <c r="AQ62" s="189">
        <f t="shared" si="2"/>
        <v>1</v>
      </c>
      <c r="AR62" s="189">
        <f t="shared" si="3"/>
        <v>3.9148626494059126E-2</v>
      </c>
      <c r="AS62" s="189">
        <f t="shared" si="4"/>
        <v>0.77189690460571159</v>
      </c>
      <c r="AT62" s="189">
        <v>0</v>
      </c>
      <c r="AU62" s="190">
        <f t="shared" si="6"/>
        <v>15.124771721321014</v>
      </c>
      <c r="AV62" s="182" t="str">
        <f t="shared" si="7"/>
        <v>AAA</v>
      </c>
    </row>
    <row r="63" spans="1:48" hidden="1" x14ac:dyDescent="0.25">
      <c r="A63" s="193">
        <v>62</v>
      </c>
      <c r="B63" s="184" t="s">
        <v>1797</v>
      </c>
      <c r="C63" s="184">
        <v>250002</v>
      </c>
      <c r="D63" s="183" t="s">
        <v>6168</v>
      </c>
      <c r="E63" s="183" t="s">
        <v>6169</v>
      </c>
      <c r="F63" s="184" t="s">
        <v>6170</v>
      </c>
      <c r="G63" s="184" t="s">
        <v>38</v>
      </c>
      <c r="H63" s="185">
        <v>91232255</v>
      </c>
      <c r="I63" s="183" t="s">
        <v>6171</v>
      </c>
      <c r="J63" s="183" t="s">
        <v>6172</v>
      </c>
      <c r="K63" s="184">
        <v>6434393</v>
      </c>
      <c r="L63" s="184">
        <v>6831994</v>
      </c>
      <c r="M63" s="184">
        <v>3153746144</v>
      </c>
      <c r="N63" s="184" t="s">
        <v>6173</v>
      </c>
      <c r="O63" s="184">
        <v>3</v>
      </c>
      <c r="P63" s="184" t="s">
        <v>42</v>
      </c>
      <c r="Q63" s="184" t="s">
        <v>43</v>
      </c>
      <c r="R63" s="184" t="s">
        <v>593</v>
      </c>
      <c r="S63" s="184">
        <v>12</v>
      </c>
      <c r="T63" s="184" t="s">
        <v>6174</v>
      </c>
      <c r="U63" s="184" t="s">
        <v>89</v>
      </c>
      <c r="V63" s="184" t="s">
        <v>30</v>
      </c>
      <c r="W63" s="183" t="s">
        <v>47</v>
      </c>
      <c r="X63" s="184" t="s">
        <v>48</v>
      </c>
      <c r="Y63" s="184">
        <v>4290</v>
      </c>
      <c r="Z63" s="183" t="s">
        <v>169</v>
      </c>
      <c r="AA63" s="184">
        <v>1</v>
      </c>
      <c r="AB63" s="183" t="s">
        <v>6169</v>
      </c>
      <c r="AC63" s="184">
        <v>1</v>
      </c>
      <c r="AD63" s="184" t="s">
        <v>51</v>
      </c>
      <c r="AE63" s="184" t="s">
        <v>51</v>
      </c>
      <c r="AF63" s="186">
        <v>1360956314</v>
      </c>
      <c r="AG63" s="186">
        <v>762139392</v>
      </c>
      <c r="AH63" s="186">
        <v>782316934</v>
      </c>
      <c r="AI63" s="186">
        <v>3010000</v>
      </c>
      <c r="AJ63" s="186">
        <v>578639380</v>
      </c>
      <c r="AK63" s="186">
        <v>193627421</v>
      </c>
      <c r="AL63" s="186">
        <v>41609518</v>
      </c>
      <c r="AM63" s="186">
        <v>3764709</v>
      </c>
      <c r="AN63" s="187">
        <f t="shared" si="0"/>
        <v>759129392</v>
      </c>
      <c r="AO63" s="188">
        <v>124874671</v>
      </c>
      <c r="AP63" s="187">
        <f t="shared" si="1"/>
        <v>152017903</v>
      </c>
      <c r="AQ63" s="189">
        <f t="shared" si="2"/>
        <v>0.55779115331691687</v>
      </c>
      <c r="AR63" s="189">
        <f t="shared" si="3"/>
        <v>9.1755091412875425E-2</v>
      </c>
      <c r="AS63" s="189">
        <f t="shared" si="4"/>
        <v>0.111699326007903</v>
      </c>
      <c r="AT63" s="189">
        <f t="shared" si="5"/>
        <v>0.73964828684125095</v>
      </c>
      <c r="AU63" s="190">
        <f t="shared" si="6"/>
        <v>8.7354817357213701</v>
      </c>
      <c r="AV63" s="182" t="str">
        <f t="shared" si="7"/>
        <v>AAA</v>
      </c>
    </row>
    <row r="64" spans="1:48" hidden="1" x14ac:dyDescent="0.25">
      <c r="A64" s="193">
        <v>63</v>
      </c>
      <c r="B64" s="184" t="s">
        <v>1797</v>
      </c>
      <c r="C64" s="184">
        <v>1111111</v>
      </c>
      <c r="D64" s="179"/>
      <c r="E64" s="179" t="s">
        <v>12986</v>
      </c>
      <c r="F64" s="184" t="s">
        <v>12987</v>
      </c>
      <c r="G64" s="184" t="s">
        <v>38</v>
      </c>
      <c r="H64" s="192">
        <v>63527480</v>
      </c>
      <c r="I64" s="179" t="s">
        <v>12990</v>
      </c>
      <c r="J64" s="183" t="s">
        <v>12991</v>
      </c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84" t="s">
        <v>30</v>
      </c>
      <c r="W64" s="183" t="s">
        <v>47</v>
      </c>
      <c r="X64" s="184" t="s">
        <v>48</v>
      </c>
      <c r="Y64" s="184">
        <v>4111</v>
      </c>
      <c r="Z64" s="183" t="s">
        <v>99</v>
      </c>
      <c r="AA64" s="184">
        <v>1</v>
      </c>
      <c r="AB64" s="179"/>
      <c r="AC64" s="184">
        <v>1</v>
      </c>
      <c r="AD64" s="184" t="s">
        <v>51</v>
      </c>
      <c r="AE64" s="184" t="s">
        <v>51</v>
      </c>
      <c r="AF64" s="186">
        <v>7829894229</v>
      </c>
      <c r="AG64" s="186">
        <v>4127659766</v>
      </c>
      <c r="AH64" s="186">
        <v>7068049438</v>
      </c>
      <c r="AI64" s="186">
        <v>641945640</v>
      </c>
      <c r="AJ64" s="186">
        <v>761844791</v>
      </c>
      <c r="AK64" s="186">
        <v>6168633471</v>
      </c>
      <c r="AL64" s="186">
        <v>109553525</v>
      </c>
      <c r="AM64" s="186">
        <v>244467262</v>
      </c>
      <c r="AN64" s="187">
        <f t="shared" si="0"/>
        <v>3485714126</v>
      </c>
      <c r="AO64" s="188">
        <v>-310109772</v>
      </c>
      <c r="AP64" s="187">
        <f t="shared" si="1"/>
        <v>6059079946</v>
      </c>
      <c r="AQ64" s="189">
        <f t="shared" si="2"/>
        <v>0.44518023156555209</v>
      </c>
      <c r="AR64" s="189">
        <f t="shared" si="3"/>
        <v>-3.960586987898633E-2</v>
      </c>
      <c r="AS64" s="189">
        <f t="shared" si="4"/>
        <v>0.77383930980301885</v>
      </c>
      <c r="AT64" s="189">
        <f t="shared" si="5"/>
        <v>0.1077871338737515</v>
      </c>
      <c r="AU64" s="190">
        <f t="shared" si="6"/>
        <v>11.35464383570825</v>
      </c>
      <c r="AV64" s="182" t="str">
        <f t="shared" si="7"/>
        <v>AAA</v>
      </c>
    </row>
    <row r="65" spans="1:48" hidden="1" x14ac:dyDescent="0.25">
      <c r="A65" s="193">
        <v>64</v>
      </c>
      <c r="B65" s="184" t="s">
        <v>1797</v>
      </c>
      <c r="C65" s="193">
        <v>22222222</v>
      </c>
      <c r="D65" s="179"/>
      <c r="E65" s="183" t="s">
        <v>12988</v>
      </c>
      <c r="F65" s="184" t="s">
        <v>12992</v>
      </c>
      <c r="G65" s="184" t="s">
        <v>38</v>
      </c>
      <c r="H65" s="192">
        <v>91250992</v>
      </c>
      <c r="I65" s="179" t="s">
        <v>12993</v>
      </c>
      <c r="J65" s="179" t="s">
        <v>12994</v>
      </c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3"/>
      <c r="V65" s="184" t="s">
        <v>30</v>
      </c>
      <c r="W65" s="183" t="s">
        <v>47</v>
      </c>
      <c r="X65" s="184" t="s">
        <v>48</v>
      </c>
      <c r="Y65" s="184">
        <v>4111</v>
      </c>
      <c r="Z65" s="183" t="s">
        <v>99</v>
      </c>
      <c r="AA65" s="193"/>
      <c r="AB65" s="179"/>
      <c r="AC65" s="184">
        <v>1</v>
      </c>
      <c r="AD65" s="184" t="s">
        <v>51</v>
      </c>
      <c r="AE65" s="184" t="s">
        <v>51</v>
      </c>
      <c r="AF65" s="186">
        <v>844361100</v>
      </c>
      <c r="AG65" s="186">
        <v>721138868</v>
      </c>
      <c r="AH65" s="186">
        <v>695090223</v>
      </c>
      <c r="AI65" s="186">
        <v>686090223</v>
      </c>
      <c r="AJ65" s="186">
        <v>149223428</v>
      </c>
      <c r="AK65" s="186">
        <v>2311800724</v>
      </c>
      <c r="AL65" s="186">
        <v>2154055211</v>
      </c>
      <c r="AM65" s="186">
        <v>79423202</v>
      </c>
      <c r="AN65" s="187">
        <f t="shared" si="0"/>
        <v>35048645</v>
      </c>
      <c r="AO65" s="188">
        <f>295195679-275395453</f>
        <v>19800226</v>
      </c>
      <c r="AP65" s="187">
        <f t="shared" si="1"/>
        <v>157745513</v>
      </c>
      <c r="AQ65" s="189">
        <f t="shared" si="2"/>
        <v>4.1509071178196154E-2</v>
      </c>
      <c r="AR65" s="189">
        <f t="shared" si="3"/>
        <v>2.3449950501035634E-2</v>
      </c>
      <c r="AS65" s="189">
        <f t="shared" si="4"/>
        <v>0.18682233584659455</v>
      </c>
      <c r="AT65" s="189">
        <f t="shared" si="5"/>
        <v>0.21468209890214496</v>
      </c>
      <c r="AU65" s="190">
        <f t="shared" si="6"/>
        <v>5.07960864629871</v>
      </c>
      <c r="AV65" s="182" t="str">
        <f t="shared" si="7"/>
        <v>BB</v>
      </c>
    </row>
    <row r="66" spans="1:48" hidden="1" x14ac:dyDescent="0.25">
      <c r="A66" s="193">
        <v>65</v>
      </c>
      <c r="B66" s="184" t="s">
        <v>35</v>
      </c>
      <c r="C66" s="184">
        <v>162577</v>
      </c>
      <c r="D66" s="183"/>
      <c r="E66" s="183" t="s">
        <v>370</v>
      </c>
      <c r="F66" s="184" t="s">
        <v>371</v>
      </c>
      <c r="G66" s="184" t="s">
        <v>38</v>
      </c>
      <c r="H66" s="185">
        <v>91299523</v>
      </c>
      <c r="I66" s="183" t="s">
        <v>372</v>
      </c>
      <c r="J66" s="183" t="s">
        <v>373</v>
      </c>
      <c r="K66" s="184">
        <v>6322550</v>
      </c>
      <c r="L66" s="184">
        <v>3213390777</v>
      </c>
      <c r="M66" s="184"/>
      <c r="N66" s="184" t="s">
        <v>374</v>
      </c>
      <c r="O66" s="184">
        <v>90</v>
      </c>
      <c r="P66" s="184" t="s">
        <v>42</v>
      </c>
      <c r="Q66" s="184" t="s">
        <v>43</v>
      </c>
      <c r="R66" s="184" t="s">
        <v>167</v>
      </c>
      <c r="S66" s="184">
        <v>13</v>
      </c>
      <c r="T66" s="184" t="s">
        <v>375</v>
      </c>
      <c r="U66" s="184" t="s">
        <v>46</v>
      </c>
      <c r="V66" s="184" t="s">
        <v>30</v>
      </c>
      <c r="W66" s="183" t="s">
        <v>47</v>
      </c>
      <c r="X66" s="184" t="s">
        <v>48</v>
      </c>
      <c r="Y66" s="184">
        <v>4111</v>
      </c>
      <c r="Z66" s="183" t="s">
        <v>99</v>
      </c>
      <c r="AA66" s="184">
        <v>1</v>
      </c>
      <c r="AB66" s="183" t="s">
        <v>376</v>
      </c>
      <c r="AC66" s="184">
        <v>1</v>
      </c>
      <c r="AD66" s="184" t="s">
        <v>51</v>
      </c>
      <c r="AE66" s="184" t="s">
        <v>51</v>
      </c>
      <c r="AF66" s="186">
        <v>14713005934</v>
      </c>
      <c r="AG66" s="186">
        <v>9791560663</v>
      </c>
      <c r="AH66" s="186">
        <v>11571132816</v>
      </c>
      <c r="AI66" s="186">
        <v>7409833232</v>
      </c>
      <c r="AJ66" s="186">
        <v>1609681254</v>
      </c>
      <c r="AK66" s="186">
        <v>3884686640</v>
      </c>
      <c r="AL66" s="186">
        <v>1098007203</v>
      </c>
      <c r="AM66" s="186">
        <v>-276725129</v>
      </c>
      <c r="AN66" s="187">
        <f t="shared" si="0"/>
        <v>2381727431</v>
      </c>
      <c r="AO66" s="188">
        <v>1609381652</v>
      </c>
      <c r="AP66" s="187">
        <f t="shared" si="1"/>
        <v>2786679437</v>
      </c>
      <c r="AQ66" s="189">
        <f t="shared" si="2"/>
        <v>0.16187905052740531</v>
      </c>
      <c r="AR66" s="189">
        <f t="shared" si="3"/>
        <v>0.10938496587437045</v>
      </c>
      <c r="AS66" s="189">
        <f t="shared" si="4"/>
        <v>0.18940245450185789</v>
      </c>
      <c r="AT66" s="189">
        <f t="shared" si="5"/>
        <v>0.13911181209278067</v>
      </c>
      <c r="AU66" s="190">
        <f t="shared" si="6"/>
        <v>6.0873734571601315</v>
      </c>
      <c r="AV66" s="182" t="str">
        <f t="shared" si="7"/>
        <v>BBB</v>
      </c>
    </row>
    <row r="67" spans="1:48" hidden="1" x14ac:dyDescent="0.25">
      <c r="A67" s="193">
        <v>66</v>
      </c>
      <c r="B67" s="184" t="s">
        <v>35</v>
      </c>
      <c r="C67" s="184">
        <v>251986</v>
      </c>
      <c r="D67" s="183"/>
      <c r="E67" s="183" t="s">
        <v>510</v>
      </c>
      <c r="F67" s="184" t="s">
        <v>511</v>
      </c>
      <c r="G67" s="184" t="s">
        <v>38</v>
      </c>
      <c r="H67" s="185">
        <v>13544300</v>
      </c>
      <c r="I67" s="183" t="s">
        <v>400</v>
      </c>
      <c r="J67" s="183" t="s">
        <v>192</v>
      </c>
      <c r="K67" s="184">
        <v>3174545035</v>
      </c>
      <c r="L67" s="184">
        <v>3166461618</v>
      </c>
      <c r="M67" s="184">
        <v>6960662</v>
      </c>
      <c r="N67" s="184" t="s">
        <v>193</v>
      </c>
      <c r="O67" s="184">
        <v>98</v>
      </c>
      <c r="P67" s="184" t="s">
        <v>42</v>
      </c>
      <c r="Q67" s="184" t="s">
        <v>43</v>
      </c>
      <c r="R67" s="184" t="s">
        <v>194</v>
      </c>
      <c r="S67" s="184">
        <v>12</v>
      </c>
      <c r="T67" s="184" t="s">
        <v>512</v>
      </c>
      <c r="U67" s="184" t="s">
        <v>89</v>
      </c>
      <c r="V67" s="184" t="s">
        <v>30</v>
      </c>
      <c r="W67" s="183" t="s">
        <v>47</v>
      </c>
      <c r="X67" s="184" t="s">
        <v>48</v>
      </c>
      <c r="Y67" s="184">
        <v>4111</v>
      </c>
      <c r="Z67" s="183" t="s">
        <v>99</v>
      </c>
      <c r="AA67" s="184">
        <v>1</v>
      </c>
      <c r="AB67" s="183" t="s">
        <v>510</v>
      </c>
      <c r="AC67" s="184">
        <v>1</v>
      </c>
      <c r="AD67" s="184" t="s">
        <v>51</v>
      </c>
      <c r="AE67" s="184" t="s">
        <v>51</v>
      </c>
      <c r="AF67" s="186">
        <v>18050950234</v>
      </c>
      <c r="AG67" s="186">
        <v>14044286738</v>
      </c>
      <c r="AH67" s="186">
        <v>14501523819</v>
      </c>
      <c r="AI67" s="186">
        <v>14323301335</v>
      </c>
      <c r="AJ67" s="186">
        <v>3589679789</v>
      </c>
      <c r="AK67" s="186">
        <v>14639261511</v>
      </c>
      <c r="AL67" s="186">
        <v>2514518229</v>
      </c>
      <c r="AM67" s="186">
        <v>418023396</v>
      </c>
      <c r="AN67" s="187">
        <f t="shared" ref="AN67:AN83" si="9">+AG67-AI67</f>
        <v>-279014597</v>
      </c>
      <c r="AO67" s="188">
        <v>1605917350</v>
      </c>
      <c r="AP67" s="187">
        <f t="shared" ref="AP67:AP82" si="10">+AK67-AL67</f>
        <v>12124743282</v>
      </c>
      <c r="AQ67" s="189">
        <f t="shared" ref="AQ67:AQ83" si="11">+AN67/AF67</f>
        <v>-1.5457058680182942E-2</v>
      </c>
      <c r="AR67" s="189">
        <f t="shared" ref="AR67:AR83" si="12">+AO67/AF67</f>
        <v>8.8965806740476328E-2</v>
      </c>
      <c r="AS67" s="189">
        <f t="shared" ref="AS67:AS83" si="13">+AP67/AF67</f>
        <v>0.67169556864448887</v>
      </c>
      <c r="AT67" s="189">
        <f t="shared" ref="AT67:AT83" si="14">+AJ67/AH67</f>
        <v>0.24753810936039536</v>
      </c>
      <c r="AU67" s="190">
        <f t="shared" ref="AU67:AU83" si="15">+$AY$2+$AY$3*AQ67+$AY$4*AR67+$AY$5*AS67+$AY$6*AT67</f>
        <v>8.2123394611513323</v>
      </c>
      <c r="AV67" s="182" t="str">
        <f t="shared" ref="AV67:AV83" si="16">IF(AU67&gt;=8.15,"AAA",IF(AU67&gt;=7.5,"AA+",IF(AU67&gt;=7.3,"AA",IF(AU67&gt;=7,"AA-",IF(AU67&gt;=6.85,"A+",IF(AU67&gt;=6.65,"A",IF(AU67&gt;=6.4,"A-",IF(AU67&gt;=6.25,"BBB+",IF(AU67&gt;=5.85,"BBB",IF(AU67&gt;=5.65,"BBB-",IF(AU67&gt;=5.25,"BB+",IF(AU67&gt;=4.95,"BB",IF(AU67&gt;=4.75,"BB-",IF(AU67&gt;=4.5,"B+",IF(AU67&gt;=4.15,"B",IF(AU67&gt;=3.75,"B-",IF(AU67&gt;=3.2,"CCC+",IF(AU67&gt;=2.5,"CCC",IF(AU67&gt;=1.75,"CCC-",IF(AU67&gt;=0,"D",IF(AU67&lt;=-1,"D")))))))))))))))))))))</f>
        <v>AAA</v>
      </c>
    </row>
    <row r="68" spans="1:48" x14ac:dyDescent="0.25">
      <c r="A68" s="193">
        <v>67</v>
      </c>
      <c r="B68" s="184" t="s">
        <v>35</v>
      </c>
      <c r="C68" s="184">
        <v>427127</v>
      </c>
      <c r="D68" s="183"/>
      <c r="E68" s="183" t="s">
        <v>723</v>
      </c>
      <c r="F68" s="184" t="s">
        <v>724</v>
      </c>
      <c r="G68" s="184" t="s">
        <v>38</v>
      </c>
      <c r="H68" s="185">
        <v>13847343</v>
      </c>
      <c r="I68" s="183" t="s">
        <v>255</v>
      </c>
      <c r="J68" s="183" t="s">
        <v>725</v>
      </c>
      <c r="K68" s="184">
        <v>6445605</v>
      </c>
      <c r="L68" s="184">
        <v>3214497803</v>
      </c>
      <c r="M68" s="184"/>
      <c r="N68" s="184" t="s">
        <v>726</v>
      </c>
      <c r="O68" s="184">
        <v>20</v>
      </c>
      <c r="P68" s="184" t="s">
        <v>42</v>
      </c>
      <c r="Q68" s="184" t="s">
        <v>43</v>
      </c>
      <c r="R68" s="184" t="s">
        <v>258</v>
      </c>
      <c r="S68" s="184">
        <v>17</v>
      </c>
      <c r="T68" s="184" t="s">
        <v>727</v>
      </c>
      <c r="U68" s="184" t="s">
        <v>260</v>
      </c>
      <c r="V68" s="184" t="s">
        <v>30</v>
      </c>
      <c r="W68" s="183" t="s">
        <v>47</v>
      </c>
      <c r="X68" s="184" t="s">
        <v>48</v>
      </c>
      <c r="Y68" s="184">
        <v>4290</v>
      </c>
      <c r="Z68" s="183" t="s">
        <v>169</v>
      </c>
      <c r="AA68" s="184">
        <v>1</v>
      </c>
      <c r="AB68" s="183" t="s">
        <v>728</v>
      </c>
      <c r="AC68" s="184">
        <v>1</v>
      </c>
      <c r="AD68" s="184" t="s">
        <v>51</v>
      </c>
      <c r="AE68" s="184" t="s">
        <v>51</v>
      </c>
      <c r="AF68" s="186">
        <v>9692739091</v>
      </c>
      <c r="AG68" s="186">
        <v>0</v>
      </c>
      <c r="AH68" s="186">
        <v>9449954163</v>
      </c>
      <c r="AI68" s="186">
        <v>0</v>
      </c>
      <c r="AJ68" s="186">
        <v>242784928</v>
      </c>
      <c r="AK68" s="186">
        <v>0</v>
      </c>
      <c r="AL68" s="186">
        <v>0</v>
      </c>
      <c r="AM68" s="186">
        <v>-57327358</v>
      </c>
      <c r="AN68" s="187">
        <f t="shared" si="9"/>
        <v>0</v>
      </c>
      <c r="AO68" s="187">
        <v>0</v>
      </c>
      <c r="AP68" s="187">
        <f t="shared" si="10"/>
        <v>0</v>
      </c>
      <c r="AQ68" s="189">
        <f t="shared" si="11"/>
        <v>0</v>
      </c>
      <c r="AR68" s="189">
        <f t="shared" si="12"/>
        <v>0</v>
      </c>
      <c r="AS68" s="189">
        <f t="shared" si="13"/>
        <v>0</v>
      </c>
      <c r="AT68" s="189">
        <f t="shared" si="14"/>
        <v>2.569165138923013E-2</v>
      </c>
      <c r="AU68" s="190">
        <f t="shared" si="15"/>
        <v>3.2769762339586914</v>
      </c>
      <c r="AV68" s="182" t="str">
        <f t="shared" si="16"/>
        <v>CCC+</v>
      </c>
    </row>
    <row r="69" spans="1:48" hidden="1" x14ac:dyDescent="0.25">
      <c r="A69" s="193">
        <v>68</v>
      </c>
      <c r="B69" s="184" t="s">
        <v>35</v>
      </c>
      <c r="C69" s="184">
        <v>337963</v>
      </c>
      <c r="D69" s="183"/>
      <c r="E69" s="183" t="s">
        <v>1179</v>
      </c>
      <c r="F69" s="184" t="s">
        <v>1180</v>
      </c>
      <c r="G69" s="184" t="s">
        <v>38</v>
      </c>
      <c r="H69" s="185">
        <v>91514658</v>
      </c>
      <c r="I69" s="183" t="s">
        <v>1181</v>
      </c>
      <c r="J69" s="183" t="s">
        <v>1182</v>
      </c>
      <c r="K69" s="184">
        <v>3138257165</v>
      </c>
      <c r="L69" s="184"/>
      <c r="M69" s="184"/>
      <c r="N69" s="184" t="s">
        <v>1183</v>
      </c>
      <c r="O69" s="184">
        <v>11</v>
      </c>
      <c r="P69" s="184" t="s">
        <v>42</v>
      </c>
      <c r="Q69" s="184" t="s">
        <v>43</v>
      </c>
      <c r="R69" s="184" t="s">
        <v>519</v>
      </c>
      <c r="S69" s="184">
        <v>5</v>
      </c>
      <c r="T69" s="184" t="s">
        <v>1184</v>
      </c>
      <c r="U69" s="184" t="s">
        <v>89</v>
      </c>
      <c r="V69" s="184" t="s">
        <v>30</v>
      </c>
      <c r="W69" s="183" t="s">
        <v>47</v>
      </c>
      <c r="X69" s="184" t="s">
        <v>48</v>
      </c>
      <c r="Y69" s="184">
        <v>4111</v>
      </c>
      <c r="Z69" s="183" t="s">
        <v>99</v>
      </c>
      <c r="AA69" s="184">
        <v>0</v>
      </c>
      <c r="AB69" s="183"/>
      <c r="AC69" s="184">
        <v>0</v>
      </c>
      <c r="AD69" s="184" t="s">
        <v>51</v>
      </c>
      <c r="AE69" s="184" t="s">
        <v>51</v>
      </c>
      <c r="AF69" s="186">
        <v>7051527000</v>
      </c>
      <c r="AG69" s="186">
        <v>6833204000</v>
      </c>
      <c r="AH69" s="186">
        <v>6758284000</v>
      </c>
      <c r="AI69" s="186">
        <v>4658835000</v>
      </c>
      <c r="AJ69" s="186">
        <v>383235000</v>
      </c>
      <c r="AK69" s="186">
        <v>8195720000</v>
      </c>
      <c r="AL69" s="186">
        <v>624697000</v>
      </c>
      <c r="AM69" s="186">
        <v>280132000</v>
      </c>
      <c r="AN69" s="187">
        <f t="shared" si="9"/>
        <v>2174369000</v>
      </c>
      <c r="AO69" s="188">
        <v>3103000</v>
      </c>
      <c r="AP69" s="187">
        <f t="shared" si="10"/>
        <v>7571023000</v>
      </c>
      <c r="AQ69" s="189">
        <f t="shared" si="11"/>
        <v>0.30835434651246463</v>
      </c>
      <c r="AR69" s="189">
        <f t="shared" si="12"/>
        <v>4.4004653176538924E-4</v>
      </c>
      <c r="AS69" s="189">
        <f t="shared" si="13"/>
        <v>1.0736714189706711</v>
      </c>
      <c r="AT69" s="189">
        <f t="shared" si="14"/>
        <v>5.670596263785304E-2</v>
      </c>
      <c r="AU69" s="190">
        <f t="shared" si="15"/>
        <v>12.54885226106798</v>
      </c>
      <c r="AV69" s="182" t="str">
        <f t="shared" si="16"/>
        <v>AAA</v>
      </c>
    </row>
    <row r="70" spans="1:48" hidden="1" x14ac:dyDescent="0.25">
      <c r="A70" s="193">
        <v>69</v>
      </c>
      <c r="B70" s="184" t="s">
        <v>35</v>
      </c>
      <c r="C70" s="184">
        <v>9759</v>
      </c>
      <c r="D70" s="183" t="s">
        <v>1323</v>
      </c>
      <c r="E70" s="183" t="s">
        <v>1324</v>
      </c>
      <c r="F70" s="184" t="s">
        <v>1325</v>
      </c>
      <c r="G70" s="184" t="s">
        <v>38</v>
      </c>
      <c r="H70" s="185">
        <v>13804174</v>
      </c>
      <c r="I70" s="183" t="s">
        <v>1326</v>
      </c>
      <c r="J70" s="183" t="s">
        <v>1327</v>
      </c>
      <c r="K70" s="184">
        <v>6915276</v>
      </c>
      <c r="L70" s="184"/>
      <c r="M70" s="184"/>
      <c r="N70" s="184" t="s">
        <v>1328</v>
      </c>
      <c r="O70" s="184">
        <v>11</v>
      </c>
      <c r="P70" s="184" t="s">
        <v>42</v>
      </c>
      <c r="Q70" s="184" t="s">
        <v>43</v>
      </c>
      <c r="R70" s="184" t="s">
        <v>167</v>
      </c>
      <c r="S70" s="184">
        <v>13</v>
      </c>
      <c r="T70" s="184" t="s">
        <v>1329</v>
      </c>
      <c r="U70" s="184" t="s">
        <v>89</v>
      </c>
      <c r="V70" s="184" t="s">
        <v>30</v>
      </c>
      <c r="W70" s="183" t="s">
        <v>47</v>
      </c>
      <c r="X70" s="184" t="s">
        <v>48</v>
      </c>
      <c r="Y70" s="184">
        <v>4111</v>
      </c>
      <c r="Z70" s="183" t="s">
        <v>99</v>
      </c>
      <c r="AA70" s="184">
        <v>2</v>
      </c>
      <c r="AB70" s="183" t="s">
        <v>1330</v>
      </c>
      <c r="AC70" s="184">
        <v>2</v>
      </c>
      <c r="AD70" s="184" t="s">
        <v>51</v>
      </c>
      <c r="AE70" s="184" t="s">
        <v>51</v>
      </c>
      <c r="AF70" s="186">
        <v>7461154101</v>
      </c>
      <c r="AG70" s="186">
        <v>5890415056.4099998</v>
      </c>
      <c r="AH70" s="186">
        <v>1177251146</v>
      </c>
      <c r="AI70" s="186">
        <v>1146879146.3099999</v>
      </c>
      <c r="AJ70" s="186">
        <v>6283902955</v>
      </c>
      <c r="AK70" s="186">
        <v>1045273031</v>
      </c>
      <c r="AL70" s="186">
        <v>360749757</v>
      </c>
      <c r="AM70" s="186">
        <v>50045243</v>
      </c>
      <c r="AN70" s="187">
        <f t="shared" si="9"/>
        <v>4743535910.1000004</v>
      </c>
      <c r="AO70" s="188">
        <v>4135063898.3099999</v>
      </c>
      <c r="AP70" s="187">
        <f t="shared" si="10"/>
        <v>684523274</v>
      </c>
      <c r="AQ70" s="189">
        <f t="shared" si="11"/>
        <v>0.63576436646231926</v>
      </c>
      <c r="AR70" s="189">
        <f t="shared" si="12"/>
        <v>0.55421237014201163</v>
      </c>
      <c r="AS70" s="189">
        <f t="shared" si="13"/>
        <v>9.1744958585998779E-2</v>
      </c>
      <c r="AT70" s="189">
        <f t="shared" si="14"/>
        <v>5.3377760355987798</v>
      </c>
      <c r="AU70" s="190">
        <f t="shared" si="15"/>
        <v>15.448537529732404</v>
      </c>
      <c r="AV70" s="182" t="str">
        <f t="shared" si="16"/>
        <v>AAA</v>
      </c>
    </row>
    <row r="71" spans="1:48" hidden="1" x14ac:dyDescent="0.25">
      <c r="A71" s="193">
        <v>70</v>
      </c>
      <c r="B71" s="184" t="s">
        <v>35</v>
      </c>
      <c r="C71" s="184">
        <v>57646</v>
      </c>
      <c r="D71" s="183"/>
      <c r="E71" s="183" t="s">
        <v>1460</v>
      </c>
      <c r="F71" s="184" t="s">
        <v>1461</v>
      </c>
      <c r="G71" s="184" t="s">
        <v>38</v>
      </c>
      <c r="H71" s="185">
        <v>91518218</v>
      </c>
      <c r="I71" s="183" t="s">
        <v>1462</v>
      </c>
      <c r="J71" s="183" t="s">
        <v>1463</v>
      </c>
      <c r="K71" s="184">
        <v>6345900</v>
      </c>
      <c r="L71" s="184">
        <v>3134330751</v>
      </c>
      <c r="M71" s="184"/>
      <c r="N71" s="184" t="s">
        <v>1464</v>
      </c>
      <c r="O71" s="184">
        <v>20</v>
      </c>
      <c r="P71" s="184" t="s">
        <v>42</v>
      </c>
      <c r="Q71" s="184" t="s">
        <v>43</v>
      </c>
      <c r="R71" s="184" t="s">
        <v>202</v>
      </c>
      <c r="S71" s="184">
        <v>12</v>
      </c>
      <c r="T71" s="184" t="s">
        <v>1465</v>
      </c>
      <c r="U71" s="184" t="s">
        <v>46</v>
      </c>
      <c r="V71" s="184" t="s">
        <v>30</v>
      </c>
      <c r="W71" s="183" t="s">
        <v>47</v>
      </c>
      <c r="X71" s="184" t="s">
        <v>48</v>
      </c>
      <c r="Y71" s="184">
        <v>4112</v>
      </c>
      <c r="Z71" s="183" t="s">
        <v>1466</v>
      </c>
      <c r="AA71" s="184">
        <v>1</v>
      </c>
      <c r="AB71" s="183" t="s">
        <v>1460</v>
      </c>
      <c r="AC71" s="184">
        <v>1</v>
      </c>
      <c r="AD71" s="184" t="s">
        <v>51</v>
      </c>
      <c r="AE71" s="184" t="s">
        <v>51</v>
      </c>
      <c r="AF71" s="186">
        <v>7128878722</v>
      </c>
      <c r="AG71" s="186">
        <v>6920001757</v>
      </c>
      <c r="AH71" s="186">
        <v>2852411493</v>
      </c>
      <c r="AI71" s="186">
        <v>1311283115</v>
      </c>
      <c r="AJ71" s="186">
        <v>4276467229</v>
      </c>
      <c r="AK71" s="186">
        <v>5563143641</v>
      </c>
      <c r="AL71" s="186">
        <v>312251059</v>
      </c>
      <c r="AM71" s="186">
        <v>336264738</v>
      </c>
      <c r="AN71" s="187">
        <f t="shared" si="9"/>
        <v>5608718642</v>
      </c>
      <c r="AO71" s="188">
        <v>1214584548</v>
      </c>
      <c r="AP71" s="187">
        <f t="shared" si="10"/>
        <v>5250892582</v>
      </c>
      <c r="AQ71" s="189">
        <f t="shared" si="11"/>
        <v>0.7867602831692555</v>
      </c>
      <c r="AR71" s="189">
        <f t="shared" si="12"/>
        <v>0.17037525750743163</v>
      </c>
      <c r="AS71" s="189">
        <f t="shared" si="13"/>
        <v>0.73656640641052551</v>
      </c>
      <c r="AT71" s="189">
        <f t="shared" si="14"/>
        <v>1.4992462481288986</v>
      </c>
      <c r="AU71" s="190">
        <f t="shared" si="15"/>
        <v>15.490505608678617</v>
      </c>
      <c r="AV71" s="182" t="str">
        <f t="shared" si="16"/>
        <v>AAA</v>
      </c>
    </row>
    <row r="72" spans="1:48" hidden="1" x14ac:dyDescent="0.25">
      <c r="A72" s="193">
        <v>71</v>
      </c>
      <c r="B72" s="184" t="s">
        <v>1797</v>
      </c>
      <c r="C72" s="184">
        <v>31854</v>
      </c>
      <c r="D72" s="183"/>
      <c r="E72" s="183" t="s">
        <v>2154</v>
      </c>
      <c r="F72" s="184" t="s">
        <v>2155</v>
      </c>
      <c r="G72" s="184" t="s">
        <v>38</v>
      </c>
      <c r="H72" s="185">
        <v>63298705</v>
      </c>
      <c r="I72" s="183" t="s">
        <v>2156</v>
      </c>
      <c r="J72" s="183" t="s">
        <v>2157</v>
      </c>
      <c r="K72" s="184">
        <v>6434378</v>
      </c>
      <c r="L72" s="184">
        <v>3152579581</v>
      </c>
      <c r="M72" s="184">
        <v>3164900602</v>
      </c>
      <c r="N72" s="184" t="s">
        <v>2158</v>
      </c>
      <c r="O72" s="184">
        <v>96</v>
      </c>
      <c r="P72" s="184" t="s">
        <v>42</v>
      </c>
      <c r="Q72" s="184" t="s">
        <v>43</v>
      </c>
      <c r="R72" s="184" t="s">
        <v>77</v>
      </c>
      <c r="S72" s="184">
        <v>13</v>
      </c>
      <c r="T72" s="184" t="s">
        <v>2159</v>
      </c>
      <c r="U72" s="184" t="s">
        <v>1252</v>
      </c>
      <c r="V72" s="184" t="s">
        <v>30</v>
      </c>
      <c r="W72" s="183" t="s">
        <v>110</v>
      </c>
      <c r="X72" s="184" t="s">
        <v>48</v>
      </c>
      <c r="Y72" s="184">
        <v>4290</v>
      </c>
      <c r="Z72" s="183" t="s">
        <v>169</v>
      </c>
      <c r="AA72" s="184">
        <v>1</v>
      </c>
      <c r="AB72" s="183" t="s">
        <v>2160</v>
      </c>
      <c r="AC72" s="184">
        <v>1</v>
      </c>
      <c r="AD72" s="184" t="s">
        <v>51</v>
      </c>
      <c r="AE72" s="184" t="s">
        <v>51</v>
      </c>
      <c r="AF72" s="186">
        <v>3027193898</v>
      </c>
      <c r="AG72" s="186">
        <v>2279718315</v>
      </c>
      <c r="AH72" s="186">
        <v>1429665223</v>
      </c>
      <c r="AI72" s="186">
        <v>1147615966</v>
      </c>
      <c r="AJ72" s="186">
        <v>1597528675</v>
      </c>
      <c r="AK72" s="186">
        <v>3099043470</v>
      </c>
      <c r="AL72" s="186">
        <v>327946260</v>
      </c>
      <c r="AM72" s="186">
        <v>122020422</v>
      </c>
      <c r="AN72" s="187">
        <f t="shared" si="9"/>
        <v>1132102349</v>
      </c>
      <c r="AO72" s="188">
        <v>261556403</v>
      </c>
      <c r="AP72" s="187">
        <f t="shared" si="10"/>
        <v>2771097210</v>
      </c>
      <c r="AQ72" s="189">
        <f t="shared" si="11"/>
        <v>0.37397748117421714</v>
      </c>
      <c r="AR72" s="189">
        <f t="shared" si="12"/>
        <v>8.6402262891982079E-2</v>
      </c>
      <c r="AS72" s="189">
        <f t="shared" si="13"/>
        <v>0.91540129353154498</v>
      </c>
      <c r="AT72" s="189">
        <f t="shared" si="14"/>
        <v>1.1174145172586323</v>
      </c>
      <c r="AU72" s="190">
        <f t="shared" si="15"/>
        <v>13.309745589184272</v>
      </c>
      <c r="AV72" s="182" t="str">
        <f t="shared" si="16"/>
        <v>AAA</v>
      </c>
    </row>
    <row r="73" spans="1:48" hidden="1" x14ac:dyDescent="0.25">
      <c r="A73" s="193">
        <v>72</v>
      </c>
      <c r="B73" s="184" t="s">
        <v>1797</v>
      </c>
      <c r="C73" s="184">
        <v>27659</v>
      </c>
      <c r="D73" s="183"/>
      <c r="E73" s="183" t="s">
        <v>2196</v>
      </c>
      <c r="F73" s="184" t="s">
        <v>2197</v>
      </c>
      <c r="G73" s="184" t="s">
        <v>38</v>
      </c>
      <c r="H73" s="185">
        <v>13922930</v>
      </c>
      <c r="I73" s="183" t="s">
        <v>2198</v>
      </c>
      <c r="J73" s="183" t="s">
        <v>2199</v>
      </c>
      <c r="K73" s="184">
        <v>6439607</v>
      </c>
      <c r="L73" s="184">
        <v>6439607</v>
      </c>
      <c r="M73" s="184">
        <v>3126831417</v>
      </c>
      <c r="N73" s="184" t="s">
        <v>2200</v>
      </c>
      <c r="O73" s="184">
        <v>12</v>
      </c>
      <c r="P73" s="184" t="s">
        <v>42</v>
      </c>
      <c r="Q73" s="184" t="s">
        <v>43</v>
      </c>
      <c r="R73" s="184" t="s">
        <v>202</v>
      </c>
      <c r="S73" s="184">
        <v>12</v>
      </c>
      <c r="T73" s="184" t="s">
        <v>2201</v>
      </c>
      <c r="U73" s="184" t="s">
        <v>67</v>
      </c>
      <c r="V73" s="184" t="s">
        <v>30</v>
      </c>
      <c r="W73" s="183" t="s">
        <v>47</v>
      </c>
      <c r="X73" s="184" t="s">
        <v>48</v>
      </c>
      <c r="Y73" s="184">
        <v>4112</v>
      </c>
      <c r="Z73" s="183" t="s">
        <v>1466</v>
      </c>
      <c r="AA73" s="184">
        <v>1</v>
      </c>
      <c r="AB73" s="183" t="s">
        <v>2202</v>
      </c>
      <c r="AC73" s="184">
        <v>1</v>
      </c>
      <c r="AD73" s="184" t="s">
        <v>187</v>
      </c>
      <c r="AE73" s="184" t="s">
        <v>51</v>
      </c>
      <c r="AF73" s="186">
        <v>3010070986</v>
      </c>
      <c r="AG73" s="186">
        <v>2047119012.9100001</v>
      </c>
      <c r="AH73" s="186">
        <v>786518300</v>
      </c>
      <c r="AI73" s="186">
        <v>77736652</v>
      </c>
      <c r="AJ73" s="186">
        <v>2223552686</v>
      </c>
      <c r="AK73" s="186">
        <v>220368871</v>
      </c>
      <c r="AL73" s="186">
        <v>32893918.530000001</v>
      </c>
      <c r="AM73" s="186">
        <v>19332654</v>
      </c>
      <c r="AN73" s="187">
        <f t="shared" si="9"/>
        <v>1969382360.9100001</v>
      </c>
      <c r="AO73" s="188">
        <v>1186226918.04</v>
      </c>
      <c r="AP73" s="187">
        <f>+AK73-AL73</f>
        <v>187474952.47</v>
      </c>
      <c r="AQ73" s="189">
        <f t="shared" si="11"/>
        <v>0.65426442435068877</v>
      </c>
      <c r="AR73" s="189">
        <f t="shared" si="12"/>
        <v>0.39408602772399864</v>
      </c>
      <c r="AS73" s="189">
        <f t="shared" si="13"/>
        <v>6.2282568531425324E-2</v>
      </c>
      <c r="AT73" s="189">
        <f t="shared" si="14"/>
        <v>2.8270832172627136</v>
      </c>
      <c r="AU73" s="190">
        <f t="shared" si="15"/>
        <v>12.21367131277778</v>
      </c>
      <c r="AV73" s="182" t="str">
        <f t="shared" si="16"/>
        <v>AAA</v>
      </c>
    </row>
    <row r="74" spans="1:48" hidden="1" x14ac:dyDescent="0.25">
      <c r="A74" s="193">
        <v>73</v>
      </c>
      <c r="B74" s="184" t="s">
        <v>1797</v>
      </c>
      <c r="C74" s="193"/>
      <c r="D74" s="179"/>
      <c r="E74" s="179" t="s">
        <v>2373</v>
      </c>
      <c r="F74" s="184" t="s">
        <v>2374</v>
      </c>
      <c r="G74" s="184" t="s">
        <v>38</v>
      </c>
      <c r="H74" s="192"/>
      <c r="I74" s="179"/>
      <c r="J74" s="179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79"/>
      <c r="X74" s="193"/>
      <c r="Y74" s="184">
        <v>4111</v>
      </c>
      <c r="Z74" s="183" t="s">
        <v>99</v>
      </c>
      <c r="AA74" s="193"/>
      <c r="AB74" s="179"/>
      <c r="AC74" s="184">
        <v>1</v>
      </c>
      <c r="AD74" s="184" t="s">
        <v>187</v>
      </c>
      <c r="AE74" s="184" t="s">
        <v>51</v>
      </c>
      <c r="AF74" s="186">
        <v>2944645906</v>
      </c>
      <c r="AG74" s="186">
        <v>1170488014</v>
      </c>
      <c r="AH74" s="186">
        <v>788444040</v>
      </c>
      <c r="AI74" s="186">
        <v>184244062</v>
      </c>
      <c r="AJ74" s="186">
        <v>2156201865</v>
      </c>
      <c r="AK74" s="186">
        <v>998812364</v>
      </c>
      <c r="AL74" s="186">
        <v>438206484</v>
      </c>
      <c r="AM74" s="186">
        <v>39186870</v>
      </c>
      <c r="AN74" s="187">
        <f t="shared" si="9"/>
        <v>986243952</v>
      </c>
      <c r="AO74" s="188">
        <v>1557014995</v>
      </c>
      <c r="AP74" s="187">
        <f t="shared" si="10"/>
        <v>560605880</v>
      </c>
      <c r="AQ74" s="189">
        <f t="shared" si="11"/>
        <v>0.33492786008342562</v>
      </c>
      <c r="AR74" s="189">
        <f t="shared" si="12"/>
        <v>0.52876136714008015</v>
      </c>
      <c r="AS74" s="189">
        <f t="shared" si="13"/>
        <v>0.19038142374188743</v>
      </c>
      <c r="AT74" s="189">
        <f t="shared" si="14"/>
        <v>2.7347557411937569</v>
      </c>
      <c r="AU74" s="190">
        <f t="shared" si="15"/>
        <v>11.321745514822862</v>
      </c>
      <c r="AV74" s="182" t="str">
        <f t="shared" si="16"/>
        <v>AAA</v>
      </c>
    </row>
    <row r="75" spans="1:48" hidden="1" x14ac:dyDescent="0.25">
      <c r="A75" s="193">
        <v>74</v>
      </c>
      <c r="B75" s="184" t="s">
        <v>1797</v>
      </c>
      <c r="C75" s="184">
        <v>192769</v>
      </c>
      <c r="D75" s="183" t="s">
        <v>4006</v>
      </c>
      <c r="E75" s="183" t="s">
        <v>4006</v>
      </c>
      <c r="F75" s="184" t="s">
        <v>4007</v>
      </c>
      <c r="G75" s="184" t="s">
        <v>38</v>
      </c>
      <c r="H75" s="185">
        <v>63501902</v>
      </c>
      <c r="I75" s="183" t="s">
        <v>4008</v>
      </c>
      <c r="J75" s="183" t="s">
        <v>4009</v>
      </c>
      <c r="K75" s="184">
        <v>6857357</v>
      </c>
      <c r="L75" s="184"/>
      <c r="M75" s="184"/>
      <c r="N75" s="184" t="s">
        <v>4010</v>
      </c>
      <c r="O75" s="184">
        <v>50</v>
      </c>
      <c r="P75" s="184" t="s">
        <v>42</v>
      </c>
      <c r="Q75" s="184" t="s">
        <v>43</v>
      </c>
      <c r="R75" s="184" t="s">
        <v>3369</v>
      </c>
      <c r="S75" s="184">
        <v>12</v>
      </c>
      <c r="T75" s="184" t="s">
        <v>654</v>
      </c>
      <c r="U75" s="184" t="s">
        <v>67</v>
      </c>
      <c r="V75" s="184" t="s">
        <v>30</v>
      </c>
      <c r="W75" s="183" t="s">
        <v>47</v>
      </c>
      <c r="X75" s="184" t="s">
        <v>48</v>
      </c>
      <c r="Y75" s="184">
        <v>4290</v>
      </c>
      <c r="Z75" s="183" t="s">
        <v>169</v>
      </c>
      <c r="AA75" s="184">
        <v>1</v>
      </c>
      <c r="AB75" s="183" t="s">
        <v>4006</v>
      </c>
      <c r="AC75" s="184">
        <v>1</v>
      </c>
      <c r="AD75" s="184" t="s">
        <v>51</v>
      </c>
      <c r="AE75" s="184" t="s">
        <v>51</v>
      </c>
      <c r="AF75" s="186">
        <v>2035629388</v>
      </c>
      <c r="AG75" s="186">
        <v>2012487072</v>
      </c>
      <c r="AH75" s="186">
        <v>374255387</v>
      </c>
      <c r="AI75" s="186">
        <v>315476587</v>
      </c>
      <c r="AJ75" s="186">
        <v>1661374001</v>
      </c>
      <c r="AK75" s="186">
        <v>4853997975</v>
      </c>
      <c r="AL75" s="186">
        <v>1024830567</v>
      </c>
      <c r="AM75" s="186">
        <v>222210496</v>
      </c>
      <c r="AN75" s="187">
        <f t="shared" si="9"/>
        <v>1697010485</v>
      </c>
      <c r="AO75" s="188">
        <v>957225178</v>
      </c>
      <c r="AP75" s="187">
        <f t="shared" si="10"/>
        <v>3829167408</v>
      </c>
      <c r="AQ75" s="189">
        <f t="shared" si="11"/>
        <v>0.83365395243547147</v>
      </c>
      <c r="AR75" s="189">
        <f t="shared" si="12"/>
        <v>0.47023548767905682</v>
      </c>
      <c r="AS75" s="189">
        <f t="shared" si="13"/>
        <v>1.8810729647414581</v>
      </c>
      <c r="AT75" s="189">
        <f t="shared" si="14"/>
        <v>4.4391451899127912</v>
      </c>
      <c r="AU75" s="190">
        <f t="shared" si="15"/>
        <v>27.553650390281447</v>
      </c>
      <c r="AV75" s="182" t="str">
        <f t="shared" si="16"/>
        <v>AAA</v>
      </c>
    </row>
    <row r="76" spans="1:48" hidden="1" x14ac:dyDescent="0.25">
      <c r="A76" s="193">
        <v>75</v>
      </c>
      <c r="B76" s="184" t="s">
        <v>1797</v>
      </c>
      <c r="C76" s="184">
        <v>337676</v>
      </c>
      <c r="D76" s="183"/>
      <c r="E76" s="183" t="s">
        <v>6566</v>
      </c>
      <c r="F76" s="184" t="s">
        <v>6567</v>
      </c>
      <c r="G76" s="184" t="s">
        <v>38</v>
      </c>
      <c r="H76" s="185">
        <v>91485734</v>
      </c>
      <c r="I76" s="183" t="s">
        <v>6568</v>
      </c>
      <c r="J76" s="183" t="s">
        <v>6569</v>
      </c>
      <c r="K76" s="184">
        <v>7013282</v>
      </c>
      <c r="L76" s="184">
        <v>3006976289</v>
      </c>
      <c r="M76" s="184">
        <v>3012766260</v>
      </c>
      <c r="N76" s="184" t="s">
        <v>6570</v>
      </c>
      <c r="O76" s="184">
        <v>46</v>
      </c>
      <c r="P76" s="184" t="s">
        <v>42</v>
      </c>
      <c r="Q76" s="184" t="s">
        <v>43</v>
      </c>
      <c r="R76" s="184" t="s">
        <v>871</v>
      </c>
      <c r="S76" s="184">
        <v>10</v>
      </c>
      <c r="T76" s="184" t="s">
        <v>6571</v>
      </c>
      <c r="U76" s="184" t="s">
        <v>1845</v>
      </c>
      <c r="V76" s="184" t="s">
        <v>30</v>
      </c>
      <c r="W76" s="183" t="s">
        <v>47</v>
      </c>
      <c r="X76" s="184" t="s">
        <v>48</v>
      </c>
      <c r="Y76" s="184">
        <v>4290</v>
      </c>
      <c r="Z76" s="183" t="s">
        <v>169</v>
      </c>
      <c r="AA76" s="184">
        <v>1</v>
      </c>
      <c r="AB76" s="183" t="s">
        <v>6572</v>
      </c>
      <c r="AC76" s="184">
        <v>1</v>
      </c>
      <c r="AD76" s="184" t="s">
        <v>51</v>
      </c>
      <c r="AE76" s="184" t="s">
        <v>51</v>
      </c>
      <c r="AF76" s="186">
        <v>1257379790.51</v>
      </c>
      <c r="AG76" s="186">
        <v>1042251791</v>
      </c>
      <c r="AH76" s="186">
        <v>527715733.06</v>
      </c>
      <c r="AI76" s="186">
        <v>527715733.06</v>
      </c>
      <c r="AJ76" s="186">
        <v>798048727</v>
      </c>
      <c r="AK76" s="186">
        <v>4074820054</v>
      </c>
      <c r="AL76" s="186">
        <v>264699988</v>
      </c>
      <c r="AM76" s="186">
        <v>378832913</v>
      </c>
      <c r="AN76" s="187">
        <f t="shared" si="9"/>
        <v>514536057.94</v>
      </c>
      <c r="AO76" s="188">
        <v>143956529.75999999</v>
      </c>
      <c r="AP76" s="187">
        <f t="shared" si="10"/>
        <v>3810120066</v>
      </c>
      <c r="AQ76" s="189">
        <f t="shared" si="11"/>
        <v>0.40921292184225533</v>
      </c>
      <c r="AR76" s="189">
        <f t="shared" si="12"/>
        <v>0.1144892981790414</v>
      </c>
      <c r="AS76" s="189">
        <f t="shared" si="13"/>
        <v>3.0302062230971556</v>
      </c>
      <c r="AT76" s="189">
        <f t="shared" si="14"/>
        <v>1.5122701049151093</v>
      </c>
      <c r="AU76" s="190">
        <f t="shared" si="15"/>
        <v>28.25854130872262</v>
      </c>
      <c r="AV76" s="182" t="str">
        <f t="shared" si="16"/>
        <v>AAA</v>
      </c>
    </row>
    <row r="77" spans="1:48" hidden="1" x14ac:dyDescent="0.25">
      <c r="A77" s="193">
        <v>76</v>
      </c>
      <c r="B77" s="184" t="s">
        <v>1797</v>
      </c>
      <c r="C77" s="184">
        <v>115760</v>
      </c>
      <c r="D77" s="183"/>
      <c r="E77" s="183" t="s">
        <v>7015</v>
      </c>
      <c r="F77" s="184" t="s">
        <v>7016</v>
      </c>
      <c r="G77" s="184" t="s">
        <v>38</v>
      </c>
      <c r="H77" s="185">
        <v>13831613</v>
      </c>
      <c r="I77" s="183" t="s">
        <v>7017</v>
      </c>
      <c r="J77" s="183" t="s">
        <v>7018</v>
      </c>
      <c r="K77" s="184">
        <v>3153774914</v>
      </c>
      <c r="L77" s="184">
        <v>3163431821</v>
      </c>
      <c r="M77" s="184">
        <v>3163186797</v>
      </c>
      <c r="N77" s="184" t="s">
        <v>7019</v>
      </c>
      <c r="O77" s="184">
        <v>19</v>
      </c>
      <c r="P77" s="184" t="s">
        <v>42</v>
      </c>
      <c r="Q77" s="184" t="s">
        <v>43</v>
      </c>
      <c r="R77" s="184" t="s">
        <v>641</v>
      </c>
      <c r="S77" s="184">
        <v>1</v>
      </c>
      <c r="T77" s="184" t="s">
        <v>7020</v>
      </c>
      <c r="U77" s="184" t="s">
        <v>1549</v>
      </c>
      <c r="V77" s="184" t="s">
        <v>30</v>
      </c>
      <c r="W77" s="183" t="s">
        <v>47</v>
      </c>
      <c r="X77" s="184" t="s">
        <v>48</v>
      </c>
      <c r="Y77" s="184">
        <v>4290</v>
      </c>
      <c r="Z77" s="183" t="s">
        <v>169</v>
      </c>
      <c r="AA77" s="184">
        <v>1</v>
      </c>
      <c r="AB77" s="183" t="s">
        <v>7021</v>
      </c>
      <c r="AC77" s="184">
        <v>1</v>
      </c>
      <c r="AD77" s="184" t="s">
        <v>51</v>
      </c>
      <c r="AE77" s="184" t="s">
        <v>51</v>
      </c>
      <c r="AF77" s="186">
        <v>1035977086</v>
      </c>
      <c r="AG77" s="186">
        <v>442507707</v>
      </c>
      <c r="AH77" s="186">
        <v>562340495</v>
      </c>
      <c r="AI77" s="186">
        <v>379289120</v>
      </c>
      <c r="AJ77" s="186">
        <v>473636591</v>
      </c>
      <c r="AK77" s="186">
        <v>1134947353</v>
      </c>
      <c r="AL77" s="186">
        <v>231002766</v>
      </c>
      <c r="AM77" s="186">
        <v>-173349445</v>
      </c>
      <c r="AN77" s="187">
        <f t="shared" si="9"/>
        <v>63218587</v>
      </c>
      <c r="AO77" s="188">
        <v>306144662</v>
      </c>
      <c r="AP77" s="187">
        <f t="shared" si="10"/>
        <v>903944587</v>
      </c>
      <c r="AQ77" s="189">
        <f t="shared" si="11"/>
        <v>6.10231518190162E-2</v>
      </c>
      <c r="AR77" s="189">
        <f t="shared" si="12"/>
        <v>0.29551296658698489</v>
      </c>
      <c r="AS77" s="189">
        <f t="shared" si="13"/>
        <v>0.8725526840465273</v>
      </c>
      <c r="AT77" s="189">
        <f t="shared" si="14"/>
        <v>0.84225944105270245</v>
      </c>
      <c r="AU77" s="190">
        <f t="shared" si="15"/>
        <v>11.361610596904317</v>
      </c>
      <c r="AV77" s="182" t="str">
        <f t="shared" si="16"/>
        <v>AAA</v>
      </c>
    </row>
    <row r="78" spans="1:48" hidden="1" x14ac:dyDescent="0.25">
      <c r="A78" s="193">
        <v>77</v>
      </c>
      <c r="B78" s="184" t="s">
        <v>1797</v>
      </c>
      <c r="C78" s="184">
        <v>286703</v>
      </c>
      <c r="D78" s="183"/>
      <c r="E78" s="183" t="s">
        <v>7110</v>
      </c>
      <c r="F78" s="184" t="s">
        <v>7111</v>
      </c>
      <c r="G78" s="184" t="s">
        <v>38</v>
      </c>
      <c r="H78" s="185">
        <v>91291293</v>
      </c>
      <c r="I78" s="183" t="s">
        <v>7112</v>
      </c>
      <c r="J78" s="183" t="s">
        <v>7113</v>
      </c>
      <c r="K78" s="184">
        <v>6522202</v>
      </c>
      <c r="L78" s="184">
        <v>3124485837</v>
      </c>
      <c r="M78" s="184"/>
      <c r="N78" s="184" t="s">
        <v>7114</v>
      </c>
      <c r="O78" s="184">
        <v>20</v>
      </c>
      <c r="P78" s="184" t="s">
        <v>42</v>
      </c>
      <c r="Q78" s="184" t="s">
        <v>43</v>
      </c>
      <c r="R78" s="184" t="s">
        <v>65</v>
      </c>
      <c r="S78" s="184">
        <v>15</v>
      </c>
      <c r="T78" s="184" t="s">
        <v>7115</v>
      </c>
      <c r="U78" s="184" t="s">
        <v>705</v>
      </c>
      <c r="V78" s="184" t="s">
        <v>30</v>
      </c>
      <c r="W78" s="183" t="s">
        <v>47</v>
      </c>
      <c r="X78" s="184" t="s">
        <v>48</v>
      </c>
      <c r="Y78" s="184">
        <v>4290</v>
      </c>
      <c r="Z78" s="183" t="s">
        <v>169</v>
      </c>
      <c r="AA78" s="184">
        <v>1</v>
      </c>
      <c r="AB78" s="183" t="s">
        <v>7116</v>
      </c>
      <c r="AC78" s="184">
        <v>1</v>
      </c>
      <c r="AD78" s="184" t="s">
        <v>51</v>
      </c>
      <c r="AE78" s="184" t="s">
        <v>51</v>
      </c>
      <c r="AF78" s="186">
        <v>1021866835</v>
      </c>
      <c r="AG78" s="186">
        <v>569237247</v>
      </c>
      <c r="AH78" s="186">
        <v>78202281</v>
      </c>
      <c r="AI78" s="186">
        <v>42645736</v>
      </c>
      <c r="AJ78" s="186">
        <v>943664554</v>
      </c>
      <c r="AK78" s="186">
        <v>1165298951</v>
      </c>
      <c r="AL78" s="186">
        <v>8152209</v>
      </c>
      <c r="AM78" s="186">
        <v>53292235</v>
      </c>
      <c r="AN78" s="187">
        <f t="shared" si="9"/>
        <v>526591511</v>
      </c>
      <c r="AO78" s="188">
        <v>441335087</v>
      </c>
      <c r="AP78" s="187">
        <f t="shared" si="10"/>
        <v>1157146742</v>
      </c>
      <c r="AQ78" s="189">
        <f t="shared" si="11"/>
        <v>0.51532302738839741</v>
      </c>
      <c r="AR78" s="189">
        <f t="shared" si="12"/>
        <v>0.43189099781284124</v>
      </c>
      <c r="AS78" s="189">
        <f t="shared" si="13"/>
        <v>1.1323850646351588</v>
      </c>
      <c r="AT78" s="189">
        <f t="shared" si="14"/>
        <v>12.06696968340348</v>
      </c>
      <c r="AU78" s="190">
        <f t="shared" si="15"/>
        <v>28.31842951445967</v>
      </c>
      <c r="AV78" s="182" t="str">
        <f t="shared" si="16"/>
        <v>AAA</v>
      </c>
    </row>
    <row r="79" spans="1:48" hidden="1" x14ac:dyDescent="0.25">
      <c r="A79" s="193">
        <v>78</v>
      </c>
      <c r="B79" s="184" t="s">
        <v>1797</v>
      </c>
      <c r="C79" s="184">
        <v>284373</v>
      </c>
      <c r="D79" s="183"/>
      <c r="E79" s="183" t="s">
        <v>8560</v>
      </c>
      <c r="F79" s="184" t="s">
        <v>8561</v>
      </c>
      <c r="G79" s="184" t="s">
        <v>38</v>
      </c>
      <c r="H79" s="185">
        <v>13747750</v>
      </c>
      <c r="I79" s="183" t="s">
        <v>8562</v>
      </c>
      <c r="J79" s="183" t="s">
        <v>8563</v>
      </c>
      <c r="K79" s="184">
        <v>7005342</v>
      </c>
      <c r="L79" s="184">
        <v>3166152203</v>
      </c>
      <c r="M79" s="184">
        <v>3002583441</v>
      </c>
      <c r="N79" s="184" t="s">
        <v>8564</v>
      </c>
      <c r="O79" s="184">
        <v>15</v>
      </c>
      <c r="P79" s="184" t="s">
        <v>42</v>
      </c>
      <c r="Q79" s="184" t="s">
        <v>43</v>
      </c>
      <c r="R79" s="184" t="s">
        <v>8565</v>
      </c>
      <c r="S79" s="184">
        <v>6</v>
      </c>
      <c r="T79" s="184" t="s">
        <v>3356</v>
      </c>
      <c r="U79" s="184" t="s">
        <v>705</v>
      </c>
      <c r="V79" s="184" t="s">
        <v>30</v>
      </c>
      <c r="W79" s="183" t="s">
        <v>47</v>
      </c>
      <c r="X79" s="184" t="s">
        <v>48</v>
      </c>
      <c r="Y79" s="184">
        <v>4290</v>
      </c>
      <c r="Z79" s="183" t="s">
        <v>169</v>
      </c>
      <c r="AA79" s="184">
        <v>1</v>
      </c>
      <c r="AB79" s="183" t="s">
        <v>8566</v>
      </c>
      <c r="AC79" s="184">
        <v>1</v>
      </c>
      <c r="AD79" s="184" t="s">
        <v>51</v>
      </c>
      <c r="AE79" s="184" t="s">
        <v>51</v>
      </c>
      <c r="AF79" s="186">
        <v>820092277</v>
      </c>
      <c r="AG79" s="186">
        <v>665864804</v>
      </c>
      <c r="AH79" s="186">
        <v>190509365</v>
      </c>
      <c r="AI79" s="186">
        <v>130998903</v>
      </c>
      <c r="AJ79" s="186">
        <v>629582912</v>
      </c>
      <c r="AK79" s="186">
        <v>1853612149</v>
      </c>
      <c r="AL79" s="186">
        <v>533591195</v>
      </c>
      <c r="AM79" s="186">
        <v>112494232</v>
      </c>
      <c r="AN79" s="187">
        <f t="shared" si="9"/>
        <v>534865901</v>
      </c>
      <c r="AO79" s="188">
        <v>447088680</v>
      </c>
      <c r="AP79" s="187">
        <f t="shared" si="10"/>
        <v>1320020954</v>
      </c>
      <c r="AQ79" s="189">
        <f t="shared" si="11"/>
        <v>0.65220209481377667</v>
      </c>
      <c r="AR79" s="189">
        <f t="shared" si="12"/>
        <v>0.54516874812613314</v>
      </c>
      <c r="AS79" s="189">
        <f t="shared" si="13"/>
        <v>1.6096005181621775</v>
      </c>
      <c r="AT79" s="189">
        <f t="shared" si="14"/>
        <v>3.3047347147474877</v>
      </c>
      <c r="AU79" s="190">
        <f t="shared" si="15"/>
        <v>23.592182793404262</v>
      </c>
      <c r="AV79" s="182" t="str">
        <f t="shared" si="16"/>
        <v>AAA</v>
      </c>
    </row>
    <row r="80" spans="1:48" hidden="1" x14ac:dyDescent="0.25">
      <c r="A80" s="193">
        <v>79</v>
      </c>
      <c r="B80" s="184" t="s">
        <v>1797</v>
      </c>
      <c r="C80" s="184">
        <v>297366</v>
      </c>
      <c r="D80" s="183"/>
      <c r="E80" s="183" t="s">
        <v>9521</v>
      </c>
      <c r="F80" s="184" t="s">
        <v>9522</v>
      </c>
      <c r="G80" s="184" t="s">
        <v>38</v>
      </c>
      <c r="H80" s="185">
        <v>79461101</v>
      </c>
      <c r="I80" s="183" t="s">
        <v>9523</v>
      </c>
      <c r="J80" s="183" t="s">
        <v>9524</v>
      </c>
      <c r="K80" s="184">
        <v>3104127080</v>
      </c>
      <c r="L80" s="184">
        <v>3153754974</v>
      </c>
      <c r="M80" s="184"/>
      <c r="N80" s="184" t="s">
        <v>9525</v>
      </c>
      <c r="O80" s="184">
        <v>37</v>
      </c>
      <c r="P80" s="184" t="s">
        <v>42</v>
      </c>
      <c r="Q80" s="184" t="s">
        <v>43</v>
      </c>
      <c r="R80" s="184" t="s">
        <v>65</v>
      </c>
      <c r="S80" s="184">
        <v>15</v>
      </c>
      <c r="T80" s="184" t="s">
        <v>9526</v>
      </c>
      <c r="U80" s="184" t="s">
        <v>705</v>
      </c>
      <c r="V80" s="184" t="s">
        <v>30</v>
      </c>
      <c r="W80" s="183" t="s">
        <v>47</v>
      </c>
      <c r="X80" s="184" t="s">
        <v>48</v>
      </c>
      <c r="Y80" s="184">
        <v>4290</v>
      </c>
      <c r="Z80" s="183" t="s">
        <v>169</v>
      </c>
      <c r="AA80" s="184">
        <v>0</v>
      </c>
      <c r="AB80" s="183"/>
      <c r="AC80" s="184">
        <v>0</v>
      </c>
      <c r="AD80" s="184" t="s">
        <v>51</v>
      </c>
      <c r="AE80" s="184" t="s">
        <v>51</v>
      </c>
      <c r="AF80" s="186">
        <v>713320364</v>
      </c>
      <c r="AG80" s="186">
        <v>713320364</v>
      </c>
      <c r="AH80" s="186">
        <v>153416476</v>
      </c>
      <c r="AI80" s="186">
        <v>86554003</v>
      </c>
      <c r="AJ80" s="186">
        <v>559903888</v>
      </c>
      <c r="AK80" s="186">
        <v>2059752130</v>
      </c>
      <c r="AL80" s="186">
        <v>123585128</v>
      </c>
      <c r="AM80" s="186">
        <v>88184168</v>
      </c>
      <c r="AN80" s="187">
        <f t="shared" si="9"/>
        <v>626766361</v>
      </c>
      <c r="AO80" s="188">
        <v>427037270</v>
      </c>
      <c r="AP80" s="187">
        <f t="shared" si="10"/>
        <v>1936167002</v>
      </c>
      <c r="AQ80" s="189">
        <f t="shared" si="11"/>
        <v>0.87866040650425059</v>
      </c>
      <c r="AR80" s="189">
        <f t="shared" si="12"/>
        <v>0.59866126294972843</v>
      </c>
      <c r="AS80" s="189">
        <f t="shared" si="13"/>
        <v>2.7143021561066774</v>
      </c>
      <c r="AT80" s="189">
        <f t="shared" si="14"/>
        <v>3.6495681728473546</v>
      </c>
      <c r="AU80" s="190">
        <f t="shared" si="15"/>
        <v>33.03780505441059</v>
      </c>
      <c r="AV80" s="182" t="str">
        <f t="shared" si="16"/>
        <v>AAA</v>
      </c>
    </row>
    <row r="81" spans="1:48" hidden="1" x14ac:dyDescent="0.25">
      <c r="A81" s="193">
        <v>80</v>
      </c>
      <c r="B81" s="184" t="s">
        <v>1797</v>
      </c>
      <c r="C81" s="184">
        <v>153849</v>
      </c>
      <c r="D81" s="183"/>
      <c r="E81" s="183" t="s">
        <v>10397</v>
      </c>
      <c r="F81" s="184" t="s">
        <v>10398</v>
      </c>
      <c r="G81" s="184" t="s">
        <v>38</v>
      </c>
      <c r="H81" s="185">
        <v>13924799</v>
      </c>
      <c r="I81" s="183" t="s">
        <v>10399</v>
      </c>
      <c r="J81" s="183" t="s">
        <v>10400</v>
      </c>
      <c r="K81" s="184">
        <v>6396353</v>
      </c>
      <c r="L81" s="184">
        <v>3166264424</v>
      </c>
      <c r="M81" s="184"/>
      <c r="N81" s="184" t="s">
        <v>10401</v>
      </c>
      <c r="O81" s="184">
        <v>22</v>
      </c>
      <c r="P81" s="184" t="s">
        <v>42</v>
      </c>
      <c r="Q81" s="184" t="s">
        <v>43</v>
      </c>
      <c r="R81" s="184" t="s">
        <v>1758</v>
      </c>
      <c r="S81" s="184">
        <v>6</v>
      </c>
      <c r="T81" s="184" t="s">
        <v>2880</v>
      </c>
      <c r="U81" s="184" t="s">
        <v>46</v>
      </c>
      <c r="V81" s="184" t="s">
        <v>30</v>
      </c>
      <c r="W81" s="183" t="s">
        <v>47</v>
      </c>
      <c r="X81" s="184" t="s">
        <v>48</v>
      </c>
      <c r="Y81" s="184">
        <v>4112</v>
      </c>
      <c r="Z81" s="183" t="s">
        <v>1466</v>
      </c>
      <c r="AA81" s="184">
        <v>0</v>
      </c>
      <c r="AB81" s="183"/>
      <c r="AC81" s="184">
        <v>0</v>
      </c>
      <c r="AD81" s="184" t="s">
        <v>51</v>
      </c>
      <c r="AE81" s="184" t="s">
        <v>51</v>
      </c>
      <c r="AF81" s="186">
        <v>637342483</v>
      </c>
      <c r="AG81" s="186">
        <v>585007458</v>
      </c>
      <c r="AH81" s="186">
        <v>278828239</v>
      </c>
      <c r="AI81" s="186">
        <v>129776063</v>
      </c>
      <c r="AJ81" s="186">
        <v>358514244</v>
      </c>
      <c r="AK81" s="186">
        <v>2233777701</v>
      </c>
      <c r="AL81" s="186">
        <v>191564108.58000001</v>
      </c>
      <c r="AM81" s="186">
        <v>303153758</v>
      </c>
      <c r="AN81" s="187">
        <f t="shared" si="9"/>
        <v>455231395</v>
      </c>
      <c r="AO81" s="188">
        <v>304134043.69999999</v>
      </c>
      <c r="AP81" s="187">
        <f t="shared" si="10"/>
        <v>2042213592.4200001</v>
      </c>
      <c r="AQ81" s="189">
        <f t="shared" si="11"/>
        <v>0.71426494724971912</v>
      </c>
      <c r="AR81" s="189">
        <f t="shared" si="12"/>
        <v>0.47719091667705443</v>
      </c>
      <c r="AS81" s="189">
        <f t="shared" si="13"/>
        <v>3.2042640289836135</v>
      </c>
      <c r="AT81" s="189">
        <f t="shared" si="14"/>
        <v>1.2857888615794042</v>
      </c>
      <c r="AU81" s="190">
        <f t="shared" si="15"/>
        <v>32.373953021753614</v>
      </c>
      <c r="AV81" s="182" t="str">
        <f t="shared" si="16"/>
        <v>AAA</v>
      </c>
    </row>
    <row r="82" spans="1:48" hidden="1" x14ac:dyDescent="0.25">
      <c r="A82" s="193">
        <v>81</v>
      </c>
      <c r="B82" s="193" t="s">
        <v>1797</v>
      </c>
      <c r="C82" s="184">
        <v>220930</v>
      </c>
      <c r="D82" s="179" t="s">
        <v>3892</v>
      </c>
      <c r="E82" s="179" t="s">
        <v>3893</v>
      </c>
      <c r="F82" s="184" t="s">
        <v>3894</v>
      </c>
      <c r="G82" s="193" t="s">
        <v>38</v>
      </c>
      <c r="H82" s="192">
        <v>91514279</v>
      </c>
      <c r="I82" s="179" t="s">
        <v>3895</v>
      </c>
      <c r="J82" s="179" t="s">
        <v>3896</v>
      </c>
      <c r="K82" s="193">
        <v>3222170318</v>
      </c>
      <c r="L82" s="193">
        <v>3182821873</v>
      </c>
      <c r="M82" s="193">
        <v>3222170318</v>
      </c>
      <c r="N82" s="193" t="s">
        <v>3897</v>
      </c>
      <c r="O82" s="193">
        <v>32</v>
      </c>
      <c r="P82" s="193" t="s">
        <v>42</v>
      </c>
      <c r="Q82" s="193" t="s">
        <v>43</v>
      </c>
      <c r="R82" s="193" t="s">
        <v>633</v>
      </c>
      <c r="S82" s="193">
        <v>3</v>
      </c>
      <c r="T82" s="193" t="s">
        <v>3898</v>
      </c>
      <c r="U82" s="193" t="s">
        <v>666</v>
      </c>
      <c r="V82" s="193" t="s">
        <v>30</v>
      </c>
      <c r="W82" s="179" t="s">
        <v>47</v>
      </c>
      <c r="X82" s="193" t="s">
        <v>48</v>
      </c>
      <c r="Y82" s="193">
        <v>4390</v>
      </c>
      <c r="Z82" s="179" t="s">
        <v>1356</v>
      </c>
      <c r="AA82" s="193">
        <v>1</v>
      </c>
      <c r="AB82" s="179" t="s">
        <v>3893</v>
      </c>
      <c r="AC82" s="193">
        <v>1</v>
      </c>
      <c r="AD82" s="193" t="s">
        <v>51</v>
      </c>
      <c r="AE82" s="193" t="s">
        <v>51</v>
      </c>
      <c r="AF82" s="194">
        <v>2098113986</v>
      </c>
      <c r="AG82" s="194">
        <v>1520168079.3199999</v>
      </c>
      <c r="AH82" s="194">
        <v>1063693936.04</v>
      </c>
      <c r="AI82" s="194">
        <v>190340796.03999999</v>
      </c>
      <c r="AJ82" s="194">
        <v>1034420049.28</v>
      </c>
      <c r="AK82" s="194">
        <v>2246890000</v>
      </c>
      <c r="AL82" s="194">
        <v>21475806</v>
      </c>
      <c r="AM82" s="194">
        <v>213353385</v>
      </c>
      <c r="AN82" s="187">
        <f t="shared" si="9"/>
        <v>1329827283.28</v>
      </c>
      <c r="AO82" s="188">
        <v>570665664.11000001</v>
      </c>
      <c r="AP82" s="187">
        <f t="shared" si="10"/>
        <v>2225414194</v>
      </c>
      <c r="AQ82" s="189">
        <f t="shared" si="11"/>
        <v>0.63382032251511811</v>
      </c>
      <c r="AR82" s="189">
        <f t="shared" si="12"/>
        <v>0.27198982892152551</v>
      </c>
      <c r="AS82" s="189">
        <f t="shared" si="13"/>
        <v>1.0606736377763224</v>
      </c>
      <c r="AT82" s="189">
        <f t="shared" si="14"/>
        <v>0.97247903201461972</v>
      </c>
      <c r="AU82" s="190">
        <f t="shared" si="15"/>
        <v>16.443377987455584</v>
      </c>
      <c r="AV82" s="182" t="str">
        <f t="shared" si="16"/>
        <v>AAA</v>
      </c>
    </row>
    <row r="83" spans="1:48" hidden="1" x14ac:dyDescent="0.25">
      <c r="A83" s="193">
        <v>82</v>
      </c>
      <c r="B83" s="184" t="s">
        <v>35</v>
      </c>
      <c r="C83" s="184">
        <v>396564</v>
      </c>
      <c r="D83" s="183"/>
      <c r="E83" s="183" t="s">
        <v>398</v>
      </c>
      <c r="F83" s="184" t="s">
        <v>399</v>
      </c>
      <c r="G83" s="184" t="s">
        <v>38</v>
      </c>
      <c r="H83" s="185">
        <v>13544300</v>
      </c>
      <c r="I83" s="183" t="s">
        <v>400</v>
      </c>
      <c r="J83" s="183" t="s">
        <v>192</v>
      </c>
      <c r="K83" s="184">
        <v>3174545035</v>
      </c>
      <c r="L83" s="184">
        <v>3166461618</v>
      </c>
      <c r="M83" s="184"/>
      <c r="N83" s="184" t="s">
        <v>401</v>
      </c>
      <c r="O83" s="184">
        <v>85</v>
      </c>
      <c r="P83" s="184" t="s">
        <v>42</v>
      </c>
      <c r="Q83" s="184" t="s">
        <v>43</v>
      </c>
      <c r="R83" s="184" t="s">
        <v>194</v>
      </c>
      <c r="S83" s="184">
        <v>12</v>
      </c>
      <c r="T83" s="184" t="s">
        <v>402</v>
      </c>
      <c r="U83" s="184" t="s">
        <v>67</v>
      </c>
      <c r="V83" s="184" t="s">
        <v>30</v>
      </c>
      <c r="W83" s="183" t="s">
        <v>47</v>
      </c>
      <c r="X83" s="184" t="s">
        <v>48</v>
      </c>
      <c r="Y83" s="184">
        <v>4111</v>
      </c>
      <c r="Z83" s="183" t="s">
        <v>99</v>
      </c>
      <c r="AA83" s="184">
        <v>1</v>
      </c>
      <c r="AB83" s="183" t="s">
        <v>403</v>
      </c>
      <c r="AC83" s="184">
        <v>1</v>
      </c>
      <c r="AD83" s="184" t="s">
        <v>51</v>
      </c>
      <c r="AE83" s="184" t="s">
        <v>51</v>
      </c>
      <c r="AF83" s="186">
        <v>19566137030</v>
      </c>
      <c r="AG83" s="186">
        <v>6628871477</v>
      </c>
      <c r="AH83" s="186">
        <v>16411278539</v>
      </c>
      <c r="AI83" s="186">
        <v>932169173</v>
      </c>
      <c r="AJ83" s="186">
        <v>3154858491</v>
      </c>
      <c r="AK83" s="186">
        <v>0</v>
      </c>
      <c r="AL83" s="186">
        <v>0</v>
      </c>
      <c r="AM83" s="186">
        <v>38032281</v>
      </c>
      <c r="AN83" s="187">
        <f t="shared" si="9"/>
        <v>5696702304</v>
      </c>
      <c r="AO83" s="188">
        <v>1105671</v>
      </c>
      <c r="AP83" s="187">
        <f>+AK83-AL83</f>
        <v>0</v>
      </c>
      <c r="AQ83" s="189">
        <f t="shared" si="11"/>
        <v>0.29115109923156868</v>
      </c>
      <c r="AR83" s="189">
        <f t="shared" si="12"/>
        <v>5.6509417178501688E-5</v>
      </c>
      <c r="AS83" s="189">
        <f t="shared" si="13"/>
        <v>0</v>
      </c>
      <c r="AT83" s="189">
        <f t="shared" si="14"/>
        <v>0.19223721561380783</v>
      </c>
      <c r="AU83" s="190">
        <f t="shared" si="15"/>
        <v>5.3619845080535908</v>
      </c>
      <c r="AV83" s="182" t="str">
        <f t="shared" si="16"/>
        <v>BB+</v>
      </c>
    </row>
    <row r="84" spans="1:48" x14ac:dyDescent="0.25">
      <c r="E84" s="179"/>
      <c r="F84" s="180"/>
      <c r="G84" s="180"/>
      <c r="H84" s="180"/>
      <c r="I84" s="179"/>
      <c r="J84" s="179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0"/>
      <c r="V84" s="180"/>
      <c r="W84" s="179"/>
      <c r="X84" s="180"/>
      <c r="Y84" s="180"/>
      <c r="Z84" s="179"/>
      <c r="AA84" s="180"/>
      <c r="AB84" s="179"/>
      <c r="AC84" s="180"/>
      <c r="AD84" s="180"/>
      <c r="AE84" s="180"/>
      <c r="AF84" s="180"/>
      <c r="AG84" s="180"/>
      <c r="AH84" s="180"/>
      <c r="AI84" s="180"/>
      <c r="AJ84" s="180"/>
      <c r="AK84" s="180"/>
      <c r="AL84" s="180"/>
      <c r="AM84" s="180"/>
      <c r="AN84" s="180"/>
      <c r="AO84" s="181"/>
      <c r="AP84" s="180"/>
      <c r="AQ84" s="180"/>
      <c r="AR84" s="180"/>
      <c r="AS84" s="180"/>
      <c r="AT84" s="180"/>
      <c r="AU84" s="180"/>
      <c r="AV84" s="180"/>
    </row>
    <row r="85" spans="1:48" x14ac:dyDescent="0.25">
      <c r="E85" s="179"/>
      <c r="F85" s="180"/>
      <c r="G85" s="180"/>
      <c r="H85" s="180"/>
      <c r="I85" s="179"/>
      <c r="J85" s="179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79"/>
      <c r="X85" s="180"/>
      <c r="Y85" s="180"/>
      <c r="Z85" s="179"/>
      <c r="AA85" s="180"/>
      <c r="AB85" s="179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1"/>
      <c r="AP85" s="180"/>
      <c r="AQ85" s="180"/>
      <c r="AR85" s="180"/>
      <c r="AS85" s="180"/>
      <c r="AT85" s="180"/>
      <c r="AU85" s="180"/>
      <c r="AV85" s="180"/>
    </row>
    <row r="86" spans="1:48" ht="17.25" customHeight="1" x14ac:dyDescent="0.25"/>
    <row r="87" spans="1:48" ht="17.25" customHeight="1" x14ac:dyDescent="0.25"/>
  </sheetData>
  <autoFilter ref="A1:BO83" xr:uid="{00000000-0001-0000-0800-000000000000}">
    <filterColumn colId="47">
      <filters>
        <filter val="B-"/>
        <filter val="CCC-"/>
        <filter val="CCC+"/>
        <filter val="D"/>
      </filters>
    </filterColumn>
  </autoFilter>
  <mergeCells count="1">
    <mergeCell ref="BA22:BC22"/>
  </mergeCells>
  <conditionalFormatting sqref="J72:J73">
    <cfRule type="uniqueValues" dxfId="2" priority="3"/>
  </conditionalFormatting>
  <conditionalFormatting sqref="E1:E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Hoja1</vt:lpstr>
      <vt:lpstr>X</vt:lpstr>
      <vt:lpstr>BD001401</vt:lpstr>
      <vt:lpstr>CONSTRUCCION</vt:lpstr>
      <vt:lpstr>PERSONAS NATURALES</vt:lpstr>
      <vt:lpstr>EMPRESAS EF2020</vt:lpstr>
      <vt:lpstr>MUESTRA</vt:lpstr>
      <vt:lpstr>MUESTRA TABULADA</vt:lpstr>
      <vt:lpstr>MUESTRA WORD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Chacon Peña</dc:creator>
  <cp:lastModifiedBy>Camilo</cp:lastModifiedBy>
  <dcterms:created xsi:type="dcterms:W3CDTF">2021-06-28T14:10:36Z</dcterms:created>
  <dcterms:modified xsi:type="dcterms:W3CDTF">2022-05-03T03:15:57Z</dcterms:modified>
</cp:coreProperties>
</file>